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W:\KRI\SFI\Beleid\Corona\Financien (monitor)\"/>
    </mc:Choice>
  </mc:AlternateContent>
  <xr:revisionPtr revIDLastSave="0" documentId="13_ncr:1_{04A512E4-4CC6-4867-8967-7F37D4CDA350}" xr6:coauthVersionLast="36" xr6:coauthVersionMax="36" xr10:uidLastSave="{00000000-0000-0000-0000-000000000000}"/>
  <bookViews>
    <workbookView xWindow="0" yWindow="0" windowWidth="24000" windowHeight="8925" tabRatio="944" xr2:uid="{510A1CB9-B961-4524-A0F1-6CF46119551B}"/>
  </bookViews>
  <sheets>
    <sheet name="Samenvatting actueel 2021" sheetId="17" r:id="rId1"/>
    <sheet name="Baten-Lasten actueel 2021" sheetId="16" r:id="rId2"/>
    <sheet name="Samenvatting 2020" sheetId="8" r:id="rId3"/>
    <sheet name="Baten-Lasten 2020" sheetId="7" r:id="rId4"/>
    <sheet name="Cognos jaarcijfers 2020" sheetId="15" r:id="rId5"/>
    <sheet name="Overgang i.r.t jaarrekening" sheetId="13" r:id="rId6"/>
    <sheet name="Kosten per domein" sheetId="1" r:id="rId7"/>
    <sheet name="Draaitabel compensatie" sheetId="12" r:id="rId8"/>
    <sheet name="Coronasteun" sheetId="5" r:id="rId9"/>
    <sheet name="Samenvatting" sheetId="6" r:id="rId10"/>
    <sheet name="Compensatie GF Totaal" sheetId="9" r:id="rId11"/>
    <sheet name="compensatiepakket dec 2020" sheetId="10" r:id="rId12"/>
    <sheet name="Bedragen per gemeente" sheetId="11" r:id="rId13"/>
    <sheet name="Compensatiepakket_maart_2021" sheetId="14" r:id="rId14"/>
  </sheets>
  <definedNames>
    <definedName name="_xlnm._FilterDatabase" localSheetId="11">'compensatiepakket dec 2020'!$A$1:$X$360</definedName>
    <definedName name="_xlnm._FilterDatabase" localSheetId="8" hidden="1">Coronasteun!$A$2:$R$52</definedName>
    <definedName name="Activiteiten_21" localSheetId="1">!#REF!</definedName>
    <definedName name="Activiteiten_21" localSheetId="0">!#REF!</definedName>
    <definedName name="Activiteiten_21">!#REF!</definedName>
    <definedName name="Afval_21" localSheetId="1">!#REF!</definedName>
    <definedName name="Afval_21" localSheetId="0">!#REF!</definedName>
    <definedName name="Afval_21">!#REF!</definedName>
    <definedName name="Begeleiding_21" localSheetId="1">!#REF!</definedName>
    <definedName name="Begeleiding_21" localSheetId="0">!#REF!</definedName>
    <definedName name="Begeleiding_21">!#REF!</definedName>
    <definedName name="Eenzaamheid_21" localSheetId="1">!#REF!</definedName>
    <definedName name="Eenzaamheid_21" localSheetId="0">!#REF!</definedName>
    <definedName name="Eenzaamheid_21">!#REF!</definedName>
    <definedName name="Jongerenwerk_21" localSheetId="1">!#REF!</definedName>
    <definedName name="Jongerenwerk_21" localSheetId="0">!#REF!</definedName>
    <definedName name="Jongerenwerk_21">!#REF!</definedName>
    <definedName name="Mentale_21" localSheetId="1">!#REF!</definedName>
    <definedName name="Mentale_21" localSheetId="0">!#REF!</definedName>
    <definedName name="Mentale_21">!#REF!</definedName>
    <definedName name="Ondersteuning_21" localSheetId="1">!#REF!</definedName>
    <definedName name="Ondersteuning_21" localSheetId="0">!#REF!</definedName>
    <definedName name="Ondersteuning_21">!#REF!</definedName>
    <definedName name="Perspectief_20" localSheetId="1">!#REF!</definedName>
    <definedName name="Perspectief_20" localSheetId="0">!#REF!</definedName>
    <definedName name="Perspectief_20">!#REF!</definedName>
    <definedName name="Perspectief_21" localSheetId="1">!#REF!</definedName>
    <definedName name="Perspectief_21" localSheetId="0">!#REF!</definedName>
    <definedName name="Perspectief_21">!#REF!</definedName>
    <definedName name="TONK_21" localSheetId="1">!#REF!</definedName>
    <definedName name="TONK_21" localSheetId="0">!#REF!</definedName>
    <definedName name="TONK_21">!#REF!</definedName>
  </definedNames>
  <calcPr calcId="191029"/>
  <pivotCaches>
    <pivotCache cacheId="0"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5" i="16" l="1"/>
  <c r="H79" i="16" s="1"/>
  <c r="G75" i="16"/>
  <c r="G79" i="16" s="1"/>
  <c r="D8" i="16"/>
  <c r="F75" i="16"/>
  <c r="F79" i="16" s="1"/>
  <c r="C14" i="16" l="1"/>
  <c r="C16" i="17" l="1"/>
  <c r="C11" i="17"/>
  <c r="C10" i="17"/>
  <c r="B10" i="17"/>
  <c r="B9" i="17"/>
  <c r="B8" i="17"/>
  <c r="C7" i="17"/>
  <c r="B7" i="17"/>
  <c r="C6" i="17"/>
  <c r="B6" i="17"/>
  <c r="C5" i="17"/>
  <c r="B5" i="17"/>
  <c r="C4" i="17"/>
  <c r="B4" i="17"/>
  <c r="C3" i="17"/>
  <c r="B3" i="17"/>
  <c r="F13" i="8"/>
  <c r="F11" i="8"/>
  <c r="F10" i="8"/>
  <c r="F9" i="8"/>
  <c r="F8" i="8"/>
  <c r="F7" i="8"/>
  <c r="F6" i="8"/>
  <c r="F5" i="8"/>
  <c r="F3" i="8"/>
  <c r="F4" i="8"/>
  <c r="D4" i="17" l="1"/>
  <c r="D5" i="17"/>
  <c r="D6" i="17"/>
  <c r="D10" i="17"/>
  <c r="D7" i="17"/>
  <c r="D3" i="17"/>
  <c r="I31" i="5"/>
  <c r="I21" i="5"/>
  <c r="I50" i="5"/>
  <c r="I40" i="5"/>
  <c r="I39" i="5"/>
  <c r="I38" i="5"/>
  <c r="I37" i="5"/>
  <c r="I36" i="5"/>
  <c r="C47" i="16" l="1"/>
  <c r="C8" i="17" s="1"/>
  <c r="D8" i="17" l="1"/>
  <c r="D69" i="16"/>
  <c r="D67" i="16"/>
  <c r="D65" i="16"/>
  <c r="D61" i="16"/>
  <c r="D57" i="16"/>
  <c r="D55" i="16"/>
  <c r="D53" i="16"/>
  <c r="D49" i="16"/>
  <c r="D47" i="16"/>
  <c r="D41" i="16"/>
  <c r="D43" i="16"/>
  <c r="D39" i="16"/>
  <c r="D37" i="16"/>
  <c r="D30" i="16"/>
  <c r="D26" i="16"/>
  <c r="D24" i="16"/>
  <c r="D22" i="16"/>
  <c r="C77" i="16"/>
  <c r="D20" i="16"/>
  <c r="D18" i="16"/>
  <c r="D16" i="16"/>
  <c r="D10" i="16" l="1"/>
  <c r="D4" i="16"/>
  <c r="D14" i="16" l="1"/>
  <c r="C59" i="16" l="1"/>
  <c r="D59" i="16" l="1"/>
  <c r="C9" i="17"/>
  <c r="C75" i="16"/>
  <c r="K159" i="15"/>
  <c r="K147" i="15"/>
  <c r="K146" i="15"/>
  <c r="E32" i="7"/>
  <c r="K75" i="15"/>
  <c r="K74" i="15"/>
  <c r="K40" i="15"/>
  <c r="K43" i="15"/>
  <c r="D9" i="17" l="1"/>
  <c r="C13" i="17"/>
  <c r="E79" i="7"/>
  <c r="E80" i="7"/>
  <c r="E76" i="7"/>
  <c r="E71" i="7"/>
  <c r="E65" i="7"/>
  <c r="E63" i="7"/>
  <c r="E61" i="7"/>
  <c r="D71" i="7"/>
  <c r="D65" i="7"/>
  <c r="D63" i="7"/>
  <c r="E50" i="7"/>
  <c r="E42" i="7"/>
  <c r="D50" i="7"/>
  <c r="E35" i="7"/>
  <c r="D35" i="7"/>
  <c r="E28" i="7"/>
  <c r="E24" i="7"/>
  <c r="D24" i="7"/>
  <c r="E18" i="7"/>
  <c r="E15" i="7"/>
  <c r="E13" i="7"/>
  <c r="D8" i="7"/>
  <c r="I153" i="15" l="1"/>
  <c r="I317" i="15"/>
  <c r="I315" i="15"/>
  <c r="I307" i="15"/>
  <c r="I298" i="15"/>
  <c r="I305" i="15"/>
  <c r="I296" i="15"/>
  <c r="I302" i="15"/>
  <c r="I290" i="15"/>
  <c r="I277" i="15"/>
  <c r="I264" i="15" l="1"/>
  <c r="I262" i="15"/>
  <c r="I237" i="15"/>
  <c r="F71" i="7"/>
  <c r="I168" i="15"/>
  <c r="I166" i="15"/>
  <c r="I165" i="15"/>
  <c r="I164" i="15"/>
  <c r="I163" i="15"/>
  <c r="I160" i="15"/>
  <c r="I159" i="15"/>
  <c r="I155" i="15"/>
  <c r="F63" i="7" s="1"/>
  <c r="I152" i="15"/>
  <c r="I148" i="15"/>
  <c r="I146" i="15"/>
  <c r="I139" i="15"/>
  <c r="I137" i="15"/>
  <c r="I104" i="15"/>
  <c r="I121" i="15"/>
  <c r="I110" i="15"/>
  <c r="I115" i="15"/>
  <c r="I125" i="15"/>
  <c r="F50" i="7" s="1"/>
  <c r="F44" i="7"/>
  <c r="I98" i="15"/>
  <c r="I91" i="15"/>
  <c r="I89" i="15"/>
  <c r="I77" i="15"/>
  <c r="I79" i="15"/>
  <c r="I55" i="15"/>
  <c r="I74" i="15"/>
  <c r="I73" i="15"/>
  <c r="I71" i="15"/>
  <c r="I49" i="15"/>
  <c r="I46" i="15"/>
  <c r="I43" i="15"/>
  <c r="I40" i="15"/>
  <c r="I39" i="15"/>
  <c r="I36" i="15"/>
  <c r="I33" i="15"/>
  <c r="I23" i="15"/>
  <c r="D15" i="7"/>
  <c r="F65" i="7" l="1"/>
  <c r="F35" i="7"/>
  <c r="F24" i="7"/>
  <c r="F32" i="7"/>
  <c r="F15" i="7"/>
  <c r="D69" i="7"/>
  <c r="F69" i="7" s="1"/>
  <c r="D58" i="7"/>
  <c r="F58" i="7" s="1"/>
  <c r="E8" i="7"/>
  <c r="F8" i="7" s="1"/>
  <c r="E81" i="7" l="1"/>
  <c r="I19" i="15"/>
  <c r="F4" i="7" l="1"/>
  <c r="M34" i="5" l="1"/>
  <c r="I34" i="5"/>
  <c r="N364" i="14"/>
  <c r="M364" i="14"/>
  <c r="L364" i="14"/>
  <c r="K364" i="14"/>
  <c r="J364" i="14"/>
  <c r="I364" i="14"/>
  <c r="H364" i="14"/>
  <c r="G364" i="14"/>
  <c r="F364" i="14"/>
  <c r="E364" i="14"/>
  <c r="D364" i="14"/>
  <c r="Y362" i="14"/>
  <c r="X362" i="14"/>
  <c r="U362" i="14"/>
  <c r="T362" i="14"/>
  <c r="V362" i="14" s="1"/>
  <c r="Q362" i="14"/>
  <c r="P362" i="14"/>
  <c r="R362" i="14" s="1"/>
  <c r="Y361" i="14"/>
  <c r="X361" i="14"/>
  <c r="U361" i="14"/>
  <c r="T361" i="14"/>
  <c r="V361" i="14" s="1"/>
  <c r="Q361" i="14"/>
  <c r="P361" i="14"/>
  <c r="R361" i="14" s="1"/>
  <c r="Y360" i="14"/>
  <c r="X360" i="14"/>
  <c r="U360" i="14"/>
  <c r="T360" i="14"/>
  <c r="V360" i="14" s="1"/>
  <c r="Q360" i="14"/>
  <c r="P360" i="14"/>
  <c r="R360" i="14" s="1"/>
  <c r="Y359" i="14"/>
  <c r="X359" i="14"/>
  <c r="U359" i="14"/>
  <c r="T359" i="14"/>
  <c r="V359" i="14" s="1"/>
  <c r="Q359" i="14"/>
  <c r="P359" i="14"/>
  <c r="R359" i="14" s="1"/>
  <c r="Y358" i="14"/>
  <c r="X358" i="14"/>
  <c r="U358" i="14"/>
  <c r="T358" i="14"/>
  <c r="V358" i="14" s="1"/>
  <c r="Q358" i="14"/>
  <c r="P358" i="14"/>
  <c r="R358" i="14" s="1"/>
  <c r="Y357" i="14"/>
  <c r="X357" i="14"/>
  <c r="U357" i="14"/>
  <c r="T357" i="14"/>
  <c r="V357" i="14" s="1"/>
  <c r="Q357" i="14"/>
  <c r="P357" i="14"/>
  <c r="R357" i="14" s="1"/>
  <c r="Y356" i="14"/>
  <c r="X356" i="14"/>
  <c r="U356" i="14"/>
  <c r="T356" i="14"/>
  <c r="V356" i="14" s="1"/>
  <c r="Q356" i="14"/>
  <c r="P356" i="14"/>
  <c r="R356" i="14" s="1"/>
  <c r="Y355" i="14"/>
  <c r="X355" i="14"/>
  <c r="U355" i="14"/>
  <c r="T355" i="14"/>
  <c r="V355" i="14" s="1"/>
  <c r="Q355" i="14"/>
  <c r="P355" i="14"/>
  <c r="R355" i="14" s="1"/>
  <c r="Y354" i="14"/>
  <c r="X354" i="14"/>
  <c r="U354" i="14"/>
  <c r="T354" i="14"/>
  <c r="V354" i="14" s="1"/>
  <c r="Q354" i="14"/>
  <c r="P354" i="14"/>
  <c r="R354" i="14" s="1"/>
  <c r="Y353" i="14"/>
  <c r="X353" i="14"/>
  <c r="U353" i="14"/>
  <c r="T353" i="14"/>
  <c r="V353" i="14" s="1"/>
  <c r="Q353" i="14"/>
  <c r="P353" i="14"/>
  <c r="R353" i="14" s="1"/>
  <c r="Y352" i="14"/>
  <c r="X352" i="14"/>
  <c r="U352" i="14"/>
  <c r="T352" i="14"/>
  <c r="V352" i="14" s="1"/>
  <c r="Q352" i="14"/>
  <c r="P352" i="14"/>
  <c r="R352" i="14" s="1"/>
  <c r="Y351" i="14"/>
  <c r="X351" i="14"/>
  <c r="U351" i="14"/>
  <c r="T351" i="14"/>
  <c r="V351" i="14" s="1"/>
  <c r="Q351" i="14"/>
  <c r="P351" i="14"/>
  <c r="R351" i="14" s="1"/>
  <c r="Y350" i="14"/>
  <c r="X350" i="14"/>
  <c r="U350" i="14"/>
  <c r="T350" i="14"/>
  <c r="V350" i="14" s="1"/>
  <c r="Q350" i="14"/>
  <c r="P350" i="14"/>
  <c r="R350" i="14" s="1"/>
  <c r="Y349" i="14"/>
  <c r="X349" i="14"/>
  <c r="U349" i="14"/>
  <c r="T349" i="14"/>
  <c r="V349" i="14" s="1"/>
  <c r="Q349" i="14"/>
  <c r="P349" i="14"/>
  <c r="R349" i="14" s="1"/>
  <c r="Y348" i="14"/>
  <c r="X348" i="14"/>
  <c r="U348" i="14"/>
  <c r="T348" i="14"/>
  <c r="V348" i="14" s="1"/>
  <c r="Q348" i="14"/>
  <c r="P348" i="14"/>
  <c r="R348" i="14" s="1"/>
  <c r="Y347" i="14"/>
  <c r="X347" i="14"/>
  <c r="U347" i="14"/>
  <c r="T347" i="14"/>
  <c r="V347" i="14" s="1"/>
  <c r="Q347" i="14"/>
  <c r="P347" i="14"/>
  <c r="R347" i="14" s="1"/>
  <c r="Y346" i="14"/>
  <c r="X346" i="14"/>
  <c r="U346" i="14"/>
  <c r="T346" i="14"/>
  <c r="V346" i="14" s="1"/>
  <c r="R346" i="14"/>
  <c r="Q346" i="14"/>
  <c r="P346" i="14"/>
  <c r="X345" i="14"/>
  <c r="Y345" i="14" s="1"/>
  <c r="U345" i="14"/>
  <c r="T345" i="14"/>
  <c r="V345" i="14" s="1"/>
  <c r="R345" i="14"/>
  <c r="Q345" i="14"/>
  <c r="P345" i="14"/>
  <c r="Y344" i="14"/>
  <c r="X344" i="14"/>
  <c r="U344" i="14"/>
  <c r="T344" i="14"/>
  <c r="V344" i="14" s="1"/>
  <c r="R344" i="14"/>
  <c r="Q344" i="14"/>
  <c r="P344" i="14"/>
  <c r="X343" i="14"/>
  <c r="Y343" i="14" s="1"/>
  <c r="U343" i="14"/>
  <c r="T343" i="14"/>
  <c r="V343" i="14" s="1"/>
  <c r="R343" i="14"/>
  <c r="Q343" i="14"/>
  <c r="P343" i="14"/>
  <c r="Y342" i="14"/>
  <c r="X342" i="14"/>
  <c r="U342" i="14"/>
  <c r="T342" i="14"/>
  <c r="V342" i="14" s="1"/>
  <c r="R342" i="14"/>
  <c r="Q342" i="14"/>
  <c r="P342" i="14"/>
  <c r="X341" i="14"/>
  <c r="Y341" i="14" s="1"/>
  <c r="U341" i="14"/>
  <c r="T341" i="14"/>
  <c r="V341" i="14" s="1"/>
  <c r="R341" i="14"/>
  <c r="Q341" i="14"/>
  <c r="P341" i="14"/>
  <c r="Y340" i="14"/>
  <c r="X340" i="14"/>
  <c r="U340" i="14"/>
  <c r="T340" i="14"/>
  <c r="V340" i="14" s="1"/>
  <c r="R340" i="14"/>
  <c r="Q340" i="14"/>
  <c r="P340" i="14"/>
  <c r="X339" i="14"/>
  <c r="Y339" i="14" s="1"/>
  <c r="U339" i="14"/>
  <c r="T339" i="14"/>
  <c r="V339" i="14" s="1"/>
  <c r="R339" i="14"/>
  <c r="Q339" i="14"/>
  <c r="P339" i="14"/>
  <c r="Y338" i="14"/>
  <c r="X338" i="14"/>
  <c r="U338" i="14"/>
  <c r="T338" i="14"/>
  <c r="V338" i="14" s="1"/>
  <c r="R338" i="14"/>
  <c r="Q338" i="14"/>
  <c r="P338" i="14"/>
  <c r="X337" i="14"/>
  <c r="Y337" i="14" s="1"/>
  <c r="U337" i="14"/>
  <c r="T337" i="14"/>
  <c r="V337" i="14" s="1"/>
  <c r="R337" i="14"/>
  <c r="Q337" i="14"/>
  <c r="P337" i="14"/>
  <c r="Y336" i="14"/>
  <c r="X336" i="14"/>
  <c r="U336" i="14"/>
  <c r="T336" i="14"/>
  <c r="V336" i="14" s="1"/>
  <c r="R336" i="14"/>
  <c r="Q336" i="14"/>
  <c r="P336" i="14"/>
  <c r="X335" i="14"/>
  <c r="Y335" i="14" s="1"/>
  <c r="U335" i="14"/>
  <c r="T335" i="14"/>
  <c r="V335" i="14" s="1"/>
  <c r="R335" i="14"/>
  <c r="Q335" i="14"/>
  <c r="P335" i="14"/>
  <c r="Y334" i="14"/>
  <c r="X334" i="14"/>
  <c r="U334" i="14"/>
  <c r="T334" i="14"/>
  <c r="V334" i="14" s="1"/>
  <c r="R334" i="14"/>
  <c r="Q334" i="14"/>
  <c r="P334" i="14"/>
  <c r="X333" i="14"/>
  <c r="Y333" i="14" s="1"/>
  <c r="U333" i="14"/>
  <c r="T333" i="14"/>
  <c r="V333" i="14" s="1"/>
  <c r="R333" i="14"/>
  <c r="Q333" i="14"/>
  <c r="P333" i="14"/>
  <c r="Y332" i="14"/>
  <c r="X332" i="14"/>
  <c r="U332" i="14"/>
  <c r="T332" i="14"/>
  <c r="V332" i="14" s="1"/>
  <c r="R332" i="14"/>
  <c r="Q332" i="14"/>
  <c r="P332" i="14"/>
  <c r="X331" i="14"/>
  <c r="Y331" i="14" s="1"/>
  <c r="U331" i="14"/>
  <c r="T331" i="14"/>
  <c r="V331" i="14" s="1"/>
  <c r="R331" i="14"/>
  <c r="Q331" i="14"/>
  <c r="P331" i="14"/>
  <c r="Y330" i="14"/>
  <c r="X330" i="14"/>
  <c r="U330" i="14"/>
  <c r="T330" i="14"/>
  <c r="V330" i="14" s="1"/>
  <c r="R330" i="14"/>
  <c r="Q330" i="14"/>
  <c r="P330" i="14"/>
  <c r="X329" i="14"/>
  <c r="Y329" i="14" s="1"/>
  <c r="U329" i="14"/>
  <c r="T329" i="14"/>
  <c r="V329" i="14" s="1"/>
  <c r="R329" i="14"/>
  <c r="Q329" i="14"/>
  <c r="P329" i="14"/>
  <c r="Y328" i="14"/>
  <c r="X328" i="14"/>
  <c r="U328" i="14"/>
  <c r="T328" i="14"/>
  <c r="V328" i="14" s="1"/>
  <c r="R328" i="14"/>
  <c r="Q328" i="14"/>
  <c r="P328" i="14"/>
  <c r="X327" i="14"/>
  <c r="Y327" i="14" s="1"/>
  <c r="U327" i="14"/>
  <c r="T327" i="14"/>
  <c r="V327" i="14" s="1"/>
  <c r="R327" i="14"/>
  <c r="Q327" i="14"/>
  <c r="P327" i="14"/>
  <c r="Y326" i="14"/>
  <c r="X326" i="14"/>
  <c r="U326" i="14"/>
  <c r="T326" i="14"/>
  <c r="V326" i="14" s="1"/>
  <c r="R326" i="14"/>
  <c r="Q326" i="14"/>
  <c r="P326" i="14"/>
  <c r="X325" i="14"/>
  <c r="Y325" i="14" s="1"/>
  <c r="U325" i="14"/>
  <c r="T325" i="14"/>
  <c r="V325" i="14" s="1"/>
  <c r="R325" i="14"/>
  <c r="Q325" i="14"/>
  <c r="P325" i="14"/>
  <c r="Y324" i="14"/>
  <c r="X324" i="14"/>
  <c r="U324" i="14"/>
  <c r="T324" i="14"/>
  <c r="V324" i="14" s="1"/>
  <c r="R324" i="14"/>
  <c r="Q324" i="14"/>
  <c r="P324" i="14"/>
  <c r="X323" i="14"/>
  <c r="Y323" i="14" s="1"/>
  <c r="U323" i="14"/>
  <c r="T323" i="14"/>
  <c r="V323" i="14" s="1"/>
  <c r="R323" i="14"/>
  <c r="Q323" i="14"/>
  <c r="P323" i="14"/>
  <c r="Y322" i="14"/>
  <c r="X322" i="14"/>
  <c r="U322" i="14"/>
  <c r="T322" i="14"/>
  <c r="V322" i="14" s="1"/>
  <c r="R322" i="14"/>
  <c r="Q322" i="14"/>
  <c r="P322" i="14"/>
  <c r="X321" i="14"/>
  <c r="Y321" i="14" s="1"/>
  <c r="U321" i="14"/>
  <c r="T321" i="14"/>
  <c r="V321" i="14" s="1"/>
  <c r="R321" i="14"/>
  <c r="Q321" i="14"/>
  <c r="P321" i="14"/>
  <c r="Y320" i="14"/>
  <c r="X320" i="14"/>
  <c r="U320" i="14"/>
  <c r="T320" i="14"/>
  <c r="V320" i="14" s="1"/>
  <c r="R320" i="14"/>
  <c r="Q320" i="14"/>
  <c r="P320" i="14"/>
  <c r="X319" i="14"/>
  <c r="Y319" i="14" s="1"/>
  <c r="U319" i="14"/>
  <c r="T319" i="14"/>
  <c r="V319" i="14" s="1"/>
  <c r="R319" i="14"/>
  <c r="Q319" i="14"/>
  <c r="P319" i="14"/>
  <c r="Y318" i="14"/>
  <c r="X318" i="14"/>
  <c r="U318" i="14"/>
  <c r="T318" i="14"/>
  <c r="V318" i="14" s="1"/>
  <c r="R318" i="14"/>
  <c r="Q318" i="14"/>
  <c r="P318" i="14"/>
  <c r="X317" i="14"/>
  <c r="Y317" i="14" s="1"/>
  <c r="U317" i="14"/>
  <c r="T317" i="14"/>
  <c r="V317" i="14" s="1"/>
  <c r="R317" i="14"/>
  <c r="Q317" i="14"/>
  <c r="P317" i="14"/>
  <c r="Y316" i="14"/>
  <c r="X316" i="14"/>
  <c r="U316" i="14"/>
  <c r="T316" i="14"/>
  <c r="V316" i="14" s="1"/>
  <c r="R316" i="14"/>
  <c r="Q316" i="14"/>
  <c r="P316" i="14"/>
  <c r="X315" i="14"/>
  <c r="Y315" i="14" s="1"/>
  <c r="U315" i="14"/>
  <c r="T315" i="14"/>
  <c r="V315" i="14" s="1"/>
  <c r="R315" i="14"/>
  <c r="Q315" i="14"/>
  <c r="P315" i="14"/>
  <c r="Y314" i="14"/>
  <c r="X314" i="14"/>
  <c r="U314" i="14"/>
  <c r="T314" i="14"/>
  <c r="V314" i="14" s="1"/>
  <c r="R314" i="14"/>
  <c r="Q314" i="14"/>
  <c r="P314" i="14"/>
  <c r="X313" i="14"/>
  <c r="Y313" i="14" s="1"/>
  <c r="U313" i="14"/>
  <c r="T313" i="14"/>
  <c r="V313" i="14" s="1"/>
  <c r="R313" i="14"/>
  <c r="Q313" i="14"/>
  <c r="P313" i="14"/>
  <c r="Y312" i="14"/>
  <c r="X312" i="14"/>
  <c r="U312" i="14"/>
  <c r="T312" i="14"/>
  <c r="V312" i="14" s="1"/>
  <c r="R312" i="14"/>
  <c r="Q312" i="14"/>
  <c r="P312" i="14"/>
  <c r="X311" i="14"/>
  <c r="Y311" i="14" s="1"/>
  <c r="U311" i="14"/>
  <c r="T311" i="14"/>
  <c r="V311" i="14" s="1"/>
  <c r="R311" i="14"/>
  <c r="Q311" i="14"/>
  <c r="P311" i="14"/>
  <c r="Y310" i="14"/>
  <c r="X310" i="14"/>
  <c r="U310" i="14"/>
  <c r="T310" i="14"/>
  <c r="V310" i="14" s="1"/>
  <c r="R310" i="14"/>
  <c r="Q310" i="14"/>
  <c r="P310" i="14"/>
  <c r="X309" i="14"/>
  <c r="Y309" i="14" s="1"/>
  <c r="U309" i="14"/>
  <c r="T309" i="14"/>
  <c r="V309" i="14" s="1"/>
  <c r="R309" i="14"/>
  <c r="Q309" i="14"/>
  <c r="P309" i="14"/>
  <c r="Y308" i="14"/>
  <c r="X308" i="14"/>
  <c r="U308" i="14"/>
  <c r="T308" i="14"/>
  <c r="V308" i="14" s="1"/>
  <c r="R308" i="14"/>
  <c r="Q308" i="14"/>
  <c r="P308" i="14"/>
  <c r="X307" i="14"/>
  <c r="Y307" i="14" s="1"/>
  <c r="U307" i="14"/>
  <c r="T307" i="14"/>
  <c r="V307" i="14" s="1"/>
  <c r="R307" i="14"/>
  <c r="Q307" i="14"/>
  <c r="P307" i="14"/>
  <c r="Y306" i="14"/>
  <c r="X306" i="14"/>
  <c r="U306" i="14"/>
  <c r="T306" i="14"/>
  <c r="V306" i="14" s="1"/>
  <c r="R306" i="14"/>
  <c r="Q306" i="14"/>
  <c r="P306" i="14"/>
  <c r="X305" i="14"/>
  <c r="Y305" i="14" s="1"/>
  <c r="U305" i="14"/>
  <c r="T305" i="14"/>
  <c r="V305" i="14" s="1"/>
  <c r="R305" i="14"/>
  <c r="Q305" i="14"/>
  <c r="P305" i="14"/>
  <c r="Y304" i="14"/>
  <c r="X304" i="14"/>
  <c r="U304" i="14"/>
  <c r="T304" i="14"/>
  <c r="V304" i="14" s="1"/>
  <c r="R304" i="14"/>
  <c r="Q304" i="14"/>
  <c r="P304" i="14"/>
  <c r="X303" i="14"/>
  <c r="Y303" i="14" s="1"/>
  <c r="U303" i="14"/>
  <c r="T303" i="14"/>
  <c r="V303" i="14" s="1"/>
  <c r="R303" i="14"/>
  <c r="Q303" i="14"/>
  <c r="P303" i="14"/>
  <c r="Y302" i="14"/>
  <c r="X302" i="14"/>
  <c r="U302" i="14"/>
  <c r="T302" i="14"/>
  <c r="Q302" i="14"/>
  <c r="P302" i="14"/>
  <c r="R302" i="14" s="1"/>
  <c r="X301" i="14"/>
  <c r="Y301" i="14" s="1"/>
  <c r="U301" i="14"/>
  <c r="T301" i="14"/>
  <c r="V301" i="14" s="1"/>
  <c r="Q301" i="14"/>
  <c r="P301" i="14"/>
  <c r="R301" i="14" s="1"/>
  <c r="Y300" i="14"/>
  <c r="X300" i="14"/>
  <c r="U300" i="14"/>
  <c r="T300" i="14"/>
  <c r="R300" i="14"/>
  <c r="Q300" i="14"/>
  <c r="P300" i="14"/>
  <c r="X299" i="14"/>
  <c r="Y299" i="14" s="1"/>
  <c r="U299" i="14"/>
  <c r="T299" i="14"/>
  <c r="V299" i="14" s="1"/>
  <c r="R299" i="14"/>
  <c r="Q299" i="14"/>
  <c r="P299" i="14"/>
  <c r="Y298" i="14"/>
  <c r="X298" i="14"/>
  <c r="U298" i="14"/>
  <c r="T298" i="14"/>
  <c r="Q298" i="14"/>
  <c r="P298" i="14"/>
  <c r="R298" i="14" s="1"/>
  <c r="X297" i="14"/>
  <c r="Y297" i="14" s="1"/>
  <c r="U297" i="14"/>
  <c r="T297" i="14"/>
  <c r="V297" i="14" s="1"/>
  <c r="Q297" i="14"/>
  <c r="P297" i="14"/>
  <c r="R297" i="14" s="1"/>
  <c r="Y296" i="14"/>
  <c r="X296" i="14"/>
  <c r="U296" i="14"/>
  <c r="T296" i="14"/>
  <c r="R296" i="14"/>
  <c r="Q296" i="14"/>
  <c r="P296" i="14"/>
  <c r="X295" i="14"/>
  <c r="Y295" i="14" s="1"/>
  <c r="U295" i="14"/>
  <c r="T295" i="14"/>
  <c r="V295" i="14" s="1"/>
  <c r="R295" i="14"/>
  <c r="Q295" i="14"/>
  <c r="P295" i="14"/>
  <c r="X294" i="14"/>
  <c r="Y294" i="14" s="1"/>
  <c r="U294" i="14"/>
  <c r="T294" i="14"/>
  <c r="Q294" i="14"/>
  <c r="P294" i="14"/>
  <c r="R294" i="14" s="1"/>
  <c r="X293" i="14"/>
  <c r="Y293" i="14" s="1"/>
  <c r="U293" i="14"/>
  <c r="T293" i="14"/>
  <c r="V293" i="14" s="1"/>
  <c r="Q293" i="14"/>
  <c r="P293" i="14"/>
  <c r="R293" i="14" s="1"/>
  <c r="Y292" i="14"/>
  <c r="X292" i="14"/>
  <c r="U292" i="14"/>
  <c r="T292" i="14"/>
  <c r="V292" i="14" s="1"/>
  <c r="R292" i="14"/>
  <c r="Q292" i="14"/>
  <c r="P292" i="14"/>
  <c r="T291" i="14"/>
  <c r="V291" i="14" s="1"/>
  <c r="P291" i="14"/>
  <c r="R291" i="14" s="1"/>
  <c r="X290" i="14"/>
  <c r="Y290" i="14" s="1"/>
  <c r="U290" i="14"/>
  <c r="T290" i="14"/>
  <c r="Q290" i="14"/>
  <c r="P290" i="14"/>
  <c r="R290" i="14" s="1"/>
  <c r="X289" i="14"/>
  <c r="Y289" i="14" s="1"/>
  <c r="U289" i="14"/>
  <c r="T289" i="14"/>
  <c r="V289" i="14" s="1"/>
  <c r="Q289" i="14"/>
  <c r="P289" i="14"/>
  <c r="R289" i="14" s="1"/>
  <c r="Y288" i="14"/>
  <c r="X288" i="14"/>
  <c r="U288" i="14"/>
  <c r="T288" i="14"/>
  <c r="V288" i="14" s="1"/>
  <c r="R288" i="14"/>
  <c r="Q288" i="14"/>
  <c r="P288" i="14"/>
  <c r="X287" i="14"/>
  <c r="Y287" i="14" s="1"/>
  <c r="U287" i="14"/>
  <c r="T287" i="14"/>
  <c r="V287" i="14" s="1"/>
  <c r="R287" i="14"/>
  <c r="Q287" i="14"/>
  <c r="P287" i="14"/>
  <c r="X286" i="14"/>
  <c r="Y286" i="14" s="1"/>
  <c r="U286" i="14"/>
  <c r="T286" i="14"/>
  <c r="Q286" i="14"/>
  <c r="P286" i="14"/>
  <c r="R286" i="14" s="1"/>
  <c r="X285" i="14"/>
  <c r="Y285" i="14" s="1"/>
  <c r="U285" i="14"/>
  <c r="T285" i="14"/>
  <c r="V285" i="14" s="1"/>
  <c r="Q285" i="14"/>
  <c r="P285" i="14"/>
  <c r="R285" i="14" s="1"/>
  <c r="Y284" i="14"/>
  <c r="X284" i="14"/>
  <c r="U284" i="14"/>
  <c r="T284" i="14"/>
  <c r="V284" i="14" s="1"/>
  <c r="R284" i="14"/>
  <c r="Q284" i="14"/>
  <c r="P284" i="14"/>
  <c r="X283" i="14"/>
  <c r="Y283" i="14" s="1"/>
  <c r="U283" i="14"/>
  <c r="T283" i="14"/>
  <c r="V283" i="14" s="1"/>
  <c r="R283" i="14"/>
  <c r="Q283" i="14"/>
  <c r="P283" i="14"/>
  <c r="X282" i="14"/>
  <c r="Y282" i="14" s="1"/>
  <c r="U282" i="14"/>
  <c r="T282" i="14"/>
  <c r="Q282" i="14"/>
  <c r="P282" i="14"/>
  <c r="R282" i="14" s="1"/>
  <c r="X281" i="14"/>
  <c r="Y281" i="14" s="1"/>
  <c r="U281" i="14"/>
  <c r="T281" i="14"/>
  <c r="V281" i="14" s="1"/>
  <c r="Q281" i="14"/>
  <c r="P281" i="14"/>
  <c r="R281" i="14" s="1"/>
  <c r="Y280" i="14"/>
  <c r="X280" i="14"/>
  <c r="U280" i="14"/>
  <c r="T280" i="14"/>
  <c r="V280" i="14" s="1"/>
  <c r="R280" i="14"/>
  <c r="Q280" i="14"/>
  <c r="P280" i="14"/>
  <c r="X279" i="14"/>
  <c r="Y279" i="14" s="1"/>
  <c r="U279" i="14"/>
  <c r="T279" i="14"/>
  <c r="V279" i="14" s="1"/>
  <c r="R279" i="14"/>
  <c r="Q279" i="14"/>
  <c r="P279" i="14"/>
  <c r="X278" i="14"/>
  <c r="Y278" i="14" s="1"/>
  <c r="U278" i="14"/>
  <c r="T278" i="14"/>
  <c r="V278" i="14" s="1"/>
  <c r="R278" i="14"/>
  <c r="Q278" i="14"/>
  <c r="P278" i="14"/>
  <c r="X277" i="14"/>
  <c r="Y277" i="14" s="1"/>
  <c r="U277" i="14"/>
  <c r="T277" i="14"/>
  <c r="V277" i="14" s="1"/>
  <c r="R277" i="14"/>
  <c r="Q277" i="14"/>
  <c r="P277" i="14"/>
  <c r="X276" i="14"/>
  <c r="Y276" i="14" s="1"/>
  <c r="U276" i="14"/>
  <c r="T276" i="14"/>
  <c r="V276" i="14" s="1"/>
  <c r="R276" i="14"/>
  <c r="Q276" i="14"/>
  <c r="P276" i="14"/>
  <c r="X275" i="14"/>
  <c r="Y275" i="14" s="1"/>
  <c r="U275" i="14"/>
  <c r="T275" i="14"/>
  <c r="V275" i="14" s="1"/>
  <c r="R275" i="14"/>
  <c r="Q275" i="14"/>
  <c r="P275" i="14"/>
  <c r="X274" i="14"/>
  <c r="Y274" i="14" s="1"/>
  <c r="U274" i="14"/>
  <c r="T274" i="14"/>
  <c r="V274" i="14" s="1"/>
  <c r="R274" i="14"/>
  <c r="Q274" i="14"/>
  <c r="P274" i="14"/>
  <c r="X273" i="14"/>
  <c r="Y273" i="14" s="1"/>
  <c r="U273" i="14"/>
  <c r="T273" i="14"/>
  <c r="V273" i="14" s="1"/>
  <c r="R273" i="14"/>
  <c r="Q273" i="14"/>
  <c r="P273" i="14"/>
  <c r="X272" i="14"/>
  <c r="Y272" i="14" s="1"/>
  <c r="U272" i="14"/>
  <c r="T272" i="14"/>
  <c r="V272" i="14" s="1"/>
  <c r="R272" i="14"/>
  <c r="Q272" i="14"/>
  <c r="P272" i="14"/>
  <c r="X271" i="14"/>
  <c r="Y271" i="14" s="1"/>
  <c r="U271" i="14"/>
  <c r="T271" i="14"/>
  <c r="V271" i="14" s="1"/>
  <c r="R271" i="14"/>
  <c r="Q271" i="14"/>
  <c r="P271" i="14"/>
  <c r="X270" i="14"/>
  <c r="Y270" i="14" s="1"/>
  <c r="U270" i="14"/>
  <c r="T270" i="14"/>
  <c r="V270" i="14" s="1"/>
  <c r="R270" i="14"/>
  <c r="Q270" i="14"/>
  <c r="P270" i="14"/>
  <c r="X269" i="14"/>
  <c r="Y269" i="14" s="1"/>
  <c r="U269" i="14"/>
  <c r="T269" i="14"/>
  <c r="V269" i="14" s="1"/>
  <c r="R269" i="14"/>
  <c r="Q269" i="14"/>
  <c r="P269" i="14"/>
  <c r="X268" i="14"/>
  <c r="Y268" i="14" s="1"/>
  <c r="U268" i="14"/>
  <c r="T268" i="14"/>
  <c r="V268" i="14" s="1"/>
  <c r="R268" i="14"/>
  <c r="Q268" i="14"/>
  <c r="P268" i="14"/>
  <c r="X267" i="14"/>
  <c r="Y267" i="14" s="1"/>
  <c r="U267" i="14"/>
  <c r="T267" i="14"/>
  <c r="V267" i="14" s="1"/>
  <c r="R267" i="14"/>
  <c r="Q267" i="14"/>
  <c r="P267" i="14"/>
  <c r="X266" i="14"/>
  <c r="Y266" i="14" s="1"/>
  <c r="U266" i="14"/>
  <c r="T266" i="14"/>
  <c r="V266" i="14" s="1"/>
  <c r="R266" i="14"/>
  <c r="Q266" i="14"/>
  <c r="P266" i="14"/>
  <c r="X265" i="14"/>
  <c r="Y265" i="14" s="1"/>
  <c r="U265" i="14"/>
  <c r="T265" i="14"/>
  <c r="V265" i="14" s="1"/>
  <c r="R265" i="14"/>
  <c r="Q265" i="14"/>
  <c r="P265" i="14"/>
  <c r="X264" i="14"/>
  <c r="Y264" i="14" s="1"/>
  <c r="U264" i="14"/>
  <c r="T264" i="14"/>
  <c r="V264" i="14" s="1"/>
  <c r="R264" i="14"/>
  <c r="Q264" i="14"/>
  <c r="P264" i="14"/>
  <c r="X263" i="14"/>
  <c r="Y263" i="14" s="1"/>
  <c r="U263" i="14"/>
  <c r="T263" i="14"/>
  <c r="V263" i="14" s="1"/>
  <c r="R263" i="14"/>
  <c r="Q263" i="14"/>
  <c r="P263" i="14"/>
  <c r="X262" i="14"/>
  <c r="Y262" i="14" s="1"/>
  <c r="U262" i="14"/>
  <c r="T262" i="14"/>
  <c r="V262" i="14" s="1"/>
  <c r="R262" i="14"/>
  <c r="Q262" i="14"/>
  <c r="P262" i="14"/>
  <c r="X261" i="14"/>
  <c r="Y261" i="14" s="1"/>
  <c r="U261" i="14"/>
  <c r="T261" i="14"/>
  <c r="V261" i="14" s="1"/>
  <c r="R261" i="14"/>
  <c r="Q261" i="14"/>
  <c r="P261" i="14"/>
  <c r="X260" i="14"/>
  <c r="Y260" i="14" s="1"/>
  <c r="U260" i="14"/>
  <c r="T260" i="14"/>
  <c r="V260" i="14" s="1"/>
  <c r="R260" i="14"/>
  <c r="Q260" i="14"/>
  <c r="P260" i="14"/>
  <c r="X259" i="14"/>
  <c r="Y259" i="14" s="1"/>
  <c r="U259" i="14"/>
  <c r="T259" i="14"/>
  <c r="V259" i="14" s="1"/>
  <c r="R259" i="14"/>
  <c r="Q259" i="14"/>
  <c r="P259" i="14"/>
  <c r="X258" i="14"/>
  <c r="Y258" i="14" s="1"/>
  <c r="U258" i="14"/>
  <c r="T258" i="14"/>
  <c r="V258" i="14" s="1"/>
  <c r="R258" i="14"/>
  <c r="Q258" i="14"/>
  <c r="P258" i="14"/>
  <c r="X257" i="14"/>
  <c r="Y257" i="14" s="1"/>
  <c r="U257" i="14"/>
  <c r="T257" i="14"/>
  <c r="V257" i="14" s="1"/>
  <c r="R257" i="14"/>
  <c r="Q257" i="14"/>
  <c r="P257" i="14"/>
  <c r="X256" i="14"/>
  <c r="Y256" i="14" s="1"/>
  <c r="U256" i="14"/>
  <c r="T256" i="14"/>
  <c r="V256" i="14" s="1"/>
  <c r="R256" i="14"/>
  <c r="Q256" i="14"/>
  <c r="P256" i="14"/>
  <c r="X255" i="14"/>
  <c r="Y255" i="14" s="1"/>
  <c r="U255" i="14"/>
  <c r="T255" i="14"/>
  <c r="V255" i="14" s="1"/>
  <c r="R255" i="14"/>
  <c r="Q255" i="14"/>
  <c r="P255" i="14"/>
  <c r="X254" i="14"/>
  <c r="Y254" i="14" s="1"/>
  <c r="U254" i="14"/>
  <c r="T254" i="14"/>
  <c r="V254" i="14" s="1"/>
  <c r="R254" i="14"/>
  <c r="Q254" i="14"/>
  <c r="P254" i="14"/>
  <c r="X253" i="14"/>
  <c r="Y253" i="14" s="1"/>
  <c r="U253" i="14"/>
  <c r="T253" i="14"/>
  <c r="V253" i="14" s="1"/>
  <c r="R253" i="14"/>
  <c r="Q253" i="14"/>
  <c r="P253" i="14"/>
  <c r="X252" i="14"/>
  <c r="Y252" i="14" s="1"/>
  <c r="U252" i="14"/>
  <c r="T252" i="14"/>
  <c r="V252" i="14" s="1"/>
  <c r="R252" i="14"/>
  <c r="Q252" i="14"/>
  <c r="P252" i="14"/>
  <c r="X251" i="14"/>
  <c r="Y251" i="14" s="1"/>
  <c r="U251" i="14"/>
  <c r="T251" i="14"/>
  <c r="V251" i="14" s="1"/>
  <c r="R251" i="14"/>
  <c r="Q251" i="14"/>
  <c r="P251" i="14"/>
  <c r="X250" i="14"/>
  <c r="Y250" i="14" s="1"/>
  <c r="U250" i="14"/>
  <c r="T250" i="14"/>
  <c r="V250" i="14" s="1"/>
  <c r="R250" i="14"/>
  <c r="Q250" i="14"/>
  <c r="P250" i="14"/>
  <c r="X249" i="14"/>
  <c r="Y249" i="14" s="1"/>
  <c r="U249" i="14"/>
  <c r="T249" i="14"/>
  <c r="V249" i="14" s="1"/>
  <c r="R249" i="14"/>
  <c r="Q249" i="14"/>
  <c r="P249" i="14"/>
  <c r="X248" i="14"/>
  <c r="Y248" i="14" s="1"/>
  <c r="U248" i="14"/>
  <c r="T248" i="14"/>
  <c r="V248" i="14" s="1"/>
  <c r="R248" i="14"/>
  <c r="Q248" i="14"/>
  <c r="P248" i="14"/>
  <c r="X247" i="14"/>
  <c r="Y247" i="14" s="1"/>
  <c r="U247" i="14"/>
  <c r="T247" i="14"/>
  <c r="V247" i="14" s="1"/>
  <c r="R247" i="14"/>
  <c r="Q247" i="14"/>
  <c r="P247" i="14"/>
  <c r="X246" i="14"/>
  <c r="Y246" i="14" s="1"/>
  <c r="U246" i="14"/>
  <c r="T246" i="14"/>
  <c r="V246" i="14" s="1"/>
  <c r="R246" i="14"/>
  <c r="Q246" i="14"/>
  <c r="P246" i="14"/>
  <c r="X245" i="14"/>
  <c r="Y245" i="14" s="1"/>
  <c r="U245" i="14"/>
  <c r="T245" i="14"/>
  <c r="V245" i="14" s="1"/>
  <c r="R245" i="14"/>
  <c r="Q245" i="14"/>
  <c r="P245" i="14"/>
  <c r="X244" i="14"/>
  <c r="Y244" i="14" s="1"/>
  <c r="U244" i="14"/>
  <c r="T244" i="14"/>
  <c r="V244" i="14" s="1"/>
  <c r="R244" i="14"/>
  <c r="Q244" i="14"/>
  <c r="P244" i="14"/>
  <c r="X243" i="14"/>
  <c r="Y243" i="14" s="1"/>
  <c r="U243" i="14"/>
  <c r="T243" i="14"/>
  <c r="V243" i="14" s="1"/>
  <c r="R243" i="14"/>
  <c r="Q243" i="14"/>
  <c r="P243" i="14"/>
  <c r="X242" i="14"/>
  <c r="Y242" i="14" s="1"/>
  <c r="U242" i="14"/>
  <c r="T242" i="14"/>
  <c r="V242" i="14" s="1"/>
  <c r="R242" i="14"/>
  <c r="Q242" i="14"/>
  <c r="P242" i="14"/>
  <c r="X241" i="14"/>
  <c r="Y241" i="14" s="1"/>
  <c r="U241" i="14"/>
  <c r="T241" i="14"/>
  <c r="V241" i="14" s="1"/>
  <c r="R241" i="14"/>
  <c r="Q241" i="14"/>
  <c r="P241" i="14"/>
  <c r="X240" i="14"/>
  <c r="Y240" i="14" s="1"/>
  <c r="U240" i="14"/>
  <c r="T240" i="14"/>
  <c r="V240" i="14" s="1"/>
  <c r="R240" i="14"/>
  <c r="Q240" i="14"/>
  <c r="P240" i="14"/>
  <c r="X239" i="14"/>
  <c r="Y239" i="14" s="1"/>
  <c r="U239" i="14"/>
  <c r="T239" i="14"/>
  <c r="V239" i="14" s="1"/>
  <c r="R239" i="14"/>
  <c r="Q239" i="14"/>
  <c r="P239" i="14"/>
  <c r="X238" i="14"/>
  <c r="Y238" i="14" s="1"/>
  <c r="U238" i="14"/>
  <c r="T238" i="14"/>
  <c r="V238" i="14" s="1"/>
  <c r="R238" i="14"/>
  <c r="Q238" i="14"/>
  <c r="P238" i="14"/>
  <c r="X237" i="14"/>
  <c r="Y237" i="14" s="1"/>
  <c r="U237" i="14"/>
  <c r="T237" i="14"/>
  <c r="V237" i="14" s="1"/>
  <c r="R237" i="14"/>
  <c r="Q237" i="14"/>
  <c r="P237" i="14"/>
  <c r="Y236" i="14"/>
  <c r="X236" i="14"/>
  <c r="U236" i="14"/>
  <c r="T236" i="14"/>
  <c r="V236" i="14" s="1"/>
  <c r="R236" i="14"/>
  <c r="Q236" i="14"/>
  <c r="P236" i="14"/>
  <c r="X235" i="14"/>
  <c r="Y235" i="14" s="1"/>
  <c r="U235" i="14"/>
  <c r="T235" i="14"/>
  <c r="V235" i="14" s="1"/>
  <c r="R235" i="14"/>
  <c r="Q235" i="14"/>
  <c r="P235" i="14"/>
  <c r="Y234" i="14"/>
  <c r="X234" i="14"/>
  <c r="U234" i="14"/>
  <c r="T234" i="14"/>
  <c r="V234" i="14" s="1"/>
  <c r="R234" i="14"/>
  <c r="Q234" i="14"/>
  <c r="P234" i="14"/>
  <c r="X233" i="14"/>
  <c r="Y233" i="14" s="1"/>
  <c r="U233" i="14"/>
  <c r="T233" i="14"/>
  <c r="V233" i="14" s="1"/>
  <c r="R233" i="14"/>
  <c r="Q233" i="14"/>
  <c r="P233" i="14"/>
  <c r="Y232" i="14"/>
  <c r="X232" i="14"/>
  <c r="U232" i="14"/>
  <c r="T232" i="14"/>
  <c r="V232" i="14" s="1"/>
  <c r="R232" i="14"/>
  <c r="Q232" i="14"/>
  <c r="P232" i="14"/>
  <c r="X231" i="14"/>
  <c r="Y231" i="14" s="1"/>
  <c r="U231" i="14"/>
  <c r="T231" i="14"/>
  <c r="V231" i="14" s="1"/>
  <c r="R231" i="14"/>
  <c r="Q231" i="14"/>
  <c r="P231" i="14"/>
  <c r="Y230" i="14"/>
  <c r="X230" i="14"/>
  <c r="U230" i="14"/>
  <c r="T230" i="14"/>
  <c r="V230" i="14" s="1"/>
  <c r="R230" i="14"/>
  <c r="Q230" i="14"/>
  <c r="P230" i="14"/>
  <c r="X229" i="14"/>
  <c r="Y229" i="14" s="1"/>
  <c r="U229" i="14"/>
  <c r="T229" i="14"/>
  <c r="V229" i="14" s="1"/>
  <c r="R229" i="14"/>
  <c r="Q229" i="14"/>
  <c r="P229" i="14"/>
  <c r="Y228" i="14"/>
  <c r="X228" i="14"/>
  <c r="U228" i="14"/>
  <c r="T228" i="14"/>
  <c r="Q228" i="14"/>
  <c r="P228" i="14"/>
  <c r="R228" i="14" s="1"/>
  <c r="X227" i="14"/>
  <c r="Y227" i="14" s="1"/>
  <c r="U227" i="14"/>
  <c r="T227" i="14"/>
  <c r="V227" i="14" s="1"/>
  <c r="Q227" i="14"/>
  <c r="P227" i="14"/>
  <c r="R227" i="14" s="1"/>
  <c r="Y226" i="14"/>
  <c r="X226" i="14"/>
  <c r="U226" i="14"/>
  <c r="T226" i="14"/>
  <c r="R226" i="14"/>
  <c r="Q226" i="14"/>
  <c r="P226" i="14"/>
  <c r="X225" i="14"/>
  <c r="Y225" i="14" s="1"/>
  <c r="U225" i="14"/>
  <c r="T225" i="14"/>
  <c r="V225" i="14" s="1"/>
  <c r="Q225" i="14"/>
  <c r="R225" i="14" s="1"/>
  <c r="P225" i="14"/>
  <c r="Y224" i="14"/>
  <c r="X224" i="14"/>
  <c r="V224" i="14"/>
  <c r="U224" i="14"/>
  <c r="T224" i="14"/>
  <c r="Q224" i="14"/>
  <c r="R224" i="14" s="1"/>
  <c r="P224" i="14"/>
  <c r="Y223" i="14"/>
  <c r="X223" i="14"/>
  <c r="V223" i="14"/>
  <c r="U223" i="14"/>
  <c r="T223" i="14"/>
  <c r="Q223" i="14"/>
  <c r="R223" i="14" s="1"/>
  <c r="P223" i="14"/>
  <c r="Y222" i="14"/>
  <c r="X222" i="14"/>
  <c r="V222" i="14"/>
  <c r="U222" i="14"/>
  <c r="T222" i="14"/>
  <c r="Q222" i="14"/>
  <c r="R222" i="14" s="1"/>
  <c r="P222" i="14"/>
  <c r="Y221" i="14"/>
  <c r="X221" i="14"/>
  <c r="V221" i="14"/>
  <c r="U221" i="14"/>
  <c r="T221" i="14"/>
  <c r="Q221" i="14"/>
  <c r="R221" i="14" s="1"/>
  <c r="P221" i="14"/>
  <c r="Y220" i="14"/>
  <c r="X220" i="14"/>
  <c r="V220" i="14"/>
  <c r="U220" i="14"/>
  <c r="T220" i="14"/>
  <c r="Q220" i="14"/>
  <c r="R220" i="14" s="1"/>
  <c r="P220" i="14"/>
  <c r="Y219" i="14"/>
  <c r="X219" i="14"/>
  <c r="V219" i="14"/>
  <c r="U219" i="14"/>
  <c r="T219" i="14"/>
  <c r="Q219" i="14"/>
  <c r="R219" i="14" s="1"/>
  <c r="P219" i="14"/>
  <c r="Y218" i="14"/>
  <c r="X218" i="14"/>
  <c r="V218" i="14"/>
  <c r="U218" i="14"/>
  <c r="T218" i="14"/>
  <c r="Q218" i="14"/>
  <c r="R218" i="14" s="1"/>
  <c r="P218" i="14"/>
  <c r="X217" i="14"/>
  <c r="Y217" i="14" s="1"/>
  <c r="V217" i="14"/>
  <c r="U217" i="14"/>
  <c r="T217" i="14"/>
  <c r="Q217" i="14"/>
  <c r="P217" i="14"/>
  <c r="X216" i="14"/>
  <c r="Y216" i="14" s="1"/>
  <c r="U216" i="14"/>
  <c r="T216" i="14"/>
  <c r="V216" i="14" s="1"/>
  <c r="Q216" i="14"/>
  <c r="R216" i="14" s="1"/>
  <c r="P216" i="14"/>
  <c r="Y215" i="14"/>
  <c r="X215" i="14"/>
  <c r="U215" i="14"/>
  <c r="T215" i="14"/>
  <c r="V215" i="14" s="1"/>
  <c r="Q215" i="14"/>
  <c r="P215" i="14"/>
  <c r="X214" i="14"/>
  <c r="Y214" i="14" s="1"/>
  <c r="U214" i="14"/>
  <c r="V214" i="14" s="1"/>
  <c r="T214" i="14"/>
  <c r="Q214" i="14"/>
  <c r="R214" i="14" s="1"/>
  <c r="P214" i="14"/>
  <c r="Y213" i="14"/>
  <c r="X213" i="14"/>
  <c r="V213" i="14"/>
  <c r="U213" i="14"/>
  <c r="T213" i="14"/>
  <c r="Q213" i="14"/>
  <c r="P213" i="14"/>
  <c r="X212" i="14"/>
  <c r="Y212" i="14" s="1"/>
  <c r="U212" i="14"/>
  <c r="T212" i="14"/>
  <c r="Q212" i="14"/>
  <c r="R212" i="14" s="1"/>
  <c r="P212" i="14"/>
  <c r="Y211" i="14"/>
  <c r="X211" i="14"/>
  <c r="U211" i="14"/>
  <c r="T211" i="14"/>
  <c r="V211" i="14" s="1"/>
  <c r="Q211" i="14"/>
  <c r="P211" i="14"/>
  <c r="X210" i="14"/>
  <c r="Y210" i="14" s="1"/>
  <c r="U210" i="14"/>
  <c r="V210" i="14" s="1"/>
  <c r="T210" i="14"/>
  <c r="Q210" i="14"/>
  <c r="R210" i="14" s="1"/>
  <c r="P210" i="14"/>
  <c r="Y209" i="14"/>
  <c r="X209" i="14"/>
  <c r="V209" i="14"/>
  <c r="U209" i="14"/>
  <c r="T209" i="14"/>
  <c r="Q209" i="14"/>
  <c r="P209" i="14"/>
  <c r="X208" i="14"/>
  <c r="Y208" i="14" s="1"/>
  <c r="U208" i="14"/>
  <c r="T208" i="14"/>
  <c r="V208" i="14" s="1"/>
  <c r="Q208" i="14"/>
  <c r="R208" i="14" s="1"/>
  <c r="P208" i="14"/>
  <c r="Y207" i="14"/>
  <c r="X207" i="14"/>
  <c r="U207" i="14"/>
  <c r="T207" i="14"/>
  <c r="V207" i="14" s="1"/>
  <c r="Q207" i="14"/>
  <c r="P207" i="14"/>
  <c r="X206" i="14"/>
  <c r="Y206" i="14" s="1"/>
  <c r="U206" i="14"/>
  <c r="V206" i="14" s="1"/>
  <c r="T206" i="14"/>
  <c r="Q206" i="14"/>
  <c r="R206" i="14" s="1"/>
  <c r="P206" i="14"/>
  <c r="Y205" i="14"/>
  <c r="X205" i="14"/>
  <c r="V205" i="14"/>
  <c r="U205" i="14"/>
  <c r="T205" i="14"/>
  <c r="Q205" i="14"/>
  <c r="P205" i="14"/>
  <c r="X204" i="14"/>
  <c r="Y204" i="14" s="1"/>
  <c r="U204" i="14"/>
  <c r="T204" i="14"/>
  <c r="Q204" i="14"/>
  <c r="R204" i="14" s="1"/>
  <c r="P204" i="14"/>
  <c r="Y203" i="14"/>
  <c r="X203" i="14"/>
  <c r="U203" i="14"/>
  <c r="T203" i="14"/>
  <c r="V203" i="14" s="1"/>
  <c r="Q203" i="14"/>
  <c r="P203" i="14"/>
  <c r="X202" i="14"/>
  <c r="Y202" i="14" s="1"/>
  <c r="U202" i="14"/>
  <c r="V202" i="14" s="1"/>
  <c r="T202" i="14"/>
  <c r="Q202" i="14"/>
  <c r="R202" i="14" s="1"/>
  <c r="P202" i="14"/>
  <c r="Y201" i="14"/>
  <c r="X201" i="14"/>
  <c r="V201" i="14"/>
  <c r="U201" i="14"/>
  <c r="T201" i="14"/>
  <c r="Q201" i="14"/>
  <c r="P201" i="14"/>
  <c r="X200" i="14"/>
  <c r="Y200" i="14" s="1"/>
  <c r="U200" i="14"/>
  <c r="T200" i="14"/>
  <c r="V200" i="14" s="1"/>
  <c r="Q200" i="14"/>
  <c r="R200" i="14" s="1"/>
  <c r="P200" i="14"/>
  <c r="Y199" i="14"/>
  <c r="X199" i="14"/>
  <c r="U199" i="14"/>
  <c r="T199" i="14"/>
  <c r="V199" i="14" s="1"/>
  <c r="Q199" i="14"/>
  <c r="P199" i="14"/>
  <c r="X198" i="14"/>
  <c r="Y198" i="14" s="1"/>
  <c r="U198" i="14"/>
  <c r="V198" i="14" s="1"/>
  <c r="T198" i="14"/>
  <c r="Q198" i="14"/>
  <c r="R198" i="14" s="1"/>
  <c r="P198" i="14"/>
  <c r="Y197" i="14"/>
  <c r="X197" i="14"/>
  <c r="V197" i="14"/>
  <c r="U197" i="14"/>
  <c r="T197" i="14"/>
  <c r="Q197" i="14"/>
  <c r="P197" i="14"/>
  <c r="X196" i="14"/>
  <c r="Y196" i="14" s="1"/>
  <c r="U196" i="14"/>
  <c r="T196" i="14"/>
  <c r="Q196" i="14"/>
  <c r="R196" i="14" s="1"/>
  <c r="P196" i="14"/>
  <c r="Y195" i="14"/>
  <c r="X195" i="14"/>
  <c r="U195" i="14"/>
  <c r="T195" i="14"/>
  <c r="V195" i="14" s="1"/>
  <c r="Q195" i="14"/>
  <c r="P195" i="14"/>
  <c r="X194" i="14"/>
  <c r="Y194" i="14" s="1"/>
  <c r="U194" i="14"/>
  <c r="T194" i="14"/>
  <c r="V194" i="14" s="1"/>
  <c r="Q194" i="14"/>
  <c r="R194" i="14" s="1"/>
  <c r="P194" i="14"/>
  <c r="Y193" i="14"/>
  <c r="X193" i="14"/>
  <c r="V193" i="14"/>
  <c r="U193" i="14"/>
  <c r="T193" i="14"/>
  <c r="Q193" i="14"/>
  <c r="P193" i="14"/>
  <c r="X192" i="14"/>
  <c r="Y192" i="14" s="1"/>
  <c r="U192" i="14"/>
  <c r="V192" i="14" s="1"/>
  <c r="T192" i="14"/>
  <c r="Q192" i="14"/>
  <c r="R192" i="14" s="1"/>
  <c r="P192" i="14"/>
  <c r="Y191" i="14"/>
  <c r="X191" i="14"/>
  <c r="U191" i="14"/>
  <c r="T191" i="14"/>
  <c r="V191" i="14" s="1"/>
  <c r="Q191" i="14"/>
  <c r="P191" i="14"/>
  <c r="X190" i="14"/>
  <c r="Y190" i="14" s="1"/>
  <c r="U190" i="14"/>
  <c r="T190" i="14"/>
  <c r="V190" i="14" s="1"/>
  <c r="Q190" i="14"/>
  <c r="R190" i="14" s="1"/>
  <c r="P190" i="14"/>
  <c r="Y189" i="14"/>
  <c r="X189" i="14"/>
  <c r="V189" i="14"/>
  <c r="U189" i="14"/>
  <c r="T189" i="14"/>
  <c r="Q189" i="14"/>
  <c r="P189" i="14"/>
  <c r="X188" i="14"/>
  <c r="Y188" i="14" s="1"/>
  <c r="U188" i="14"/>
  <c r="V188" i="14" s="1"/>
  <c r="T188" i="14"/>
  <c r="Q188" i="14"/>
  <c r="R188" i="14" s="1"/>
  <c r="P188" i="14"/>
  <c r="Y187" i="14"/>
  <c r="X187" i="14"/>
  <c r="U187" i="14"/>
  <c r="T187" i="14"/>
  <c r="V187" i="14" s="1"/>
  <c r="Q187" i="14"/>
  <c r="P187" i="14"/>
  <c r="X186" i="14"/>
  <c r="Y186" i="14" s="1"/>
  <c r="U186" i="14"/>
  <c r="T186" i="14"/>
  <c r="V186" i="14" s="1"/>
  <c r="Q186" i="14"/>
  <c r="R186" i="14" s="1"/>
  <c r="P186" i="14"/>
  <c r="Y185" i="14"/>
  <c r="X185" i="14"/>
  <c r="V185" i="14"/>
  <c r="U185" i="14"/>
  <c r="T185" i="14"/>
  <c r="Q185" i="14"/>
  <c r="P185" i="14"/>
  <c r="X184" i="14"/>
  <c r="Y184" i="14" s="1"/>
  <c r="U184" i="14"/>
  <c r="V184" i="14" s="1"/>
  <c r="T184" i="14"/>
  <c r="Q184" i="14"/>
  <c r="R184" i="14" s="1"/>
  <c r="P184" i="14"/>
  <c r="Y183" i="14"/>
  <c r="X183" i="14"/>
  <c r="U183" i="14"/>
  <c r="T183" i="14"/>
  <c r="V183" i="14" s="1"/>
  <c r="Q183" i="14"/>
  <c r="P183" i="14"/>
  <c r="X182" i="14"/>
  <c r="Y182" i="14" s="1"/>
  <c r="U182" i="14"/>
  <c r="T182" i="14"/>
  <c r="V182" i="14" s="1"/>
  <c r="Q182" i="14"/>
  <c r="R182" i="14" s="1"/>
  <c r="P182" i="14"/>
  <c r="Y181" i="14"/>
  <c r="X181" i="14"/>
  <c r="V181" i="14"/>
  <c r="U181" i="14"/>
  <c r="T181" i="14"/>
  <c r="Q181" i="14"/>
  <c r="P181" i="14"/>
  <c r="X180" i="14"/>
  <c r="Y180" i="14" s="1"/>
  <c r="U180" i="14"/>
  <c r="T180" i="14"/>
  <c r="V180" i="14" s="1"/>
  <c r="Q180" i="14"/>
  <c r="P180" i="14"/>
  <c r="X179" i="14"/>
  <c r="Y179" i="14" s="1"/>
  <c r="U179" i="14"/>
  <c r="T179" i="14"/>
  <c r="V179" i="14" s="1"/>
  <c r="Q179" i="14"/>
  <c r="P179" i="14"/>
  <c r="X178" i="14"/>
  <c r="Y178" i="14" s="1"/>
  <c r="U178" i="14"/>
  <c r="V178" i="14" s="1"/>
  <c r="T178" i="14"/>
  <c r="Q178" i="14"/>
  <c r="R178" i="14" s="1"/>
  <c r="P178" i="14"/>
  <c r="Y177" i="14"/>
  <c r="X177" i="14"/>
  <c r="U177" i="14"/>
  <c r="T177" i="14"/>
  <c r="V177" i="14" s="1"/>
  <c r="Q177" i="14"/>
  <c r="P177" i="14"/>
  <c r="X176" i="14"/>
  <c r="Y176" i="14" s="1"/>
  <c r="U176" i="14"/>
  <c r="T176" i="14"/>
  <c r="V176" i="14" s="1"/>
  <c r="Q176" i="14"/>
  <c r="R176" i="14" s="1"/>
  <c r="P176" i="14"/>
  <c r="Y175" i="14"/>
  <c r="X175" i="14"/>
  <c r="U175" i="14"/>
  <c r="T175" i="14"/>
  <c r="Q175" i="14"/>
  <c r="R175" i="14" s="1"/>
  <c r="P175" i="14"/>
  <c r="Y174" i="14"/>
  <c r="X174" i="14"/>
  <c r="U174" i="14"/>
  <c r="T174" i="14"/>
  <c r="Q174" i="14"/>
  <c r="R174" i="14" s="1"/>
  <c r="P174" i="14"/>
  <c r="Y173" i="14"/>
  <c r="X173" i="14"/>
  <c r="V173" i="14"/>
  <c r="U173" i="14"/>
  <c r="T173" i="14"/>
  <c r="Q173" i="14"/>
  <c r="P173" i="14"/>
  <c r="X172" i="14"/>
  <c r="Y172" i="14" s="1"/>
  <c r="U172" i="14"/>
  <c r="V172" i="14" s="1"/>
  <c r="T172" i="14"/>
  <c r="Q172" i="14"/>
  <c r="R172" i="14" s="1"/>
  <c r="P172" i="14"/>
  <c r="Y171" i="14"/>
  <c r="X171" i="14"/>
  <c r="U171" i="14"/>
  <c r="T171" i="14"/>
  <c r="Q171" i="14"/>
  <c r="R171" i="14" s="1"/>
  <c r="P171" i="14"/>
  <c r="Y170" i="14"/>
  <c r="X170" i="14"/>
  <c r="V170" i="14"/>
  <c r="U170" i="14"/>
  <c r="T170" i="14"/>
  <c r="Q170" i="14"/>
  <c r="P170" i="14"/>
  <c r="X169" i="14"/>
  <c r="Y169" i="14" s="1"/>
  <c r="U169" i="14"/>
  <c r="V169" i="14" s="1"/>
  <c r="T169" i="14"/>
  <c r="Q169" i="14"/>
  <c r="P169" i="14"/>
  <c r="Y168" i="14"/>
  <c r="X168" i="14"/>
  <c r="U168" i="14"/>
  <c r="T168" i="14"/>
  <c r="V168" i="14" s="1"/>
  <c r="Q168" i="14"/>
  <c r="P168" i="14"/>
  <c r="R168" i="14" s="1"/>
  <c r="X167" i="14"/>
  <c r="Y167" i="14" s="1"/>
  <c r="U167" i="14"/>
  <c r="T167" i="14"/>
  <c r="V167" i="14" s="1"/>
  <c r="Q167" i="14"/>
  <c r="P167" i="14"/>
  <c r="R167" i="14" s="1"/>
  <c r="X166" i="14"/>
  <c r="Y166" i="14" s="1"/>
  <c r="U166" i="14"/>
  <c r="T166" i="14"/>
  <c r="V166" i="14" s="1"/>
  <c r="Q166" i="14"/>
  <c r="P166" i="14"/>
  <c r="X165" i="14"/>
  <c r="Y165" i="14" s="1"/>
  <c r="U165" i="14"/>
  <c r="T165" i="14"/>
  <c r="V165" i="14" s="1"/>
  <c r="Q165" i="14"/>
  <c r="P165" i="14"/>
  <c r="X164" i="14"/>
  <c r="Y164" i="14" s="1"/>
  <c r="U164" i="14"/>
  <c r="V164" i="14" s="1"/>
  <c r="T164" i="14"/>
  <c r="Q164" i="14"/>
  <c r="P164" i="14"/>
  <c r="R164" i="14" s="1"/>
  <c r="Y163" i="14"/>
  <c r="X163" i="14"/>
  <c r="U163" i="14"/>
  <c r="T163" i="14"/>
  <c r="V163" i="14" s="1"/>
  <c r="Q163" i="14"/>
  <c r="P163" i="14"/>
  <c r="X162" i="14"/>
  <c r="Y162" i="14" s="1"/>
  <c r="U162" i="14"/>
  <c r="T162" i="14"/>
  <c r="Q162" i="14"/>
  <c r="P162" i="14"/>
  <c r="Y161" i="14"/>
  <c r="X161" i="14"/>
  <c r="U161" i="14"/>
  <c r="T161" i="14"/>
  <c r="V161" i="14" s="1"/>
  <c r="Q161" i="14"/>
  <c r="P161" i="14"/>
  <c r="R161" i="14" s="1"/>
  <c r="X160" i="14"/>
  <c r="Y160" i="14" s="1"/>
  <c r="U160" i="14"/>
  <c r="T160" i="14"/>
  <c r="Q160" i="14"/>
  <c r="P160" i="14"/>
  <c r="R160" i="14" s="1"/>
  <c r="X159" i="14"/>
  <c r="Y159" i="14" s="1"/>
  <c r="U159" i="14"/>
  <c r="T159" i="14"/>
  <c r="V159" i="14" s="1"/>
  <c r="Q159" i="14"/>
  <c r="P159" i="14"/>
  <c r="R159" i="14" s="1"/>
  <c r="X158" i="14"/>
  <c r="Y158" i="14" s="1"/>
  <c r="U158" i="14"/>
  <c r="T158" i="14"/>
  <c r="V158" i="14" s="1"/>
  <c r="Q158" i="14"/>
  <c r="P158" i="14"/>
  <c r="X157" i="14"/>
  <c r="Y157" i="14" s="1"/>
  <c r="U157" i="14"/>
  <c r="V157" i="14" s="1"/>
  <c r="T157" i="14"/>
  <c r="Q157" i="14"/>
  <c r="P157" i="14"/>
  <c r="Y156" i="14"/>
  <c r="X156" i="14"/>
  <c r="U156" i="14"/>
  <c r="V156" i="14" s="1"/>
  <c r="T156" i="14"/>
  <c r="Q156" i="14"/>
  <c r="P156" i="14"/>
  <c r="Y155" i="14"/>
  <c r="X155" i="14"/>
  <c r="U155" i="14"/>
  <c r="T155" i="14"/>
  <c r="Q155" i="14"/>
  <c r="P155" i="14"/>
  <c r="Y154" i="14"/>
  <c r="X154" i="14"/>
  <c r="U154" i="14"/>
  <c r="T154" i="14"/>
  <c r="Q154" i="14"/>
  <c r="P154" i="14"/>
  <c r="Y153" i="14"/>
  <c r="X153" i="14"/>
  <c r="V153" i="14"/>
  <c r="U153" i="14"/>
  <c r="T153" i="14"/>
  <c r="Q153" i="14"/>
  <c r="P153" i="14"/>
  <c r="R153" i="14" s="1"/>
  <c r="X152" i="14"/>
  <c r="Y152" i="14" s="1"/>
  <c r="U152" i="14"/>
  <c r="T152" i="14"/>
  <c r="Q152" i="14"/>
  <c r="P152" i="14"/>
  <c r="R152" i="14" s="1"/>
  <c r="X151" i="14"/>
  <c r="Y151" i="14" s="1"/>
  <c r="U151" i="14"/>
  <c r="T151" i="14"/>
  <c r="V151" i="14" s="1"/>
  <c r="Q151" i="14"/>
  <c r="P151" i="14"/>
  <c r="R151" i="14" s="1"/>
  <c r="X150" i="14"/>
  <c r="Y150" i="14" s="1"/>
  <c r="U150" i="14"/>
  <c r="T150" i="14"/>
  <c r="V150" i="14" s="1"/>
  <c r="Q150" i="14"/>
  <c r="P150" i="14"/>
  <c r="X149" i="14"/>
  <c r="Y149" i="14" s="1"/>
  <c r="U149" i="14"/>
  <c r="T149" i="14"/>
  <c r="V149" i="14" s="1"/>
  <c r="Q149" i="14"/>
  <c r="P149" i="14"/>
  <c r="Y148" i="14"/>
  <c r="X148" i="14"/>
  <c r="U148" i="14"/>
  <c r="V148" i="14" s="1"/>
  <c r="T148" i="14"/>
  <c r="Q148" i="14"/>
  <c r="P148" i="14"/>
  <c r="Y147" i="14"/>
  <c r="X147" i="14"/>
  <c r="U147" i="14"/>
  <c r="T147" i="14"/>
  <c r="Q147" i="14"/>
  <c r="P147" i="14"/>
  <c r="Y146" i="14"/>
  <c r="X146" i="14"/>
  <c r="U146" i="14"/>
  <c r="T146" i="14"/>
  <c r="Q146" i="14"/>
  <c r="P146" i="14"/>
  <c r="Y145" i="14"/>
  <c r="X145" i="14"/>
  <c r="U145" i="14"/>
  <c r="T145" i="14"/>
  <c r="V145" i="14" s="1"/>
  <c r="Q145" i="14"/>
  <c r="P145" i="14"/>
  <c r="R145" i="14" s="1"/>
  <c r="X144" i="14"/>
  <c r="Y144" i="14" s="1"/>
  <c r="U144" i="14"/>
  <c r="V144" i="14" s="1"/>
  <c r="T144" i="14"/>
  <c r="Q144" i="14"/>
  <c r="P144" i="14"/>
  <c r="X143" i="14"/>
  <c r="Y143" i="14" s="1"/>
  <c r="U143" i="14"/>
  <c r="T143" i="14"/>
  <c r="Q143" i="14"/>
  <c r="P143" i="14"/>
  <c r="R143" i="14" s="1"/>
  <c r="X142" i="14"/>
  <c r="Y142" i="14" s="1"/>
  <c r="U142" i="14"/>
  <c r="V142" i="14" s="1"/>
  <c r="T142" i="14"/>
  <c r="Q142" i="14"/>
  <c r="P142" i="14"/>
  <c r="X141" i="14"/>
  <c r="Y141" i="14" s="1"/>
  <c r="U141" i="14"/>
  <c r="T141" i="14"/>
  <c r="Q141" i="14"/>
  <c r="P141" i="14"/>
  <c r="R141" i="14" s="1"/>
  <c r="X140" i="14"/>
  <c r="Y140" i="14" s="1"/>
  <c r="U140" i="14"/>
  <c r="V140" i="14" s="1"/>
  <c r="T140" i="14"/>
  <c r="Q140" i="14"/>
  <c r="P140" i="14"/>
  <c r="X139" i="14"/>
  <c r="Y139" i="14" s="1"/>
  <c r="U139" i="14"/>
  <c r="T139" i="14"/>
  <c r="Q139" i="14"/>
  <c r="P139" i="14"/>
  <c r="R139" i="14" s="1"/>
  <c r="X138" i="14"/>
  <c r="Y138" i="14" s="1"/>
  <c r="U138" i="14"/>
  <c r="V138" i="14" s="1"/>
  <c r="T138" i="14"/>
  <c r="Q138" i="14"/>
  <c r="P138" i="14"/>
  <c r="X137" i="14"/>
  <c r="Y137" i="14" s="1"/>
  <c r="U137" i="14"/>
  <c r="T137" i="14"/>
  <c r="Q137" i="14"/>
  <c r="P137" i="14"/>
  <c r="R137" i="14" s="1"/>
  <c r="X136" i="14"/>
  <c r="Y136" i="14" s="1"/>
  <c r="U136" i="14"/>
  <c r="V136" i="14" s="1"/>
  <c r="T136" i="14"/>
  <c r="Q136" i="14"/>
  <c r="P136" i="14"/>
  <c r="X135" i="14"/>
  <c r="Y135" i="14" s="1"/>
  <c r="U135" i="14"/>
  <c r="T135" i="14"/>
  <c r="Q135" i="14"/>
  <c r="P135" i="14"/>
  <c r="R135" i="14" s="1"/>
  <c r="X134" i="14"/>
  <c r="Y134" i="14" s="1"/>
  <c r="U134" i="14"/>
  <c r="T134" i="14"/>
  <c r="Q134" i="14"/>
  <c r="P134" i="14"/>
  <c r="X133" i="14"/>
  <c r="Y133" i="14" s="1"/>
  <c r="U133" i="14"/>
  <c r="T133" i="14"/>
  <c r="Q133" i="14"/>
  <c r="P133" i="14"/>
  <c r="R133" i="14" s="1"/>
  <c r="X132" i="14"/>
  <c r="Y132" i="14" s="1"/>
  <c r="U132" i="14"/>
  <c r="V132" i="14" s="1"/>
  <c r="T132" i="14"/>
  <c r="Q132" i="14"/>
  <c r="P132" i="14"/>
  <c r="R132" i="14" s="1"/>
  <c r="X131" i="14"/>
  <c r="Y131" i="14" s="1"/>
  <c r="U131" i="14"/>
  <c r="T131" i="14"/>
  <c r="Q131" i="14"/>
  <c r="P131" i="14"/>
  <c r="R131" i="14" s="1"/>
  <c r="X130" i="14"/>
  <c r="Y130" i="14" s="1"/>
  <c r="U130" i="14"/>
  <c r="V130" i="14" s="1"/>
  <c r="T130" i="14"/>
  <c r="Q130" i="14"/>
  <c r="P130" i="14"/>
  <c r="X129" i="14"/>
  <c r="Y129" i="14" s="1"/>
  <c r="U129" i="14"/>
  <c r="T129" i="14"/>
  <c r="Q129" i="14"/>
  <c r="P129" i="14"/>
  <c r="R129" i="14" s="1"/>
  <c r="X128" i="14"/>
  <c r="Y128" i="14" s="1"/>
  <c r="U128" i="14"/>
  <c r="V128" i="14" s="1"/>
  <c r="T128" i="14"/>
  <c r="Q128" i="14"/>
  <c r="P128" i="14"/>
  <c r="X127" i="14"/>
  <c r="Y127" i="14" s="1"/>
  <c r="U127" i="14"/>
  <c r="T127" i="14"/>
  <c r="Q127" i="14"/>
  <c r="P127" i="14"/>
  <c r="R127" i="14" s="1"/>
  <c r="X126" i="14"/>
  <c r="Y126" i="14" s="1"/>
  <c r="U126" i="14"/>
  <c r="V126" i="14" s="1"/>
  <c r="T126" i="14"/>
  <c r="Q126" i="14"/>
  <c r="P126" i="14"/>
  <c r="X125" i="14"/>
  <c r="Y125" i="14" s="1"/>
  <c r="U125" i="14"/>
  <c r="T125" i="14"/>
  <c r="Q125" i="14"/>
  <c r="P125" i="14"/>
  <c r="R125" i="14" s="1"/>
  <c r="X124" i="14"/>
  <c r="Y124" i="14" s="1"/>
  <c r="U124" i="14"/>
  <c r="V124" i="14" s="1"/>
  <c r="T124" i="14"/>
  <c r="Q124" i="14"/>
  <c r="P124" i="14"/>
  <c r="X123" i="14"/>
  <c r="Y123" i="14" s="1"/>
  <c r="U123" i="14"/>
  <c r="T123" i="14"/>
  <c r="Q123" i="14"/>
  <c r="P123" i="14"/>
  <c r="R123" i="14" s="1"/>
  <c r="X122" i="14"/>
  <c r="Y122" i="14" s="1"/>
  <c r="U122" i="14"/>
  <c r="V122" i="14" s="1"/>
  <c r="T122" i="14"/>
  <c r="Q122" i="14"/>
  <c r="P122" i="14"/>
  <c r="X121" i="14"/>
  <c r="Y121" i="14" s="1"/>
  <c r="U121" i="14"/>
  <c r="T121" i="14"/>
  <c r="Q121" i="14"/>
  <c r="P121" i="14"/>
  <c r="R121" i="14" s="1"/>
  <c r="X120" i="14"/>
  <c r="Y120" i="14" s="1"/>
  <c r="U120" i="14"/>
  <c r="V120" i="14" s="1"/>
  <c r="T120" i="14"/>
  <c r="Q120" i="14"/>
  <c r="P120" i="14"/>
  <c r="X119" i="14"/>
  <c r="Y119" i="14" s="1"/>
  <c r="U119" i="14"/>
  <c r="T119" i="14"/>
  <c r="Q119" i="14"/>
  <c r="P119" i="14"/>
  <c r="R119" i="14" s="1"/>
  <c r="X118" i="14"/>
  <c r="Y118" i="14" s="1"/>
  <c r="U118" i="14"/>
  <c r="V118" i="14" s="1"/>
  <c r="T118" i="14"/>
  <c r="Q118" i="14"/>
  <c r="P118" i="14"/>
  <c r="X117" i="14"/>
  <c r="Y117" i="14" s="1"/>
  <c r="U117" i="14"/>
  <c r="T117" i="14"/>
  <c r="Q117" i="14"/>
  <c r="P117" i="14"/>
  <c r="R117" i="14" s="1"/>
  <c r="X116" i="14"/>
  <c r="Y116" i="14" s="1"/>
  <c r="U116" i="14"/>
  <c r="V116" i="14" s="1"/>
  <c r="T116" i="14"/>
  <c r="Q116" i="14"/>
  <c r="P116" i="14"/>
  <c r="X115" i="14"/>
  <c r="Y115" i="14" s="1"/>
  <c r="U115" i="14"/>
  <c r="T115" i="14"/>
  <c r="Q115" i="14"/>
  <c r="P115" i="14"/>
  <c r="R115" i="14" s="1"/>
  <c r="X114" i="14"/>
  <c r="Y114" i="14" s="1"/>
  <c r="U114" i="14"/>
  <c r="V114" i="14" s="1"/>
  <c r="T114" i="14"/>
  <c r="Q114" i="14"/>
  <c r="P114" i="14"/>
  <c r="X113" i="14"/>
  <c r="Y113" i="14" s="1"/>
  <c r="U113" i="14"/>
  <c r="T113" i="14"/>
  <c r="Q113" i="14"/>
  <c r="P113" i="14"/>
  <c r="R113" i="14" s="1"/>
  <c r="X112" i="14"/>
  <c r="Y112" i="14" s="1"/>
  <c r="U112" i="14"/>
  <c r="V112" i="14" s="1"/>
  <c r="T112" i="14"/>
  <c r="Q112" i="14"/>
  <c r="P112" i="14"/>
  <c r="X111" i="14"/>
  <c r="Y111" i="14" s="1"/>
  <c r="U111" i="14"/>
  <c r="T111" i="14"/>
  <c r="Q111" i="14"/>
  <c r="P111" i="14"/>
  <c r="R111" i="14" s="1"/>
  <c r="X110" i="14"/>
  <c r="Y110" i="14" s="1"/>
  <c r="U110" i="14"/>
  <c r="V110" i="14" s="1"/>
  <c r="T110" i="14"/>
  <c r="Q110" i="14"/>
  <c r="P110" i="14"/>
  <c r="X109" i="14"/>
  <c r="Y109" i="14" s="1"/>
  <c r="U109" i="14"/>
  <c r="T109" i="14"/>
  <c r="Q109" i="14"/>
  <c r="P109" i="14"/>
  <c r="R109" i="14" s="1"/>
  <c r="X108" i="14"/>
  <c r="Y108" i="14" s="1"/>
  <c r="U108" i="14"/>
  <c r="V108" i="14" s="1"/>
  <c r="T108" i="14"/>
  <c r="Q108" i="14"/>
  <c r="P108" i="14"/>
  <c r="X107" i="14"/>
  <c r="Y107" i="14" s="1"/>
  <c r="U107" i="14"/>
  <c r="T107" i="14"/>
  <c r="Q107" i="14"/>
  <c r="P107" i="14"/>
  <c r="R107" i="14" s="1"/>
  <c r="X106" i="14"/>
  <c r="Y106" i="14" s="1"/>
  <c r="U106" i="14"/>
  <c r="V106" i="14" s="1"/>
  <c r="T106" i="14"/>
  <c r="Q106" i="14"/>
  <c r="P106" i="14"/>
  <c r="X105" i="14"/>
  <c r="Y105" i="14" s="1"/>
  <c r="U105" i="14"/>
  <c r="T105" i="14"/>
  <c r="Q105" i="14"/>
  <c r="P105" i="14"/>
  <c r="R105" i="14" s="1"/>
  <c r="X104" i="14"/>
  <c r="Y104" i="14" s="1"/>
  <c r="U104" i="14"/>
  <c r="V104" i="14" s="1"/>
  <c r="T104" i="14"/>
  <c r="Q104" i="14"/>
  <c r="P104" i="14"/>
  <c r="X103" i="14"/>
  <c r="Y103" i="14" s="1"/>
  <c r="U103" i="14"/>
  <c r="T103" i="14"/>
  <c r="Q103" i="14"/>
  <c r="P103" i="14"/>
  <c r="R103" i="14" s="1"/>
  <c r="X102" i="14"/>
  <c r="Y102" i="14" s="1"/>
  <c r="U102" i="14"/>
  <c r="V102" i="14" s="1"/>
  <c r="T102" i="14"/>
  <c r="Q102" i="14"/>
  <c r="P102" i="14"/>
  <c r="X101" i="14"/>
  <c r="Y101" i="14" s="1"/>
  <c r="U101" i="14"/>
  <c r="T101" i="14"/>
  <c r="Q101" i="14"/>
  <c r="P101" i="14"/>
  <c r="R101" i="14" s="1"/>
  <c r="X100" i="14"/>
  <c r="Y100" i="14" s="1"/>
  <c r="U100" i="14"/>
  <c r="V100" i="14" s="1"/>
  <c r="T100" i="14"/>
  <c r="Q100" i="14"/>
  <c r="P100" i="14"/>
  <c r="X99" i="14"/>
  <c r="Y99" i="14" s="1"/>
  <c r="U99" i="14"/>
  <c r="T99" i="14"/>
  <c r="Q99" i="14"/>
  <c r="P99" i="14"/>
  <c r="R99" i="14" s="1"/>
  <c r="X98" i="14"/>
  <c r="Y98" i="14" s="1"/>
  <c r="U98" i="14"/>
  <c r="V98" i="14" s="1"/>
  <c r="T98" i="14"/>
  <c r="Q98" i="14"/>
  <c r="P98" i="14"/>
  <c r="X97" i="14"/>
  <c r="Y97" i="14" s="1"/>
  <c r="U97" i="14"/>
  <c r="T97" i="14"/>
  <c r="Q97" i="14"/>
  <c r="P97" i="14"/>
  <c r="R97" i="14" s="1"/>
  <c r="X96" i="14"/>
  <c r="Y96" i="14" s="1"/>
  <c r="U96" i="14"/>
  <c r="V96" i="14" s="1"/>
  <c r="T96" i="14"/>
  <c r="Q96" i="14"/>
  <c r="P96" i="14"/>
  <c r="X95" i="14"/>
  <c r="Y95" i="14" s="1"/>
  <c r="U95" i="14"/>
  <c r="T95" i="14"/>
  <c r="Q95" i="14"/>
  <c r="P95" i="14"/>
  <c r="R95" i="14" s="1"/>
  <c r="X94" i="14"/>
  <c r="Y94" i="14" s="1"/>
  <c r="U94" i="14"/>
  <c r="V94" i="14" s="1"/>
  <c r="T94" i="14"/>
  <c r="Q94" i="14"/>
  <c r="P94" i="14"/>
  <c r="X93" i="14"/>
  <c r="Y93" i="14" s="1"/>
  <c r="U93" i="14"/>
  <c r="T93" i="14"/>
  <c r="Q93" i="14"/>
  <c r="P93" i="14"/>
  <c r="R93" i="14" s="1"/>
  <c r="X92" i="14"/>
  <c r="Y92" i="14" s="1"/>
  <c r="U92" i="14"/>
  <c r="V92" i="14" s="1"/>
  <c r="T92" i="14"/>
  <c r="Q92" i="14"/>
  <c r="P92" i="14"/>
  <c r="X91" i="14"/>
  <c r="Y91" i="14" s="1"/>
  <c r="U91" i="14"/>
  <c r="T91" i="14"/>
  <c r="Q91" i="14"/>
  <c r="P91" i="14"/>
  <c r="R91" i="14" s="1"/>
  <c r="X90" i="14"/>
  <c r="Y90" i="14" s="1"/>
  <c r="U90" i="14"/>
  <c r="V90" i="14" s="1"/>
  <c r="T90" i="14"/>
  <c r="Q90" i="14"/>
  <c r="P90" i="14"/>
  <c r="X89" i="14"/>
  <c r="Y89" i="14" s="1"/>
  <c r="U89" i="14"/>
  <c r="T89" i="14"/>
  <c r="Q89" i="14"/>
  <c r="P89" i="14"/>
  <c r="R89" i="14" s="1"/>
  <c r="X88" i="14"/>
  <c r="Y88" i="14" s="1"/>
  <c r="U88" i="14"/>
  <c r="V88" i="14" s="1"/>
  <c r="T88" i="14"/>
  <c r="Q88" i="14"/>
  <c r="P88" i="14"/>
  <c r="X87" i="14"/>
  <c r="Y87" i="14" s="1"/>
  <c r="U87" i="14"/>
  <c r="T87" i="14"/>
  <c r="Q87" i="14"/>
  <c r="P87" i="14"/>
  <c r="R87" i="14" s="1"/>
  <c r="X86" i="14"/>
  <c r="Y86" i="14" s="1"/>
  <c r="U86" i="14"/>
  <c r="V86" i="14" s="1"/>
  <c r="T86" i="14"/>
  <c r="Q86" i="14"/>
  <c r="P86" i="14"/>
  <c r="X85" i="14"/>
  <c r="Y85" i="14" s="1"/>
  <c r="U85" i="14"/>
  <c r="T85" i="14"/>
  <c r="Q85" i="14"/>
  <c r="P85" i="14"/>
  <c r="R85" i="14" s="1"/>
  <c r="X84" i="14"/>
  <c r="Y84" i="14" s="1"/>
  <c r="U84" i="14"/>
  <c r="V84" i="14" s="1"/>
  <c r="T84" i="14"/>
  <c r="Q84" i="14"/>
  <c r="P84" i="14"/>
  <c r="X83" i="14"/>
  <c r="Y83" i="14" s="1"/>
  <c r="U83" i="14"/>
  <c r="T83" i="14"/>
  <c r="Q83" i="14"/>
  <c r="P83" i="14"/>
  <c r="R83" i="14" s="1"/>
  <c r="X82" i="14"/>
  <c r="Y82" i="14" s="1"/>
  <c r="U82" i="14"/>
  <c r="V82" i="14" s="1"/>
  <c r="T82" i="14"/>
  <c r="Q82" i="14"/>
  <c r="P82" i="14"/>
  <c r="X81" i="14"/>
  <c r="Y81" i="14" s="1"/>
  <c r="U81" i="14"/>
  <c r="T81" i="14"/>
  <c r="Q81" i="14"/>
  <c r="P81" i="14"/>
  <c r="R81" i="14" s="1"/>
  <c r="X80" i="14"/>
  <c r="Y80" i="14" s="1"/>
  <c r="U80" i="14"/>
  <c r="V80" i="14" s="1"/>
  <c r="T80" i="14"/>
  <c r="Q80" i="14"/>
  <c r="P80" i="14"/>
  <c r="X79" i="14"/>
  <c r="Y79" i="14" s="1"/>
  <c r="U79" i="14"/>
  <c r="T79" i="14"/>
  <c r="Q79" i="14"/>
  <c r="P79" i="14"/>
  <c r="R79" i="14" s="1"/>
  <c r="X78" i="14"/>
  <c r="Y78" i="14" s="1"/>
  <c r="U78" i="14"/>
  <c r="V78" i="14" s="1"/>
  <c r="T78" i="14"/>
  <c r="Q78" i="14"/>
  <c r="P78" i="14"/>
  <c r="X77" i="14"/>
  <c r="Y77" i="14" s="1"/>
  <c r="U77" i="14"/>
  <c r="T77" i="14"/>
  <c r="Q77" i="14"/>
  <c r="P77" i="14"/>
  <c r="R77" i="14" s="1"/>
  <c r="X76" i="14"/>
  <c r="Y76" i="14" s="1"/>
  <c r="U76" i="14"/>
  <c r="V76" i="14" s="1"/>
  <c r="T76" i="14"/>
  <c r="Q76" i="14"/>
  <c r="P76" i="14"/>
  <c r="X75" i="14"/>
  <c r="Y75" i="14" s="1"/>
  <c r="U75" i="14"/>
  <c r="T75" i="14"/>
  <c r="Q75" i="14"/>
  <c r="P75" i="14"/>
  <c r="R75" i="14" s="1"/>
  <c r="X74" i="14"/>
  <c r="Y74" i="14" s="1"/>
  <c r="U74" i="14"/>
  <c r="V74" i="14" s="1"/>
  <c r="T74" i="14"/>
  <c r="Q74" i="14"/>
  <c r="P74" i="14"/>
  <c r="X73" i="14"/>
  <c r="Y73" i="14" s="1"/>
  <c r="U73" i="14"/>
  <c r="T73" i="14"/>
  <c r="Q73" i="14"/>
  <c r="P73" i="14"/>
  <c r="R73" i="14" s="1"/>
  <c r="X72" i="14"/>
  <c r="Y72" i="14" s="1"/>
  <c r="U72" i="14"/>
  <c r="V72" i="14" s="1"/>
  <c r="T72" i="14"/>
  <c r="Q72" i="14"/>
  <c r="P72" i="14"/>
  <c r="X71" i="14"/>
  <c r="Y71" i="14" s="1"/>
  <c r="U71" i="14"/>
  <c r="T71" i="14"/>
  <c r="Q71" i="14"/>
  <c r="P71" i="14"/>
  <c r="R71" i="14" s="1"/>
  <c r="X70" i="14"/>
  <c r="Y70" i="14" s="1"/>
  <c r="U70" i="14"/>
  <c r="V70" i="14" s="1"/>
  <c r="T70" i="14"/>
  <c r="Q70" i="14"/>
  <c r="P70" i="14"/>
  <c r="X69" i="14"/>
  <c r="Y69" i="14" s="1"/>
  <c r="U69" i="14"/>
  <c r="T69" i="14"/>
  <c r="Q69" i="14"/>
  <c r="P69" i="14"/>
  <c r="R69" i="14" s="1"/>
  <c r="X68" i="14"/>
  <c r="Y68" i="14" s="1"/>
  <c r="U68" i="14"/>
  <c r="V68" i="14" s="1"/>
  <c r="T68" i="14"/>
  <c r="Q68" i="14"/>
  <c r="P68" i="14"/>
  <c r="X67" i="14"/>
  <c r="Y67" i="14" s="1"/>
  <c r="U67" i="14"/>
  <c r="T67" i="14"/>
  <c r="Q67" i="14"/>
  <c r="P67" i="14"/>
  <c r="R67" i="14" s="1"/>
  <c r="X66" i="14"/>
  <c r="Y66" i="14" s="1"/>
  <c r="U66" i="14"/>
  <c r="V66" i="14" s="1"/>
  <c r="T66" i="14"/>
  <c r="Q66" i="14"/>
  <c r="P66" i="14"/>
  <c r="X65" i="14"/>
  <c r="Y65" i="14" s="1"/>
  <c r="U65" i="14"/>
  <c r="T65" i="14"/>
  <c r="Q65" i="14"/>
  <c r="P65" i="14"/>
  <c r="R65" i="14" s="1"/>
  <c r="X64" i="14"/>
  <c r="Y64" i="14" s="1"/>
  <c r="U64" i="14"/>
  <c r="V64" i="14" s="1"/>
  <c r="T64" i="14"/>
  <c r="Q64" i="14"/>
  <c r="P64" i="14"/>
  <c r="X63" i="14"/>
  <c r="Y63" i="14" s="1"/>
  <c r="U63" i="14"/>
  <c r="T63" i="14"/>
  <c r="Q63" i="14"/>
  <c r="P63" i="14"/>
  <c r="R63" i="14" s="1"/>
  <c r="X62" i="14"/>
  <c r="Y62" i="14" s="1"/>
  <c r="U62" i="14"/>
  <c r="V62" i="14" s="1"/>
  <c r="T62" i="14"/>
  <c r="Q62" i="14"/>
  <c r="P62" i="14"/>
  <c r="X61" i="14"/>
  <c r="Y61" i="14" s="1"/>
  <c r="U61" i="14"/>
  <c r="T61" i="14"/>
  <c r="Q61" i="14"/>
  <c r="P61" i="14"/>
  <c r="R61" i="14" s="1"/>
  <c r="X60" i="14"/>
  <c r="Y60" i="14" s="1"/>
  <c r="U60" i="14"/>
  <c r="V60" i="14" s="1"/>
  <c r="T60" i="14"/>
  <c r="Q60" i="14"/>
  <c r="P60" i="14"/>
  <c r="X59" i="14"/>
  <c r="Y59" i="14" s="1"/>
  <c r="U59" i="14"/>
  <c r="T59" i="14"/>
  <c r="Q59" i="14"/>
  <c r="P59" i="14"/>
  <c r="R59" i="14" s="1"/>
  <c r="X58" i="14"/>
  <c r="Y58" i="14" s="1"/>
  <c r="U58" i="14"/>
  <c r="V58" i="14" s="1"/>
  <c r="T58" i="14"/>
  <c r="Q58" i="14"/>
  <c r="P58" i="14"/>
  <c r="X57" i="14"/>
  <c r="Y57" i="14" s="1"/>
  <c r="U57" i="14"/>
  <c r="T57" i="14"/>
  <c r="Q57" i="14"/>
  <c r="P57" i="14"/>
  <c r="R57" i="14" s="1"/>
  <c r="X56" i="14"/>
  <c r="Y56" i="14" s="1"/>
  <c r="U56" i="14"/>
  <c r="V56" i="14" s="1"/>
  <c r="T56" i="14"/>
  <c r="Q56" i="14"/>
  <c r="P56" i="14"/>
  <c r="X55" i="14"/>
  <c r="Y55" i="14" s="1"/>
  <c r="U55" i="14"/>
  <c r="T55" i="14"/>
  <c r="Q55" i="14"/>
  <c r="P55" i="14"/>
  <c r="R55" i="14" s="1"/>
  <c r="X54" i="14"/>
  <c r="Y54" i="14" s="1"/>
  <c r="U54" i="14"/>
  <c r="V54" i="14" s="1"/>
  <c r="T54" i="14"/>
  <c r="Q54" i="14"/>
  <c r="P54" i="14"/>
  <c r="X53" i="14"/>
  <c r="Y53" i="14" s="1"/>
  <c r="U53" i="14"/>
  <c r="T53" i="14"/>
  <c r="Q53" i="14"/>
  <c r="P53" i="14"/>
  <c r="R53" i="14" s="1"/>
  <c r="X52" i="14"/>
  <c r="Y52" i="14" s="1"/>
  <c r="U52" i="14"/>
  <c r="V52" i="14" s="1"/>
  <c r="T52" i="14"/>
  <c r="Q52" i="14"/>
  <c r="P52" i="14"/>
  <c r="X51" i="14"/>
  <c r="Y51" i="14" s="1"/>
  <c r="U51" i="14"/>
  <c r="T51" i="14"/>
  <c r="Q51" i="14"/>
  <c r="P51" i="14"/>
  <c r="R51" i="14" s="1"/>
  <c r="X50" i="14"/>
  <c r="Y50" i="14" s="1"/>
  <c r="U50" i="14"/>
  <c r="V50" i="14" s="1"/>
  <c r="T50" i="14"/>
  <c r="Q50" i="14"/>
  <c r="P50" i="14"/>
  <c r="X49" i="14"/>
  <c r="Y49" i="14" s="1"/>
  <c r="U49" i="14"/>
  <c r="T49" i="14"/>
  <c r="Q49" i="14"/>
  <c r="P49" i="14"/>
  <c r="R49" i="14" s="1"/>
  <c r="X48" i="14"/>
  <c r="Y48" i="14" s="1"/>
  <c r="U48" i="14"/>
  <c r="V48" i="14" s="1"/>
  <c r="T48" i="14"/>
  <c r="Q48" i="14"/>
  <c r="P48" i="14"/>
  <c r="X47" i="14"/>
  <c r="Y47" i="14" s="1"/>
  <c r="U47" i="14"/>
  <c r="T47" i="14"/>
  <c r="Q47" i="14"/>
  <c r="P47" i="14"/>
  <c r="R47" i="14" s="1"/>
  <c r="X46" i="14"/>
  <c r="Y46" i="14" s="1"/>
  <c r="U46" i="14"/>
  <c r="V46" i="14" s="1"/>
  <c r="T46" i="14"/>
  <c r="Q46" i="14"/>
  <c r="P46" i="14"/>
  <c r="X45" i="14"/>
  <c r="Y45" i="14" s="1"/>
  <c r="U45" i="14"/>
  <c r="T45" i="14"/>
  <c r="Q45" i="14"/>
  <c r="P45" i="14"/>
  <c r="R45" i="14" s="1"/>
  <c r="X44" i="14"/>
  <c r="Y44" i="14" s="1"/>
  <c r="U44" i="14"/>
  <c r="V44" i="14" s="1"/>
  <c r="T44" i="14"/>
  <c r="Q44" i="14"/>
  <c r="P44" i="14"/>
  <c r="X43" i="14"/>
  <c r="Y43" i="14" s="1"/>
  <c r="U43" i="14"/>
  <c r="T43" i="14"/>
  <c r="Q43" i="14"/>
  <c r="P43" i="14"/>
  <c r="R43" i="14" s="1"/>
  <c r="X42" i="14"/>
  <c r="Y42" i="14" s="1"/>
  <c r="U42" i="14"/>
  <c r="V42" i="14" s="1"/>
  <c r="T42" i="14"/>
  <c r="Q42" i="14"/>
  <c r="P42" i="14"/>
  <c r="X41" i="14"/>
  <c r="Y41" i="14" s="1"/>
  <c r="U41" i="14"/>
  <c r="T41" i="14"/>
  <c r="Q41" i="14"/>
  <c r="P41" i="14"/>
  <c r="R41" i="14" s="1"/>
  <c r="X40" i="14"/>
  <c r="Y40" i="14" s="1"/>
  <c r="U40" i="14"/>
  <c r="V40" i="14" s="1"/>
  <c r="T40" i="14"/>
  <c r="Q40" i="14"/>
  <c r="P40" i="14"/>
  <c r="R40" i="14" s="1"/>
  <c r="X39" i="14"/>
  <c r="Y39" i="14" s="1"/>
  <c r="U39" i="14"/>
  <c r="T39" i="14"/>
  <c r="Q39" i="14"/>
  <c r="P39" i="14"/>
  <c r="R39" i="14" s="1"/>
  <c r="X38" i="14"/>
  <c r="Y38" i="14" s="1"/>
  <c r="U38" i="14"/>
  <c r="T38" i="14"/>
  <c r="Q38" i="14"/>
  <c r="P38" i="14"/>
  <c r="X37" i="14"/>
  <c r="Y37" i="14" s="1"/>
  <c r="U37" i="14"/>
  <c r="T37" i="14"/>
  <c r="Q37" i="14"/>
  <c r="P37" i="14"/>
  <c r="R37" i="14" s="1"/>
  <c r="X36" i="14"/>
  <c r="Y36" i="14" s="1"/>
  <c r="U36" i="14"/>
  <c r="V36" i="14" s="1"/>
  <c r="T36" i="14"/>
  <c r="Q36" i="14"/>
  <c r="P36" i="14"/>
  <c r="R36" i="14" s="1"/>
  <c r="X35" i="14"/>
  <c r="Y35" i="14" s="1"/>
  <c r="U35" i="14"/>
  <c r="T35" i="14"/>
  <c r="V35" i="14" s="1"/>
  <c r="Q35" i="14"/>
  <c r="P35" i="14"/>
  <c r="X34" i="14"/>
  <c r="Y34" i="14" s="1"/>
  <c r="U34" i="14"/>
  <c r="T34" i="14"/>
  <c r="Q34" i="14"/>
  <c r="P34" i="14"/>
  <c r="X33" i="14"/>
  <c r="Y33" i="14" s="1"/>
  <c r="V33" i="14"/>
  <c r="U33" i="14"/>
  <c r="T33" i="14"/>
  <c r="Q33" i="14"/>
  <c r="P33" i="14"/>
  <c r="X32" i="14"/>
  <c r="Y32" i="14" s="1"/>
  <c r="U32" i="14"/>
  <c r="T32" i="14"/>
  <c r="Q32" i="14"/>
  <c r="P32" i="14"/>
  <c r="X31" i="14"/>
  <c r="Y31" i="14" s="1"/>
  <c r="U31" i="14"/>
  <c r="V31" i="14" s="1"/>
  <c r="T31" i="14"/>
  <c r="Q31" i="14"/>
  <c r="P31" i="14"/>
  <c r="X30" i="14"/>
  <c r="Y30" i="14" s="1"/>
  <c r="U30" i="14"/>
  <c r="T30" i="14"/>
  <c r="Q30" i="14"/>
  <c r="P30" i="14"/>
  <c r="X29" i="14"/>
  <c r="Y29" i="14" s="1"/>
  <c r="U29" i="14"/>
  <c r="T29" i="14"/>
  <c r="V29" i="14" s="1"/>
  <c r="Q29" i="14"/>
  <c r="P29" i="14"/>
  <c r="X28" i="14"/>
  <c r="Y28" i="14" s="1"/>
  <c r="U28" i="14"/>
  <c r="V28" i="14" s="1"/>
  <c r="T28" i="14"/>
  <c r="Q28" i="14"/>
  <c r="P28" i="14"/>
  <c r="R28" i="14" s="1"/>
  <c r="X27" i="14"/>
  <c r="Y27" i="14" s="1"/>
  <c r="U27" i="14"/>
  <c r="T27" i="14"/>
  <c r="V27" i="14" s="1"/>
  <c r="R27" i="14"/>
  <c r="Q27" i="14"/>
  <c r="P27" i="14"/>
  <c r="X26" i="14"/>
  <c r="Y26" i="14" s="1"/>
  <c r="V26" i="14"/>
  <c r="U26" i="14"/>
  <c r="T26" i="14"/>
  <c r="Q26" i="14"/>
  <c r="R26" i="14" s="1"/>
  <c r="P26" i="14"/>
  <c r="X25" i="14"/>
  <c r="Y25" i="14" s="1"/>
  <c r="U25" i="14"/>
  <c r="V25" i="14" s="1"/>
  <c r="T25" i="14"/>
  <c r="Q25" i="14"/>
  <c r="P25" i="14"/>
  <c r="R25" i="14" s="1"/>
  <c r="X24" i="14"/>
  <c r="Y24" i="14" s="1"/>
  <c r="U24" i="14"/>
  <c r="T24" i="14"/>
  <c r="Q24" i="14"/>
  <c r="P24" i="14"/>
  <c r="R24" i="14" s="1"/>
  <c r="X23" i="14"/>
  <c r="Y23" i="14" s="1"/>
  <c r="U23" i="14"/>
  <c r="T23" i="14"/>
  <c r="V23" i="14" s="1"/>
  <c r="Q23" i="14"/>
  <c r="P23" i="14"/>
  <c r="R23" i="14" s="1"/>
  <c r="X22" i="14"/>
  <c r="Y22" i="14" s="1"/>
  <c r="U22" i="14"/>
  <c r="T22" i="14"/>
  <c r="V22" i="14" s="1"/>
  <c r="R22" i="14"/>
  <c r="Q22" i="14"/>
  <c r="P22" i="14"/>
  <c r="X21" i="14"/>
  <c r="Y21" i="14" s="1"/>
  <c r="V21" i="14"/>
  <c r="U21" i="14"/>
  <c r="T21" i="14"/>
  <c r="Q21" i="14"/>
  <c r="P21" i="14"/>
  <c r="R21" i="14" s="1"/>
  <c r="X20" i="14"/>
  <c r="Y20" i="14" s="1"/>
  <c r="U20" i="14"/>
  <c r="T20" i="14"/>
  <c r="Q20" i="14"/>
  <c r="P20" i="14"/>
  <c r="X19" i="14"/>
  <c r="Y19" i="14" s="1"/>
  <c r="U19" i="14"/>
  <c r="V19" i="14" s="1"/>
  <c r="T19" i="14"/>
  <c r="Q19" i="14"/>
  <c r="P19" i="14"/>
  <c r="R19" i="14" s="1"/>
  <c r="X18" i="14"/>
  <c r="Y18" i="14" s="1"/>
  <c r="U18" i="14"/>
  <c r="T18" i="14"/>
  <c r="V18" i="14" s="1"/>
  <c r="Q18" i="14"/>
  <c r="P18" i="14"/>
  <c r="R18" i="14" s="1"/>
  <c r="X17" i="14"/>
  <c r="Y17" i="14" s="1"/>
  <c r="U17" i="14"/>
  <c r="T17" i="14"/>
  <c r="V17" i="14" s="1"/>
  <c r="Q17" i="14"/>
  <c r="P17" i="14"/>
  <c r="X16" i="14"/>
  <c r="Y16" i="14" s="1"/>
  <c r="U16" i="14"/>
  <c r="T16" i="14"/>
  <c r="Q16" i="14"/>
  <c r="P16" i="14"/>
  <c r="R16" i="14" s="1"/>
  <c r="X15" i="14"/>
  <c r="Y15" i="14" s="1"/>
  <c r="V15" i="14"/>
  <c r="U15" i="14"/>
  <c r="T15" i="14"/>
  <c r="Q15" i="14"/>
  <c r="R15" i="14" s="1"/>
  <c r="P15" i="14"/>
  <c r="X14" i="14"/>
  <c r="Y14" i="14" s="1"/>
  <c r="U14" i="14"/>
  <c r="V14" i="14" s="1"/>
  <c r="T14" i="14"/>
  <c r="Q14" i="14"/>
  <c r="P14" i="14"/>
  <c r="R14" i="14" s="1"/>
  <c r="X13" i="14"/>
  <c r="Y13" i="14" s="1"/>
  <c r="U13" i="14"/>
  <c r="T13" i="14"/>
  <c r="V13" i="14" s="1"/>
  <c r="Q13" i="14"/>
  <c r="P13" i="14"/>
  <c r="R13" i="14" s="1"/>
  <c r="T12" i="14"/>
  <c r="V12" i="14" s="1"/>
  <c r="P12" i="14"/>
  <c r="R12" i="14" s="1"/>
  <c r="X11" i="14"/>
  <c r="Y11" i="14" s="1"/>
  <c r="U11" i="14"/>
  <c r="T11" i="14"/>
  <c r="V11" i="14" s="1"/>
  <c r="Q11" i="14"/>
  <c r="P11" i="14"/>
  <c r="R11" i="14" s="1"/>
  <c r="X10" i="14"/>
  <c r="Y10" i="14" s="1"/>
  <c r="U10" i="14"/>
  <c r="T10" i="14"/>
  <c r="V10" i="14" s="1"/>
  <c r="R10" i="14"/>
  <c r="Q10" i="14"/>
  <c r="P10" i="14"/>
  <c r="X9" i="14"/>
  <c r="V9" i="14"/>
  <c r="U9" i="14"/>
  <c r="Q9" i="14"/>
  <c r="T8" i="14"/>
  <c r="V8" i="14" s="1"/>
  <c r="P8" i="14"/>
  <c r="R8" i="14" s="1"/>
  <c r="T7" i="14"/>
  <c r="V7" i="14" s="1"/>
  <c r="P7" i="14"/>
  <c r="M55" i="5"/>
  <c r="V16" i="14" l="1"/>
  <c r="V34" i="14"/>
  <c r="V37" i="14"/>
  <c r="V41" i="14"/>
  <c r="R44" i="14"/>
  <c r="V45" i="14"/>
  <c r="R48" i="14"/>
  <c r="V49" i="14"/>
  <c r="R52" i="14"/>
  <c r="V53" i="14"/>
  <c r="R56" i="14"/>
  <c r="V57" i="14"/>
  <c r="R60" i="14"/>
  <c r="V61" i="14"/>
  <c r="R64" i="14"/>
  <c r="V65" i="14"/>
  <c r="R68" i="14"/>
  <c r="V69" i="14"/>
  <c r="R72" i="14"/>
  <c r="V73" i="14"/>
  <c r="R76" i="14"/>
  <c r="V77" i="14"/>
  <c r="R80" i="14"/>
  <c r="V81" i="14"/>
  <c r="R84" i="14"/>
  <c r="V85" i="14"/>
  <c r="R88" i="14"/>
  <c r="V89" i="14"/>
  <c r="R92" i="14"/>
  <c r="V93" i="14"/>
  <c r="R96" i="14"/>
  <c r="V97" i="14"/>
  <c r="R100" i="14"/>
  <c r="V101" i="14"/>
  <c r="R104" i="14"/>
  <c r="V105" i="14"/>
  <c r="R108" i="14"/>
  <c r="V109" i="14"/>
  <c r="R112" i="14"/>
  <c r="V113" i="14"/>
  <c r="R116" i="14"/>
  <c r="V117" i="14"/>
  <c r="R120" i="14"/>
  <c r="V121" i="14"/>
  <c r="R124" i="14"/>
  <c r="V125" i="14"/>
  <c r="R128" i="14"/>
  <c r="V129" i="14"/>
  <c r="V204" i="14"/>
  <c r="V20" i="14"/>
  <c r="V32" i="14"/>
  <c r="V38" i="14"/>
  <c r="R17" i="14"/>
  <c r="R20" i="14"/>
  <c r="V24" i="14"/>
  <c r="V30" i="14"/>
  <c r="R38" i="14"/>
  <c r="V39" i="14"/>
  <c r="R42" i="14"/>
  <c r="V43" i="14"/>
  <c r="R46" i="14"/>
  <c r="V47" i="14"/>
  <c r="R50" i="14"/>
  <c r="V51" i="14"/>
  <c r="R54" i="14"/>
  <c r="V55" i="14"/>
  <c r="R58" i="14"/>
  <c r="V59" i="14"/>
  <c r="R62" i="14"/>
  <c r="V63" i="14"/>
  <c r="R66" i="14"/>
  <c r="V67" i="14"/>
  <c r="R70" i="14"/>
  <c r="V71" i="14"/>
  <c r="R74" i="14"/>
  <c r="V75" i="14"/>
  <c r="V196" i="14"/>
  <c r="V212" i="14"/>
  <c r="V133" i="14"/>
  <c r="R136" i="14"/>
  <c r="V137" i="14"/>
  <c r="R140" i="14"/>
  <c r="V141" i="14"/>
  <c r="R144" i="14"/>
  <c r="V147" i="14"/>
  <c r="R148" i="14"/>
  <c r="V152" i="14"/>
  <c r="V154" i="14"/>
  <c r="R155" i="14"/>
  <c r="R157" i="14"/>
  <c r="R170" i="14"/>
  <c r="V171" i="14"/>
  <c r="R173" i="14"/>
  <c r="V174" i="14"/>
  <c r="R179" i="14"/>
  <c r="R181" i="14"/>
  <c r="R185" i="14"/>
  <c r="R189" i="14"/>
  <c r="R193" i="14"/>
  <c r="R197" i="14"/>
  <c r="R201" i="14"/>
  <c r="R205" i="14"/>
  <c r="R209" i="14"/>
  <c r="R213" i="14"/>
  <c r="R217" i="14"/>
  <c r="V134" i="14"/>
  <c r="R169" i="14"/>
  <c r="R78" i="14"/>
  <c r="V79" i="14"/>
  <c r="R82" i="14"/>
  <c r="V83" i="14"/>
  <c r="R86" i="14"/>
  <c r="V87" i="14"/>
  <c r="R90" i="14"/>
  <c r="V91" i="14"/>
  <c r="R94" i="14"/>
  <c r="V95" i="14"/>
  <c r="R98" i="14"/>
  <c r="V99" i="14"/>
  <c r="R102" i="14"/>
  <c r="V103" i="14"/>
  <c r="R106" i="14"/>
  <c r="V107" i="14"/>
  <c r="R110" i="14"/>
  <c r="V111" i="14"/>
  <c r="R114" i="14"/>
  <c r="V115" i="14"/>
  <c r="R118" i="14"/>
  <c r="V119" i="14"/>
  <c r="R122" i="14"/>
  <c r="V123" i="14"/>
  <c r="R126" i="14"/>
  <c r="V127" i="14"/>
  <c r="R130" i="14"/>
  <c r="V131" i="14"/>
  <c r="R134" i="14"/>
  <c r="V135" i="14"/>
  <c r="R138" i="14"/>
  <c r="V139" i="14"/>
  <c r="R142" i="14"/>
  <c r="V143" i="14"/>
  <c r="V146" i="14"/>
  <c r="R147" i="14"/>
  <c r="R149" i="14"/>
  <c r="V155" i="14"/>
  <c r="R156" i="14"/>
  <c r="V160" i="14"/>
  <c r="V162" i="14"/>
  <c r="R163" i="14"/>
  <c r="R165" i="14"/>
  <c r="V175" i="14"/>
  <c r="R177" i="14"/>
  <c r="R180" i="14"/>
  <c r="R183" i="14"/>
  <c r="R187" i="14"/>
  <c r="R191" i="14"/>
  <c r="R195" i="14"/>
  <c r="R199" i="14"/>
  <c r="R203" i="14"/>
  <c r="R207" i="14"/>
  <c r="R211" i="14"/>
  <c r="R215" i="14"/>
  <c r="T364" i="14"/>
  <c r="X364" i="14"/>
  <c r="Y9" i="14"/>
  <c r="Y364" i="14" s="1"/>
  <c r="R30" i="14"/>
  <c r="R32" i="14"/>
  <c r="R34" i="14"/>
  <c r="Q364" i="14"/>
  <c r="R9" i="14"/>
  <c r="P364" i="14"/>
  <c r="R7" i="14"/>
  <c r="U364" i="14"/>
  <c r="R29" i="14"/>
  <c r="R31" i="14"/>
  <c r="R33" i="14"/>
  <c r="R35" i="14"/>
  <c r="R146" i="14"/>
  <c r="R150" i="14"/>
  <c r="R154" i="14"/>
  <c r="R158" i="14"/>
  <c r="R162" i="14"/>
  <c r="R166" i="14"/>
  <c r="V226" i="14"/>
  <c r="V228" i="14"/>
  <c r="V296" i="14"/>
  <c r="V300" i="14"/>
  <c r="V282" i="14"/>
  <c r="V286" i="14"/>
  <c r="V290" i="14"/>
  <c r="V294" i="14"/>
  <c r="V298" i="14"/>
  <c r="V302" i="14"/>
  <c r="R364" i="14" l="1"/>
  <c r="V364" i="14"/>
  <c r="C28" i="7" l="1"/>
  <c r="D28" i="7" s="1"/>
  <c r="F28" i="7" s="1"/>
  <c r="N41" i="5" l="1"/>
  <c r="B80" i="7" l="1"/>
  <c r="D80" i="7" s="1"/>
  <c r="F80" i="7" s="1"/>
  <c r="H27" i="5" l="1"/>
  <c r="N44" i="5" l="1"/>
  <c r="A27" i="6" l="1"/>
  <c r="A25" i="6"/>
  <c r="C23" i="6"/>
  <c r="A23" i="6"/>
  <c r="A22" i="6"/>
  <c r="A21" i="6"/>
  <c r="A20" i="6"/>
  <c r="A19" i="6"/>
  <c r="C16" i="5" l="1"/>
  <c r="L51" i="5" l="1"/>
  <c r="I51" i="5"/>
  <c r="B74" i="16" s="1"/>
  <c r="D74" i="16" s="1"/>
  <c r="L20" i="5"/>
  <c r="L19" i="5"/>
  <c r="H19" i="5"/>
  <c r="H20" i="5"/>
  <c r="I20" i="5"/>
  <c r="I19" i="5"/>
  <c r="C20" i="5"/>
  <c r="C19" i="5"/>
  <c r="L17" i="5"/>
  <c r="I17" i="5"/>
  <c r="L16" i="5"/>
  <c r="I16" i="5"/>
  <c r="B73" i="16" s="1"/>
  <c r="B11" i="17" s="1"/>
  <c r="H16" i="5"/>
  <c r="L10" i="5"/>
  <c r="H10" i="5"/>
  <c r="L7" i="5"/>
  <c r="H7" i="5"/>
  <c r="L24" i="5"/>
  <c r="K46" i="5"/>
  <c r="K51" i="5"/>
  <c r="K43" i="5"/>
  <c r="K29" i="5"/>
  <c r="K28" i="5"/>
  <c r="K23" i="5"/>
  <c r="K12" i="5"/>
  <c r="K52" i="5"/>
  <c r="J30" i="5"/>
  <c r="J32" i="5"/>
  <c r="J8" i="5"/>
  <c r="J48" i="5"/>
  <c r="J11" i="5"/>
  <c r="J4" i="5"/>
  <c r="J3" i="5"/>
  <c r="J22" i="5"/>
  <c r="BF363" i="11"/>
  <c r="M363" i="11"/>
  <c r="L363" i="11"/>
  <c r="K363" i="11"/>
  <c r="J363" i="11"/>
  <c r="I363" i="11"/>
  <c r="H363" i="11"/>
  <c r="G363" i="11"/>
  <c r="F363" i="11"/>
  <c r="E363" i="11"/>
  <c r="D363" i="11"/>
  <c r="BJ361" i="11"/>
  <c r="BI361" i="11"/>
  <c r="BH361" i="11"/>
  <c r="BG361" i="11"/>
  <c r="BK361" i="11" s="1"/>
  <c r="BD361" i="11"/>
  <c r="BC361" i="11"/>
  <c r="BB361" i="11"/>
  <c r="AZ361" i="11"/>
  <c r="AW361" i="11"/>
  <c r="AU361" i="11"/>
  <c r="AT361" i="11"/>
  <c r="AS361" i="11"/>
  <c r="AQ361" i="11"/>
  <c r="AP361" i="11"/>
  <c r="AV361" i="11" s="1"/>
  <c r="AO361" i="11"/>
  <c r="BJ360" i="11"/>
  <c r="BI360" i="11"/>
  <c r="BH360" i="11"/>
  <c r="BG360" i="11"/>
  <c r="BK360" i="11" s="1"/>
  <c r="BD360" i="11"/>
  <c r="BC360" i="11"/>
  <c r="BB360" i="11"/>
  <c r="AZ360" i="11"/>
  <c r="AW360" i="11"/>
  <c r="AU360" i="11"/>
  <c r="AT360" i="11"/>
  <c r="AS360" i="11"/>
  <c r="AQ360" i="11"/>
  <c r="AP360" i="11"/>
  <c r="AV360" i="11" s="1"/>
  <c r="AO360" i="11"/>
  <c r="BJ359" i="11"/>
  <c r="BI359" i="11"/>
  <c r="BH359" i="11"/>
  <c r="BG359" i="11"/>
  <c r="BK359" i="11" s="1"/>
  <c r="BD359" i="11"/>
  <c r="BC359" i="11"/>
  <c r="BB359" i="11"/>
  <c r="AZ359" i="11"/>
  <c r="AW359" i="11"/>
  <c r="AU359" i="11"/>
  <c r="AT359" i="11"/>
  <c r="AS359" i="11"/>
  <c r="AQ359" i="11"/>
  <c r="AP359" i="11"/>
  <c r="AV359" i="11" s="1"/>
  <c r="AO359" i="11"/>
  <c r="BJ358" i="11"/>
  <c r="BI358" i="11"/>
  <c r="BH358" i="11"/>
  <c r="BG358" i="11"/>
  <c r="BK358" i="11" s="1"/>
  <c r="BD358" i="11"/>
  <c r="BC358" i="11"/>
  <c r="BB358" i="11"/>
  <c r="AZ358" i="11"/>
  <c r="AW358" i="11"/>
  <c r="AU358" i="11"/>
  <c r="AT358" i="11"/>
  <c r="AS358" i="11"/>
  <c r="AQ358" i="11"/>
  <c r="AP358" i="11"/>
  <c r="AV358" i="11" s="1"/>
  <c r="AO358" i="11"/>
  <c r="BJ357" i="11"/>
  <c r="BI357" i="11"/>
  <c r="BH357" i="11"/>
  <c r="BG357" i="11"/>
  <c r="BK357" i="11" s="1"/>
  <c r="BD357" i="11"/>
  <c r="BC357" i="11"/>
  <c r="BB357" i="11"/>
  <c r="AZ357" i="11"/>
  <c r="AW357" i="11"/>
  <c r="AU357" i="11"/>
  <c r="AT357" i="11"/>
  <c r="AS357" i="11"/>
  <c r="AQ357" i="11"/>
  <c r="AP357" i="11"/>
  <c r="AV357" i="11" s="1"/>
  <c r="AO357" i="11"/>
  <c r="BJ356" i="11"/>
  <c r="BI356" i="11"/>
  <c r="BH356" i="11"/>
  <c r="BG356" i="11"/>
  <c r="BK356" i="11" s="1"/>
  <c r="BD356" i="11"/>
  <c r="BC356" i="11"/>
  <c r="BB356" i="11"/>
  <c r="AZ356" i="11"/>
  <c r="AW356" i="11"/>
  <c r="AU356" i="11"/>
  <c r="AT356" i="11"/>
  <c r="AS356" i="11"/>
  <c r="AQ356" i="11"/>
  <c r="AP356" i="11"/>
  <c r="AV356" i="11" s="1"/>
  <c r="AO356" i="11"/>
  <c r="BJ355" i="11"/>
  <c r="BI355" i="11"/>
  <c r="BH355" i="11"/>
  <c r="BG355" i="11"/>
  <c r="BK355" i="11" s="1"/>
  <c r="BD355" i="11"/>
  <c r="BC355" i="11"/>
  <c r="BB355" i="11"/>
  <c r="AZ355" i="11"/>
  <c r="AW355" i="11"/>
  <c r="AU355" i="11"/>
  <c r="AT355" i="11"/>
  <c r="AS355" i="11"/>
  <c r="AQ355" i="11"/>
  <c r="AP355" i="11"/>
  <c r="AV355" i="11" s="1"/>
  <c r="AO355" i="11"/>
  <c r="BJ354" i="11"/>
  <c r="BI354" i="11"/>
  <c r="BH354" i="11"/>
  <c r="BG354" i="11"/>
  <c r="BK354" i="11" s="1"/>
  <c r="BD354" i="11"/>
  <c r="BC354" i="11"/>
  <c r="BB354" i="11"/>
  <c r="AZ354" i="11"/>
  <c r="AW354" i="11"/>
  <c r="AU354" i="11"/>
  <c r="AT354" i="11"/>
  <c r="AS354" i="11"/>
  <c r="AQ354" i="11"/>
  <c r="AP354" i="11"/>
  <c r="AV354" i="11" s="1"/>
  <c r="AO354" i="11"/>
  <c r="BJ353" i="11"/>
  <c r="BI353" i="11"/>
  <c r="BH353" i="11"/>
  <c r="BG353" i="11"/>
  <c r="BK353" i="11" s="1"/>
  <c r="BD353" i="11"/>
  <c r="BC353" i="11"/>
  <c r="BB353" i="11"/>
  <c r="AZ353" i="11"/>
  <c r="AW353" i="11"/>
  <c r="AU353" i="11"/>
  <c r="AT353" i="11"/>
  <c r="AS353" i="11"/>
  <c r="AQ353" i="11"/>
  <c r="AP353" i="11"/>
  <c r="AV353" i="11" s="1"/>
  <c r="AO353" i="11"/>
  <c r="BJ352" i="11"/>
  <c r="BI352" i="11"/>
  <c r="BH352" i="11"/>
  <c r="BG352" i="11"/>
  <c r="BK352" i="11" s="1"/>
  <c r="BD352" i="11"/>
  <c r="BC352" i="11"/>
  <c r="BB352" i="11"/>
  <c r="AZ352" i="11"/>
  <c r="AW352" i="11"/>
  <c r="AU352" i="11"/>
  <c r="AT352" i="11"/>
  <c r="AS352" i="11"/>
  <c r="AQ352" i="11"/>
  <c r="AP352" i="11"/>
  <c r="AV352" i="11" s="1"/>
  <c r="AO352" i="11"/>
  <c r="BJ351" i="11"/>
  <c r="BI351" i="11"/>
  <c r="BH351" i="11"/>
  <c r="BG351" i="11"/>
  <c r="BK351" i="11" s="1"/>
  <c r="BD351" i="11"/>
  <c r="BC351" i="11"/>
  <c r="BB351" i="11"/>
  <c r="AZ351" i="11"/>
  <c r="AW351" i="11"/>
  <c r="AU351" i="11"/>
  <c r="AT351" i="11"/>
  <c r="AS351" i="11"/>
  <c r="AQ351" i="11"/>
  <c r="AP351" i="11"/>
  <c r="AV351" i="11" s="1"/>
  <c r="AO351" i="11"/>
  <c r="BJ350" i="11"/>
  <c r="BI350" i="11"/>
  <c r="BH350" i="11"/>
  <c r="BG350" i="11"/>
  <c r="BK350" i="11" s="1"/>
  <c r="BD350" i="11"/>
  <c r="BC350" i="11"/>
  <c r="BB350" i="11"/>
  <c r="AZ350" i="11"/>
  <c r="AW350" i="11"/>
  <c r="AU350" i="11"/>
  <c r="AT350" i="11"/>
  <c r="AS350" i="11"/>
  <c r="AQ350" i="11"/>
  <c r="AP350" i="11"/>
  <c r="AV350" i="11" s="1"/>
  <c r="AO350" i="11"/>
  <c r="BJ349" i="11"/>
  <c r="BI349" i="11"/>
  <c r="BH349" i="11"/>
  <c r="BG349" i="11"/>
  <c r="BK349" i="11" s="1"/>
  <c r="BD349" i="11"/>
  <c r="BC349" i="11"/>
  <c r="BB349" i="11"/>
  <c r="AZ349" i="11"/>
  <c r="AW349" i="11"/>
  <c r="AU349" i="11"/>
  <c r="AT349" i="11"/>
  <c r="AS349" i="11"/>
  <c r="AQ349" i="11"/>
  <c r="AP349" i="11"/>
  <c r="AV349" i="11" s="1"/>
  <c r="AO349" i="11"/>
  <c r="BJ348" i="11"/>
  <c r="BI348" i="11"/>
  <c r="BH348" i="11"/>
  <c r="BG348" i="11"/>
  <c r="BK348" i="11" s="1"/>
  <c r="BD348" i="11"/>
  <c r="BC348" i="11"/>
  <c r="BB348" i="11"/>
  <c r="AZ348" i="11"/>
  <c r="AW348" i="11"/>
  <c r="AU348" i="11"/>
  <c r="AT348" i="11"/>
  <c r="AS348" i="11"/>
  <c r="AQ348" i="11"/>
  <c r="AP348" i="11"/>
  <c r="AV348" i="11" s="1"/>
  <c r="AO348" i="11"/>
  <c r="BJ347" i="11"/>
  <c r="BI347" i="11"/>
  <c r="BH347" i="11"/>
  <c r="BG347" i="11"/>
  <c r="BK347" i="11" s="1"/>
  <c r="BD347" i="11"/>
  <c r="BC347" i="11"/>
  <c r="BB347" i="11"/>
  <c r="AZ347" i="11"/>
  <c r="AW347" i="11"/>
  <c r="AU347" i="11"/>
  <c r="AT347" i="11"/>
  <c r="AS347" i="11"/>
  <c r="AQ347" i="11"/>
  <c r="AP347" i="11"/>
  <c r="AV347" i="11" s="1"/>
  <c r="AO347" i="11"/>
  <c r="BJ346" i="11"/>
  <c r="BI346" i="11"/>
  <c r="BH346" i="11"/>
  <c r="BG346" i="11"/>
  <c r="BK346" i="11" s="1"/>
  <c r="BD346" i="11"/>
  <c r="BC346" i="11"/>
  <c r="BB346" i="11"/>
  <c r="AZ346" i="11"/>
  <c r="AW346" i="11"/>
  <c r="AU346" i="11"/>
  <c r="AT346" i="11"/>
  <c r="AS346" i="11"/>
  <c r="AQ346" i="11"/>
  <c r="AP346" i="11"/>
  <c r="AV346" i="11" s="1"/>
  <c r="AO346" i="11"/>
  <c r="BJ345" i="11"/>
  <c r="BI345" i="11"/>
  <c r="BH345" i="11"/>
  <c r="BG345" i="11"/>
  <c r="BK345" i="11" s="1"/>
  <c r="BD345" i="11"/>
  <c r="BC345" i="11"/>
  <c r="BB345" i="11"/>
  <c r="AZ345" i="11"/>
  <c r="AW345" i="11"/>
  <c r="AU345" i="11"/>
  <c r="AT345" i="11"/>
  <c r="AS345" i="11"/>
  <c r="AQ345" i="11"/>
  <c r="AP345" i="11"/>
  <c r="AV345" i="11" s="1"/>
  <c r="AO345" i="11"/>
  <c r="BJ344" i="11"/>
  <c r="BI344" i="11"/>
  <c r="BH344" i="11"/>
  <c r="BG344" i="11"/>
  <c r="BK344" i="11" s="1"/>
  <c r="BD344" i="11"/>
  <c r="BC344" i="11"/>
  <c r="BB344" i="11"/>
  <c r="AZ344" i="11"/>
  <c r="AW344" i="11"/>
  <c r="AU344" i="11"/>
  <c r="AT344" i="11"/>
  <c r="AS344" i="11"/>
  <c r="AQ344" i="11"/>
  <c r="AP344" i="11"/>
  <c r="AV344" i="11" s="1"/>
  <c r="AO344" i="11"/>
  <c r="BJ343" i="11"/>
  <c r="BI343" i="11"/>
  <c r="BH343" i="11"/>
  <c r="BG343" i="11"/>
  <c r="BK343" i="11" s="1"/>
  <c r="BD343" i="11"/>
  <c r="BC343" i="11"/>
  <c r="BB343" i="11"/>
  <c r="AZ343" i="11"/>
  <c r="AW343" i="11"/>
  <c r="AT343" i="11"/>
  <c r="AS343" i="11"/>
  <c r="AQ343" i="11"/>
  <c r="AP343" i="11"/>
  <c r="AV343" i="11" s="1"/>
  <c r="AO343" i="11"/>
  <c r="BJ342" i="11"/>
  <c r="BI342" i="11"/>
  <c r="BH342" i="11"/>
  <c r="BG342" i="11"/>
  <c r="BD342" i="11"/>
  <c r="BC342" i="11"/>
  <c r="BB342" i="11"/>
  <c r="AZ342" i="11"/>
  <c r="AV342" i="11"/>
  <c r="AT342" i="11"/>
  <c r="AS342" i="11"/>
  <c r="AQ342" i="11"/>
  <c r="AW342" i="11" s="1"/>
  <c r="AP342" i="11"/>
  <c r="AO342" i="11"/>
  <c r="AU342" i="11" s="1"/>
  <c r="AX342" i="11" s="1"/>
  <c r="BJ341" i="11"/>
  <c r="BI341" i="11"/>
  <c r="BH341" i="11"/>
  <c r="BG341" i="11"/>
  <c r="BK341" i="11" s="1"/>
  <c r="BD341" i="11"/>
  <c r="BC341" i="11"/>
  <c r="BB341" i="11"/>
  <c r="AZ341" i="11"/>
  <c r="AV341" i="11"/>
  <c r="AT341" i="11"/>
  <c r="AS341" i="11"/>
  <c r="AQ341" i="11"/>
  <c r="AW341" i="11" s="1"/>
  <c r="AP341" i="11"/>
  <c r="AO341" i="11"/>
  <c r="AU341" i="11" s="1"/>
  <c r="AX341" i="11" s="1"/>
  <c r="BJ340" i="11"/>
  <c r="BI340" i="11"/>
  <c r="BH340" i="11"/>
  <c r="BG340" i="11"/>
  <c r="BD340" i="11"/>
  <c r="BC340" i="11"/>
  <c r="BB340" i="11"/>
  <c r="AZ340" i="11"/>
  <c r="AV340" i="11"/>
  <c r="AT340" i="11"/>
  <c r="AS340" i="11"/>
  <c r="AQ340" i="11"/>
  <c r="AW340" i="11" s="1"/>
  <c r="AP340" i="11"/>
  <c r="AO340" i="11"/>
  <c r="AU340" i="11" s="1"/>
  <c r="AX340" i="11" s="1"/>
  <c r="BJ339" i="11"/>
  <c r="BI339" i="11"/>
  <c r="BH339" i="11"/>
  <c r="BG339" i="11"/>
  <c r="BK339" i="11" s="1"/>
  <c r="BD339" i="11"/>
  <c r="BC339" i="11"/>
  <c r="BB339" i="11"/>
  <c r="AZ339" i="11"/>
  <c r="AV339" i="11"/>
  <c r="AT339" i="11"/>
  <c r="AS339" i="11"/>
  <c r="AQ339" i="11"/>
  <c r="AW339" i="11" s="1"/>
  <c r="AP339" i="11"/>
  <c r="AO339" i="11"/>
  <c r="AU339" i="11" s="1"/>
  <c r="AX339" i="11" s="1"/>
  <c r="BJ338" i="11"/>
  <c r="BI338" i="11"/>
  <c r="BH338" i="11"/>
  <c r="BG338" i="11"/>
  <c r="BD338" i="11"/>
  <c r="BC338" i="11"/>
  <c r="BB338" i="11"/>
  <c r="AZ338" i="11"/>
  <c r="AV338" i="11"/>
  <c r="AT338" i="11"/>
  <c r="AS338" i="11"/>
  <c r="AQ338" i="11"/>
  <c r="AW338" i="11" s="1"/>
  <c r="AP338" i="11"/>
  <c r="AO338" i="11"/>
  <c r="AU338" i="11" s="1"/>
  <c r="AX338" i="11" s="1"/>
  <c r="BJ337" i="11"/>
  <c r="BI337" i="11"/>
  <c r="BH337" i="11"/>
  <c r="BG337" i="11"/>
  <c r="BK337" i="11" s="1"/>
  <c r="BD337" i="11"/>
  <c r="BC337" i="11"/>
  <c r="BB337" i="11"/>
  <c r="AZ337" i="11"/>
  <c r="AV337" i="11"/>
  <c r="AT337" i="11"/>
  <c r="AS337" i="11"/>
  <c r="AQ337" i="11"/>
  <c r="AW337" i="11" s="1"/>
  <c r="AP337" i="11"/>
  <c r="AO337" i="11"/>
  <c r="AU337" i="11" s="1"/>
  <c r="AX337" i="11" s="1"/>
  <c r="BJ336" i="11"/>
  <c r="BI336" i="11"/>
  <c r="BH336" i="11"/>
  <c r="BG336" i="11"/>
  <c r="BD336" i="11"/>
  <c r="BC336" i="11"/>
  <c r="BB336" i="11"/>
  <c r="AZ336" i="11"/>
  <c r="AV336" i="11"/>
  <c r="AT336" i="11"/>
  <c r="AS336" i="11"/>
  <c r="AQ336" i="11"/>
  <c r="AW336" i="11" s="1"/>
  <c r="AP336" i="11"/>
  <c r="AO336" i="11"/>
  <c r="AU336" i="11" s="1"/>
  <c r="AX336" i="11" s="1"/>
  <c r="BJ335" i="11"/>
  <c r="BI335" i="11"/>
  <c r="BH335" i="11"/>
  <c r="BG335" i="11"/>
  <c r="BK335" i="11" s="1"/>
  <c r="BD335" i="11"/>
  <c r="BC335" i="11"/>
  <c r="BB335" i="11"/>
  <c r="AZ335" i="11"/>
  <c r="AV335" i="11"/>
  <c r="AT335" i="11"/>
  <c r="AS335" i="11"/>
  <c r="AQ335" i="11"/>
  <c r="AW335" i="11" s="1"/>
  <c r="AP335" i="11"/>
  <c r="AO335" i="11"/>
  <c r="AU335" i="11" s="1"/>
  <c r="AX335" i="11" s="1"/>
  <c r="BJ334" i="11"/>
  <c r="BI334" i="11"/>
  <c r="BH334" i="11"/>
  <c r="BG334" i="11"/>
  <c r="BD334" i="11"/>
  <c r="BC334" i="11"/>
  <c r="BB334" i="11"/>
  <c r="AZ334" i="11"/>
  <c r="AV334" i="11"/>
  <c r="AT334" i="11"/>
  <c r="AS334" i="11"/>
  <c r="AQ334" i="11"/>
  <c r="AW334" i="11" s="1"/>
  <c r="AP334" i="11"/>
  <c r="AO334" i="11"/>
  <c r="AU334" i="11" s="1"/>
  <c r="AX334" i="11" s="1"/>
  <c r="BJ333" i="11"/>
  <c r="BI333" i="11"/>
  <c r="BH333" i="11"/>
  <c r="BG333" i="11"/>
  <c r="BK333" i="11" s="1"/>
  <c r="BD333" i="11"/>
  <c r="BC333" i="11"/>
  <c r="BB333" i="11"/>
  <c r="AZ333" i="11"/>
  <c r="AV333" i="11"/>
  <c r="AT333" i="11"/>
  <c r="AS333" i="11"/>
  <c r="AQ333" i="11"/>
  <c r="AW333" i="11" s="1"/>
  <c r="AP333" i="11"/>
  <c r="AO333" i="11"/>
  <c r="AU333" i="11" s="1"/>
  <c r="AX333" i="11" s="1"/>
  <c r="BJ332" i="11"/>
  <c r="BI332" i="11"/>
  <c r="BH332" i="11"/>
  <c r="BG332" i="11"/>
  <c r="BD332" i="11"/>
  <c r="BC332" i="11"/>
  <c r="BB332" i="11"/>
  <c r="AZ332" i="11"/>
  <c r="AV332" i="11"/>
  <c r="AT332" i="11"/>
  <c r="AS332" i="11"/>
  <c r="AQ332" i="11"/>
  <c r="AW332" i="11" s="1"/>
  <c r="AP332" i="11"/>
  <c r="AO332" i="11"/>
  <c r="AU332" i="11" s="1"/>
  <c r="AX332" i="11" s="1"/>
  <c r="BJ331" i="11"/>
  <c r="BI331" i="11"/>
  <c r="BH331" i="11"/>
  <c r="BG331" i="11"/>
  <c r="BK331" i="11" s="1"/>
  <c r="BD331" i="11"/>
  <c r="BC331" i="11"/>
  <c r="BB331" i="11"/>
  <c r="AZ331" i="11"/>
  <c r="AV331" i="11"/>
  <c r="AT331" i="11"/>
  <c r="AS331" i="11"/>
  <c r="AQ331" i="11"/>
  <c r="AW331" i="11" s="1"/>
  <c r="AP331" i="11"/>
  <c r="AO331" i="11"/>
  <c r="AU331" i="11" s="1"/>
  <c r="AX331" i="11" s="1"/>
  <c r="BJ330" i="11"/>
  <c r="BI330" i="11"/>
  <c r="BH330" i="11"/>
  <c r="BG330" i="11"/>
  <c r="BD330" i="11"/>
  <c r="BC330" i="11"/>
  <c r="BB330" i="11"/>
  <c r="AZ330" i="11"/>
  <c r="AV330" i="11"/>
  <c r="AT330" i="11"/>
  <c r="AS330" i="11"/>
  <c r="AQ330" i="11"/>
  <c r="AW330" i="11" s="1"/>
  <c r="AP330" i="11"/>
  <c r="AO330" i="11"/>
  <c r="AU330" i="11" s="1"/>
  <c r="AX330" i="11" s="1"/>
  <c r="BJ329" i="11"/>
  <c r="BI329" i="11"/>
  <c r="BH329" i="11"/>
  <c r="BG329" i="11"/>
  <c r="BK329" i="11" s="1"/>
  <c r="BD329" i="11"/>
  <c r="BC329" i="11"/>
  <c r="BB329" i="11"/>
  <c r="AZ329" i="11"/>
  <c r="AV329" i="11"/>
  <c r="AT329" i="11"/>
  <c r="AS329" i="11"/>
  <c r="AQ329" i="11"/>
  <c r="AW329" i="11" s="1"/>
  <c r="AP329" i="11"/>
  <c r="AO329" i="11"/>
  <c r="AU329" i="11" s="1"/>
  <c r="AX329" i="11" s="1"/>
  <c r="BJ328" i="11"/>
  <c r="BI328" i="11"/>
  <c r="BH328" i="11"/>
  <c r="BG328" i="11"/>
  <c r="BD328" i="11"/>
  <c r="BC328" i="11"/>
  <c r="BB328" i="11"/>
  <c r="AZ328" i="11"/>
  <c r="AV328" i="11"/>
  <c r="AT328" i="11"/>
  <c r="AS328" i="11"/>
  <c r="AQ328" i="11"/>
  <c r="AW328" i="11" s="1"/>
  <c r="AP328" i="11"/>
  <c r="AO328" i="11"/>
  <c r="AU328" i="11" s="1"/>
  <c r="AX328" i="11" s="1"/>
  <c r="BJ327" i="11"/>
  <c r="BI327" i="11"/>
  <c r="BH327" i="11"/>
  <c r="BG327" i="11"/>
  <c r="BK327" i="11" s="1"/>
  <c r="BD327" i="11"/>
  <c r="BC327" i="11"/>
  <c r="BB327" i="11"/>
  <c r="AZ327" i="11"/>
  <c r="AV327" i="11"/>
  <c r="AT327" i="11"/>
  <c r="AS327" i="11"/>
  <c r="AQ327" i="11"/>
  <c r="AW327" i="11" s="1"/>
  <c r="AP327" i="11"/>
  <c r="AO327" i="11"/>
  <c r="BJ326" i="11"/>
  <c r="BI326" i="11"/>
  <c r="BH326" i="11"/>
  <c r="BG326" i="11"/>
  <c r="BK326" i="11" s="1"/>
  <c r="BD326" i="11"/>
  <c r="BC326" i="11"/>
  <c r="BB326" i="11"/>
  <c r="AZ326" i="11"/>
  <c r="AV326" i="11"/>
  <c r="AT326" i="11"/>
  <c r="AS326" i="11"/>
  <c r="AQ326" i="11"/>
  <c r="AW326" i="11" s="1"/>
  <c r="AP326" i="11"/>
  <c r="AO326" i="11"/>
  <c r="AU326" i="11" s="1"/>
  <c r="AX326" i="11" s="1"/>
  <c r="BJ325" i="11"/>
  <c r="BI325" i="11"/>
  <c r="BH325" i="11"/>
  <c r="BG325" i="11"/>
  <c r="BK325" i="11" s="1"/>
  <c r="BD325" i="11"/>
  <c r="BC325" i="11"/>
  <c r="BB325" i="11"/>
  <c r="AZ325" i="11"/>
  <c r="AV325" i="11"/>
  <c r="AT325" i="11"/>
  <c r="AS325" i="11"/>
  <c r="AQ325" i="11"/>
  <c r="AW325" i="11" s="1"/>
  <c r="AP325" i="11"/>
  <c r="AO325" i="11"/>
  <c r="AU325" i="11" s="1"/>
  <c r="AX325" i="11" s="1"/>
  <c r="BJ324" i="11"/>
  <c r="BI324" i="11"/>
  <c r="BH324" i="11"/>
  <c r="BG324" i="11"/>
  <c r="BK324" i="11" s="1"/>
  <c r="BD324" i="11"/>
  <c r="BC324" i="11"/>
  <c r="BB324" i="11"/>
  <c r="AZ324" i="11"/>
  <c r="AV324" i="11"/>
  <c r="AT324" i="11"/>
  <c r="AS324" i="11"/>
  <c r="AQ324" i="11"/>
  <c r="AW324" i="11" s="1"/>
  <c r="AP324" i="11"/>
  <c r="AO324" i="11"/>
  <c r="AU324" i="11" s="1"/>
  <c r="AX324" i="11" s="1"/>
  <c r="BJ323" i="11"/>
  <c r="BI323" i="11"/>
  <c r="BH323" i="11"/>
  <c r="BG323" i="11"/>
  <c r="BK323" i="11" s="1"/>
  <c r="BD323" i="11"/>
  <c r="BC323" i="11"/>
  <c r="BB323" i="11"/>
  <c r="AZ323" i="11"/>
  <c r="AV323" i="11"/>
  <c r="AT323" i="11"/>
  <c r="AS323" i="11"/>
  <c r="AQ323" i="11"/>
  <c r="AW323" i="11" s="1"/>
  <c r="AP323" i="11"/>
  <c r="AO323" i="11"/>
  <c r="AU323" i="11" s="1"/>
  <c r="AX323" i="11" s="1"/>
  <c r="BJ322" i="11"/>
  <c r="BI322" i="11"/>
  <c r="BH322" i="11"/>
  <c r="BG322" i="11"/>
  <c r="BK322" i="11" s="1"/>
  <c r="BD322" i="11"/>
  <c r="BC322" i="11"/>
  <c r="BB322" i="11"/>
  <c r="AZ322" i="11"/>
  <c r="AV322" i="11"/>
  <c r="AT322" i="11"/>
  <c r="AS322" i="11"/>
  <c r="AQ322" i="11"/>
  <c r="AW322" i="11" s="1"/>
  <c r="AP322" i="11"/>
  <c r="AO322" i="11"/>
  <c r="AU322" i="11" s="1"/>
  <c r="AX322" i="11" s="1"/>
  <c r="BJ321" i="11"/>
  <c r="BI321" i="11"/>
  <c r="BH321" i="11"/>
  <c r="BG321" i="11"/>
  <c r="BK321" i="11" s="1"/>
  <c r="BD321" i="11"/>
  <c r="BC321" i="11"/>
  <c r="BB321" i="11"/>
  <c r="AZ321" i="11"/>
  <c r="AV321" i="11"/>
  <c r="AT321" i="11"/>
  <c r="AS321" i="11"/>
  <c r="AQ321" i="11"/>
  <c r="AW321" i="11" s="1"/>
  <c r="AP321" i="11"/>
  <c r="AO321" i="11"/>
  <c r="AU321" i="11" s="1"/>
  <c r="AX321" i="11" s="1"/>
  <c r="BJ320" i="11"/>
  <c r="BI320" i="11"/>
  <c r="BH320" i="11"/>
  <c r="BG320" i="11"/>
  <c r="BK320" i="11" s="1"/>
  <c r="BD320" i="11"/>
  <c r="BC320" i="11"/>
  <c r="BB320" i="11"/>
  <c r="AZ320" i="11"/>
  <c r="AV320" i="11"/>
  <c r="AT320" i="11"/>
  <c r="AS320" i="11"/>
  <c r="AQ320" i="11"/>
  <c r="AW320" i="11" s="1"/>
  <c r="AP320" i="11"/>
  <c r="AO320" i="11"/>
  <c r="AU320" i="11" s="1"/>
  <c r="AX320" i="11" s="1"/>
  <c r="BJ319" i="11"/>
  <c r="BI319" i="11"/>
  <c r="BH319" i="11"/>
  <c r="BG319" i="11"/>
  <c r="BK319" i="11" s="1"/>
  <c r="BD319" i="11"/>
  <c r="BC319" i="11"/>
  <c r="BB319" i="11"/>
  <c r="AZ319" i="11"/>
  <c r="AV319" i="11"/>
  <c r="AT319" i="11"/>
  <c r="AS319" i="11"/>
  <c r="AQ319" i="11"/>
  <c r="AW319" i="11" s="1"/>
  <c r="AP319" i="11"/>
  <c r="AO319" i="11"/>
  <c r="AU319" i="11" s="1"/>
  <c r="AX319" i="11" s="1"/>
  <c r="BJ318" i="11"/>
  <c r="BI318" i="11"/>
  <c r="BH318" i="11"/>
  <c r="BG318" i="11"/>
  <c r="BK318" i="11" s="1"/>
  <c r="BD318" i="11"/>
  <c r="BC318" i="11"/>
  <c r="BB318" i="11"/>
  <c r="AZ318" i="11"/>
  <c r="AV318" i="11"/>
  <c r="AT318" i="11"/>
  <c r="AS318" i="11"/>
  <c r="AQ318" i="11"/>
  <c r="AW318" i="11" s="1"/>
  <c r="AP318" i="11"/>
  <c r="AO318" i="11"/>
  <c r="AU318" i="11" s="1"/>
  <c r="AX318" i="11" s="1"/>
  <c r="BJ317" i="11"/>
  <c r="BI317" i="11"/>
  <c r="BH317" i="11"/>
  <c r="BG317" i="11"/>
  <c r="BK317" i="11" s="1"/>
  <c r="BD317" i="11"/>
  <c r="BC317" i="11"/>
  <c r="BB317" i="11"/>
  <c r="AZ317" i="11"/>
  <c r="AV317" i="11"/>
  <c r="AT317" i="11"/>
  <c r="AS317" i="11"/>
  <c r="AQ317" i="11"/>
  <c r="AW317" i="11" s="1"/>
  <c r="AP317" i="11"/>
  <c r="AO317" i="11"/>
  <c r="AU317" i="11" s="1"/>
  <c r="AX317" i="11" s="1"/>
  <c r="BJ316" i="11"/>
  <c r="BI316" i="11"/>
  <c r="BH316" i="11"/>
  <c r="BG316" i="11"/>
  <c r="BK316" i="11" s="1"/>
  <c r="BD316" i="11"/>
  <c r="BC316" i="11"/>
  <c r="BB316" i="11"/>
  <c r="AZ316" i="11"/>
  <c r="AV316" i="11"/>
  <c r="AT316" i="11"/>
  <c r="AS316" i="11"/>
  <c r="AQ316" i="11"/>
  <c r="AW316" i="11" s="1"/>
  <c r="AP316" i="11"/>
  <c r="AO316" i="11"/>
  <c r="AU316" i="11" s="1"/>
  <c r="AX316" i="11" s="1"/>
  <c r="BJ315" i="11"/>
  <c r="BI315" i="11"/>
  <c r="BH315" i="11"/>
  <c r="BG315" i="11"/>
  <c r="BK315" i="11" s="1"/>
  <c r="BD315" i="11"/>
  <c r="BC315" i="11"/>
  <c r="BB315" i="11"/>
  <c r="AZ315" i="11"/>
  <c r="AV315" i="11"/>
  <c r="AT315" i="11"/>
  <c r="AS315" i="11"/>
  <c r="AQ315" i="11"/>
  <c r="AW315" i="11" s="1"/>
  <c r="AP315" i="11"/>
  <c r="AO315" i="11"/>
  <c r="AU315" i="11" s="1"/>
  <c r="AX315" i="11" s="1"/>
  <c r="BJ314" i="11"/>
  <c r="BI314" i="11"/>
  <c r="BH314" i="11"/>
  <c r="BG314" i="11"/>
  <c r="BK314" i="11" s="1"/>
  <c r="BD314" i="11"/>
  <c r="BC314" i="11"/>
  <c r="BB314" i="11"/>
  <c r="AZ314" i="11"/>
  <c r="AV314" i="11"/>
  <c r="AT314" i="11"/>
  <c r="AS314" i="11"/>
  <c r="AQ314" i="11"/>
  <c r="AW314" i="11" s="1"/>
  <c r="AP314" i="11"/>
  <c r="AO314" i="11"/>
  <c r="AU314" i="11" s="1"/>
  <c r="AX314" i="11" s="1"/>
  <c r="BJ313" i="11"/>
  <c r="BI313" i="11"/>
  <c r="BH313" i="11"/>
  <c r="BG313" i="11"/>
  <c r="BK313" i="11" s="1"/>
  <c r="BD313" i="11"/>
  <c r="BC313" i="11"/>
  <c r="BB313" i="11"/>
  <c r="AZ313" i="11"/>
  <c r="AV313" i="11"/>
  <c r="AT313" i="11"/>
  <c r="AS313" i="11"/>
  <c r="AQ313" i="11"/>
  <c r="AW313" i="11" s="1"/>
  <c r="AP313" i="11"/>
  <c r="AO313" i="11"/>
  <c r="AU313" i="11" s="1"/>
  <c r="AX313" i="11" s="1"/>
  <c r="BJ312" i="11"/>
  <c r="BI312" i="11"/>
  <c r="BH312" i="11"/>
  <c r="BG312" i="11"/>
  <c r="BK312" i="11" s="1"/>
  <c r="BD312" i="11"/>
  <c r="BC312" i="11"/>
  <c r="BB312" i="11"/>
  <c r="AZ312" i="11"/>
  <c r="AV312" i="11"/>
  <c r="AT312" i="11"/>
  <c r="AS312" i="11"/>
  <c r="AQ312" i="11"/>
  <c r="AW312" i="11" s="1"/>
  <c r="AP312" i="11"/>
  <c r="AO312" i="11"/>
  <c r="AU312" i="11" s="1"/>
  <c r="AX312" i="11" s="1"/>
  <c r="BJ311" i="11"/>
  <c r="BI311" i="11"/>
  <c r="BH311" i="11"/>
  <c r="BG311" i="11"/>
  <c r="BK311" i="11" s="1"/>
  <c r="BD311" i="11"/>
  <c r="BC311" i="11"/>
  <c r="BB311" i="11"/>
  <c r="AZ311" i="11"/>
  <c r="AV311" i="11"/>
  <c r="AT311" i="11"/>
  <c r="AS311" i="11"/>
  <c r="AQ311" i="11"/>
  <c r="AW311" i="11" s="1"/>
  <c r="AP311" i="11"/>
  <c r="AO311" i="11"/>
  <c r="AU311" i="11" s="1"/>
  <c r="AX311" i="11" s="1"/>
  <c r="BJ310" i="11"/>
  <c r="BI310" i="11"/>
  <c r="BH310" i="11"/>
  <c r="BG310" i="11"/>
  <c r="BD310" i="11"/>
  <c r="BC310" i="11"/>
  <c r="BB310" i="11"/>
  <c r="AZ310" i="11"/>
  <c r="AV310" i="11"/>
  <c r="AT310" i="11"/>
  <c r="AS310" i="11"/>
  <c r="AQ310" i="11"/>
  <c r="AW310" i="11" s="1"/>
  <c r="AP310" i="11"/>
  <c r="AO310" i="11"/>
  <c r="AU310" i="11" s="1"/>
  <c r="AX310" i="11" s="1"/>
  <c r="BJ309" i="11"/>
  <c r="BI309" i="11"/>
  <c r="BH309" i="11"/>
  <c r="BG309" i="11"/>
  <c r="BK309" i="11" s="1"/>
  <c r="BD309" i="11"/>
  <c r="BC309" i="11"/>
  <c r="BB309" i="11"/>
  <c r="AZ309" i="11"/>
  <c r="AV309" i="11"/>
  <c r="AT309" i="11"/>
  <c r="AS309" i="11"/>
  <c r="AQ309" i="11"/>
  <c r="AW309" i="11" s="1"/>
  <c r="AP309" i="11"/>
  <c r="AO309" i="11"/>
  <c r="AU309" i="11" s="1"/>
  <c r="AX309" i="11" s="1"/>
  <c r="BJ308" i="11"/>
  <c r="BI308" i="11"/>
  <c r="BH308" i="11"/>
  <c r="BG308" i="11"/>
  <c r="BD308" i="11"/>
  <c r="BC308" i="11"/>
  <c r="BB308" i="11"/>
  <c r="AZ308" i="11"/>
  <c r="AV308" i="11"/>
  <c r="AT308" i="11"/>
  <c r="AS308" i="11"/>
  <c r="AQ308" i="11"/>
  <c r="AW308" i="11" s="1"/>
  <c r="AP308" i="11"/>
  <c r="AO308" i="11"/>
  <c r="AU308" i="11" s="1"/>
  <c r="AX308" i="11" s="1"/>
  <c r="BJ307" i="11"/>
  <c r="BI307" i="11"/>
  <c r="BH307" i="11"/>
  <c r="BG307" i="11"/>
  <c r="BK307" i="11" s="1"/>
  <c r="BD307" i="11"/>
  <c r="BC307" i="11"/>
  <c r="BB307" i="11"/>
  <c r="AZ307" i="11"/>
  <c r="AV307" i="11"/>
  <c r="AT307" i="11"/>
  <c r="AS307" i="11"/>
  <c r="AQ307" i="11"/>
  <c r="AW307" i="11" s="1"/>
  <c r="AP307" i="11"/>
  <c r="AO307" i="11"/>
  <c r="AU307" i="11" s="1"/>
  <c r="AX307" i="11" s="1"/>
  <c r="BJ306" i="11"/>
  <c r="BI306" i="11"/>
  <c r="BH306" i="11"/>
  <c r="BG306" i="11"/>
  <c r="BD306" i="11"/>
  <c r="BC306" i="11"/>
  <c r="BB306" i="11"/>
  <c r="AZ306" i="11"/>
  <c r="AV306" i="11"/>
  <c r="AT306" i="11"/>
  <c r="AS306" i="11"/>
  <c r="AQ306" i="11"/>
  <c r="AW306" i="11" s="1"/>
  <c r="AP306" i="11"/>
  <c r="AO306" i="11"/>
  <c r="AU306" i="11" s="1"/>
  <c r="AX306" i="11" s="1"/>
  <c r="BJ305" i="11"/>
  <c r="BI305" i="11"/>
  <c r="BH305" i="11"/>
  <c r="BG305" i="11"/>
  <c r="BK305" i="11" s="1"/>
  <c r="BD305" i="11"/>
  <c r="BC305" i="11"/>
  <c r="BB305" i="11"/>
  <c r="AZ305" i="11"/>
  <c r="AV305" i="11"/>
  <c r="AT305" i="11"/>
  <c r="AS305" i="11"/>
  <c r="AQ305" i="11"/>
  <c r="AW305" i="11" s="1"/>
  <c r="AP305" i="11"/>
  <c r="AO305" i="11"/>
  <c r="AU305" i="11" s="1"/>
  <c r="AX305" i="11" s="1"/>
  <c r="BJ304" i="11"/>
  <c r="BI304" i="11"/>
  <c r="BH304" i="11"/>
  <c r="BG304" i="11"/>
  <c r="BD304" i="11"/>
  <c r="BC304" i="11"/>
  <c r="BB304" i="11"/>
  <c r="AZ304" i="11"/>
  <c r="AV304" i="11"/>
  <c r="AT304" i="11"/>
  <c r="AS304" i="11"/>
  <c r="AQ304" i="11"/>
  <c r="AW304" i="11" s="1"/>
  <c r="AP304" i="11"/>
  <c r="AO304" i="11"/>
  <c r="AU304" i="11" s="1"/>
  <c r="AX304" i="11" s="1"/>
  <c r="BJ303" i="11"/>
  <c r="BI303" i="11"/>
  <c r="BH303" i="11"/>
  <c r="BG303" i="11"/>
  <c r="BK303" i="11" s="1"/>
  <c r="BD303" i="11"/>
  <c r="BC303" i="11"/>
  <c r="BB303" i="11"/>
  <c r="AZ303" i="11"/>
  <c r="AV303" i="11"/>
  <c r="AT303" i="11"/>
  <c r="AS303" i="11"/>
  <c r="AQ303" i="11"/>
  <c r="AW303" i="11" s="1"/>
  <c r="AP303" i="11"/>
  <c r="AO303" i="11"/>
  <c r="AU303" i="11" s="1"/>
  <c r="AX303" i="11" s="1"/>
  <c r="BJ302" i="11"/>
  <c r="BI302" i="11"/>
  <c r="BH302" i="11"/>
  <c r="BG302" i="11"/>
  <c r="BD302" i="11"/>
  <c r="BC302" i="11"/>
  <c r="BB302" i="11"/>
  <c r="AZ302" i="11"/>
  <c r="AV302" i="11"/>
  <c r="AT302" i="11"/>
  <c r="AS302" i="11"/>
  <c r="AQ302" i="11"/>
  <c r="AW302" i="11" s="1"/>
  <c r="AP302" i="11"/>
  <c r="AO302" i="11"/>
  <c r="AU302" i="11" s="1"/>
  <c r="AX302" i="11" s="1"/>
  <c r="BJ301" i="11"/>
  <c r="BI301" i="11"/>
  <c r="BH301" i="11"/>
  <c r="BG301" i="11"/>
  <c r="BK301" i="11" s="1"/>
  <c r="BD301" i="11"/>
  <c r="BC301" i="11"/>
  <c r="BB301" i="11"/>
  <c r="AZ301" i="11"/>
  <c r="AV301" i="11"/>
  <c r="AT301" i="11"/>
  <c r="AS301" i="11"/>
  <c r="AQ301" i="11"/>
  <c r="AW301" i="11" s="1"/>
  <c r="AP301" i="11"/>
  <c r="AO301" i="11"/>
  <c r="AU301" i="11" s="1"/>
  <c r="AX301" i="11" s="1"/>
  <c r="BJ300" i="11"/>
  <c r="BI300" i="11"/>
  <c r="BH300" i="11"/>
  <c r="BG300" i="11"/>
  <c r="BD300" i="11"/>
  <c r="BC300" i="11"/>
  <c r="BB300" i="11"/>
  <c r="AZ300" i="11"/>
  <c r="AV300" i="11"/>
  <c r="AT300" i="11"/>
  <c r="AS300" i="11"/>
  <c r="AQ300" i="11"/>
  <c r="AW300" i="11" s="1"/>
  <c r="AP300" i="11"/>
  <c r="AO300" i="11"/>
  <c r="AU300" i="11" s="1"/>
  <c r="AX300" i="11" s="1"/>
  <c r="BJ299" i="11"/>
  <c r="BI299" i="11"/>
  <c r="BH299" i="11"/>
  <c r="BG299" i="11"/>
  <c r="BK299" i="11" s="1"/>
  <c r="BD299" i="11"/>
  <c r="BC299" i="11"/>
  <c r="BB299" i="11"/>
  <c r="AZ299" i="11"/>
  <c r="AV299" i="11"/>
  <c r="AT299" i="11"/>
  <c r="AS299" i="11"/>
  <c r="AQ299" i="11"/>
  <c r="AW299" i="11" s="1"/>
  <c r="AP299" i="11"/>
  <c r="AO299" i="11"/>
  <c r="AU299" i="11" s="1"/>
  <c r="AX299" i="11" s="1"/>
  <c r="BJ298" i="11"/>
  <c r="BI298" i="11"/>
  <c r="BH298" i="11"/>
  <c r="BG298" i="11"/>
  <c r="BD298" i="11"/>
  <c r="BC298" i="11"/>
  <c r="BB298" i="11"/>
  <c r="AZ298" i="11"/>
  <c r="AV298" i="11"/>
  <c r="AT298" i="11"/>
  <c r="AS298" i="11"/>
  <c r="AQ298" i="11"/>
  <c r="AW298" i="11" s="1"/>
  <c r="AP298" i="11"/>
  <c r="AO298" i="11"/>
  <c r="AU298" i="11" s="1"/>
  <c r="AX298" i="11" s="1"/>
  <c r="BJ297" i="11"/>
  <c r="BI297" i="11"/>
  <c r="BH297" i="11"/>
  <c r="BG297" i="11"/>
  <c r="BK297" i="11" s="1"/>
  <c r="BD297" i="11"/>
  <c r="BC297" i="11"/>
  <c r="BB297" i="11"/>
  <c r="AZ297" i="11"/>
  <c r="AV297" i="11"/>
  <c r="AT297" i="11"/>
  <c r="AS297" i="11"/>
  <c r="AQ297" i="11"/>
  <c r="AW297" i="11" s="1"/>
  <c r="AP297" i="11"/>
  <c r="AO297" i="11"/>
  <c r="AU297" i="11" s="1"/>
  <c r="AX297" i="11" s="1"/>
  <c r="BJ296" i="11"/>
  <c r="BI296" i="11"/>
  <c r="BH296" i="11"/>
  <c r="BG296" i="11"/>
  <c r="BD296" i="11"/>
  <c r="BC296" i="11"/>
  <c r="BB296" i="11"/>
  <c r="AZ296" i="11"/>
  <c r="AV296" i="11"/>
  <c r="AT296" i="11"/>
  <c r="AS296" i="11"/>
  <c r="AQ296" i="11"/>
  <c r="AW296" i="11" s="1"/>
  <c r="AP296" i="11"/>
  <c r="AO296" i="11"/>
  <c r="AU296" i="11" s="1"/>
  <c r="AX296" i="11" s="1"/>
  <c r="BJ295" i="11"/>
  <c r="BI295" i="11"/>
  <c r="BH295" i="11"/>
  <c r="BG295" i="11"/>
  <c r="BK295" i="11" s="1"/>
  <c r="BD295" i="11"/>
  <c r="BC295" i="11"/>
  <c r="BB295" i="11"/>
  <c r="AZ295" i="11"/>
  <c r="AV295" i="11"/>
  <c r="AT295" i="11"/>
  <c r="AS295" i="11"/>
  <c r="AQ295" i="11"/>
  <c r="AW295" i="11" s="1"/>
  <c r="AP295" i="11"/>
  <c r="AO295" i="11"/>
  <c r="AU295" i="11" s="1"/>
  <c r="AX295" i="11" s="1"/>
  <c r="BJ294" i="11"/>
  <c r="BI294" i="11"/>
  <c r="BH294" i="11"/>
  <c r="BG294" i="11"/>
  <c r="BD294" i="11"/>
  <c r="BC294" i="11"/>
  <c r="BB294" i="11"/>
  <c r="AZ294" i="11"/>
  <c r="AV294" i="11"/>
  <c r="AT294" i="11"/>
  <c r="AS294" i="11"/>
  <c r="AQ294" i="11"/>
  <c r="AW294" i="11" s="1"/>
  <c r="AP294" i="11"/>
  <c r="AO294" i="11"/>
  <c r="AU294" i="11" s="1"/>
  <c r="AX294" i="11" s="1"/>
  <c r="BJ293" i="11"/>
  <c r="BI293" i="11"/>
  <c r="BH293" i="11"/>
  <c r="BG293" i="11"/>
  <c r="BK293" i="11" s="1"/>
  <c r="BD293" i="11"/>
  <c r="BC293" i="11"/>
  <c r="BB293" i="11"/>
  <c r="AZ293" i="11"/>
  <c r="AV293" i="11"/>
  <c r="AT293" i="11"/>
  <c r="AS293" i="11"/>
  <c r="AQ293" i="11"/>
  <c r="AW293" i="11" s="1"/>
  <c r="AP293" i="11"/>
  <c r="AO293" i="11"/>
  <c r="AU293" i="11" s="1"/>
  <c r="AX293" i="11" s="1"/>
  <c r="BJ292" i="11"/>
  <c r="BI292" i="11"/>
  <c r="BH292" i="11"/>
  <c r="BG292" i="11"/>
  <c r="BD292" i="11"/>
  <c r="BC292" i="11"/>
  <c r="BB292" i="11"/>
  <c r="AZ292" i="11"/>
  <c r="AV292" i="11"/>
  <c r="AT292" i="11"/>
  <c r="AS292" i="11"/>
  <c r="AQ292" i="11"/>
  <c r="AW292" i="11" s="1"/>
  <c r="AP292" i="11"/>
  <c r="AO292" i="11"/>
  <c r="AU292" i="11" s="1"/>
  <c r="AX292" i="11" s="1"/>
  <c r="BJ291" i="11"/>
  <c r="BI291" i="11"/>
  <c r="BH291" i="11"/>
  <c r="BG291" i="11"/>
  <c r="BK291" i="11" s="1"/>
  <c r="BD291" i="11"/>
  <c r="BC291" i="11"/>
  <c r="BB291" i="11"/>
  <c r="AZ291" i="11"/>
  <c r="AV291" i="11"/>
  <c r="AT291" i="11"/>
  <c r="AS291" i="11"/>
  <c r="AQ291" i="11"/>
  <c r="AW291" i="11" s="1"/>
  <c r="AP291" i="11"/>
  <c r="AO291" i="11"/>
  <c r="AU291" i="11" s="1"/>
  <c r="AX291" i="11" s="1"/>
  <c r="BJ290" i="11"/>
  <c r="BI290" i="11"/>
  <c r="BH290" i="11"/>
  <c r="BG290" i="11"/>
  <c r="BD290" i="11"/>
  <c r="BC290" i="11"/>
  <c r="BB290" i="11"/>
  <c r="AZ290" i="11"/>
  <c r="AV290" i="11"/>
  <c r="AT290" i="11"/>
  <c r="AS290" i="11"/>
  <c r="AQ290" i="11"/>
  <c r="AW290" i="11" s="1"/>
  <c r="AP290" i="11"/>
  <c r="AO290" i="11"/>
  <c r="AU290" i="11" s="1"/>
  <c r="AX290" i="11" s="1"/>
  <c r="BJ289" i="11"/>
  <c r="BI289" i="11"/>
  <c r="BH289" i="11"/>
  <c r="BG289" i="11"/>
  <c r="BK289" i="11" s="1"/>
  <c r="BD289" i="11"/>
  <c r="BC289" i="11"/>
  <c r="BB289" i="11"/>
  <c r="AZ289" i="11"/>
  <c r="AV289" i="11"/>
  <c r="AT289" i="11"/>
  <c r="AS289" i="11"/>
  <c r="AQ289" i="11"/>
  <c r="AW289" i="11" s="1"/>
  <c r="AP289" i="11"/>
  <c r="AO289" i="11"/>
  <c r="AU289" i="11" s="1"/>
  <c r="AX289" i="11" s="1"/>
  <c r="BJ288" i="11"/>
  <c r="BI288" i="11"/>
  <c r="BH288" i="11"/>
  <c r="BG288" i="11"/>
  <c r="BD288" i="11"/>
  <c r="BC288" i="11"/>
  <c r="BB288" i="11"/>
  <c r="AZ288" i="11"/>
  <c r="AV288" i="11"/>
  <c r="AT288" i="11"/>
  <c r="AS288" i="11"/>
  <c r="AQ288" i="11"/>
  <c r="AW288" i="11" s="1"/>
  <c r="AP288" i="11"/>
  <c r="AO288" i="11"/>
  <c r="AU288" i="11" s="1"/>
  <c r="AX288" i="11" s="1"/>
  <c r="BJ287" i="11"/>
  <c r="BI287" i="11"/>
  <c r="BH287" i="11"/>
  <c r="BG287" i="11"/>
  <c r="BK287" i="11" s="1"/>
  <c r="BD287" i="11"/>
  <c r="BC287" i="11"/>
  <c r="BB287" i="11"/>
  <c r="AZ287" i="11"/>
  <c r="AV287" i="11"/>
  <c r="AT287" i="11"/>
  <c r="AS287" i="11"/>
  <c r="AQ287" i="11"/>
  <c r="AW287" i="11" s="1"/>
  <c r="AP287" i="11"/>
  <c r="AO287" i="11"/>
  <c r="AU287" i="11" s="1"/>
  <c r="AX287" i="11" s="1"/>
  <c r="BJ286" i="11"/>
  <c r="BI286" i="11"/>
  <c r="BH286" i="11"/>
  <c r="BG286" i="11"/>
  <c r="BD286" i="11"/>
  <c r="BC286" i="11"/>
  <c r="BB286" i="11"/>
  <c r="AZ286" i="11"/>
  <c r="AV286" i="11"/>
  <c r="AT286" i="11"/>
  <c r="AS286" i="11"/>
  <c r="AQ286" i="11"/>
  <c r="AW286" i="11" s="1"/>
  <c r="AP286" i="11"/>
  <c r="AO286" i="11"/>
  <c r="AU286" i="11" s="1"/>
  <c r="AX286" i="11" s="1"/>
  <c r="BJ285" i="11"/>
  <c r="BI285" i="11"/>
  <c r="BH285" i="11"/>
  <c r="BG285" i="11"/>
  <c r="BK285" i="11" s="1"/>
  <c r="BD285" i="11"/>
  <c r="BC285" i="11"/>
  <c r="BB285" i="11"/>
  <c r="AZ285" i="11"/>
  <c r="AV285" i="11"/>
  <c r="AT285" i="11"/>
  <c r="AS285" i="11"/>
  <c r="AQ285" i="11"/>
  <c r="AW285" i="11" s="1"/>
  <c r="AP285" i="11"/>
  <c r="AO285" i="11"/>
  <c r="AU285" i="11" s="1"/>
  <c r="AX285" i="11" s="1"/>
  <c r="BJ284" i="11"/>
  <c r="BI284" i="11"/>
  <c r="BH284" i="11"/>
  <c r="BG284" i="11"/>
  <c r="BD284" i="11"/>
  <c r="BC284" i="11"/>
  <c r="BB284" i="11"/>
  <c r="AZ284" i="11"/>
  <c r="AV284" i="11"/>
  <c r="AT284" i="11"/>
  <c r="AS284" i="11"/>
  <c r="AQ284" i="11"/>
  <c r="AW284" i="11" s="1"/>
  <c r="AP284" i="11"/>
  <c r="AO284" i="11"/>
  <c r="AU284" i="11" s="1"/>
  <c r="AX284" i="11" s="1"/>
  <c r="BJ283" i="11"/>
  <c r="BI283" i="11"/>
  <c r="BH283" i="11"/>
  <c r="BG283" i="11"/>
  <c r="BK283" i="11" s="1"/>
  <c r="BD283" i="11"/>
  <c r="BC283" i="11"/>
  <c r="BB283" i="11"/>
  <c r="AZ283" i="11"/>
  <c r="AV283" i="11"/>
  <c r="AT283" i="11"/>
  <c r="AS283" i="11"/>
  <c r="AQ283" i="11"/>
  <c r="AW283" i="11" s="1"/>
  <c r="AP283" i="11"/>
  <c r="AO283" i="11"/>
  <c r="AU283" i="11" s="1"/>
  <c r="AX283" i="11" s="1"/>
  <c r="BJ282" i="11"/>
  <c r="BI282" i="11"/>
  <c r="BH282" i="11"/>
  <c r="BG282" i="11"/>
  <c r="BD282" i="11"/>
  <c r="BC282" i="11"/>
  <c r="BB282" i="11"/>
  <c r="AZ282" i="11"/>
  <c r="AU282" i="11"/>
  <c r="AT282" i="11"/>
  <c r="AS282" i="11"/>
  <c r="AQ282" i="11"/>
  <c r="AW282" i="11" s="1"/>
  <c r="AP282" i="11"/>
  <c r="AO282" i="11"/>
  <c r="BJ281" i="11"/>
  <c r="BI281" i="11"/>
  <c r="BH281" i="11"/>
  <c r="BG281" i="11"/>
  <c r="BK281" i="11" s="1"/>
  <c r="BD281" i="11"/>
  <c r="BC281" i="11"/>
  <c r="BB281" i="11"/>
  <c r="AZ281" i="11"/>
  <c r="AW281" i="11"/>
  <c r="AU281" i="11"/>
  <c r="AT281" i="11"/>
  <c r="AS281" i="11"/>
  <c r="AQ281" i="11"/>
  <c r="AP281" i="11"/>
  <c r="AV281" i="11" s="1"/>
  <c r="AO281" i="11"/>
  <c r="BJ280" i="11"/>
  <c r="BI280" i="11"/>
  <c r="BH280" i="11"/>
  <c r="BG280" i="11"/>
  <c r="BK280" i="11" s="1"/>
  <c r="BD280" i="11"/>
  <c r="BC280" i="11"/>
  <c r="BB280" i="11"/>
  <c r="AZ280" i="11"/>
  <c r="AW280" i="11"/>
  <c r="AU280" i="11"/>
  <c r="AT280" i="11"/>
  <c r="AS280" i="11"/>
  <c r="AQ280" i="11"/>
  <c r="AP280" i="11"/>
  <c r="AV280" i="11" s="1"/>
  <c r="AO280" i="11"/>
  <c r="BJ279" i="11"/>
  <c r="BI279" i="11"/>
  <c r="BH279" i="11"/>
  <c r="BG279" i="11"/>
  <c r="BK279" i="11" s="1"/>
  <c r="BD279" i="11"/>
  <c r="BC279" i="11"/>
  <c r="BB279" i="11"/>
  <c r="AZ279" i="11"/>
  <c r="AW279" i="11"/>
  <c r="AU279" i="11"/>
  <c r="AT279" i="11"/>
  <c r="AS279" i="11"/>
  <c r="AQ279" i="11"/>
  <c r="AP279" i="11"/>
  <c r="AV279" i="11" s="1"/>
  <c r="AO279" i="11"/>
  <c r="BJ278" i="11"/>
  <c r="BI278" i="11"/>
  <c r="BH278" i="11"/>
  <c r="BG278" i="11"/>
  <c r="BK278" i="11" s="1"/>
  <c r="BD278" i="11"/>
  <c r="BC278" i="11"/>
  <c r="BB278" i="11"/>
  <c r="AZ278" i="11"/>
  <c r="AW278" i="11"/>
  <c r="AU278" i="11"/>
  <c r="AT278" i="11"/>
  <c r="AS278" i="11"/>
  <c r="AQ278" i="11"/>
  <c r="AP278" i="11"/>
  <c r="AV278" i="11" s="1"/>
  <c r="AO278" i="11"/>
  <c r="BJ277" i="11"/>
  <c r="BI277" i="11"/>
  <c r="BH277" i="11"/>
  <c r="BG277" i="11"/>
  <c r="BK277" i="11" s="1"/>
  <c r="BD277" i="11"/>
  <c r="BC277" i="11"/>
  <c r="BB277" i="11"/>
  <c r="AZ277" i="11"/>
  <c r="AW277" i="11"/>
  <c r="AU277" i="11"/>
  <c r="AT277" i="11"/>
  <c r="AS277" i="11"/>
  <c r="AQ277" i="11"/>
  <c r="AP277" i="11"/>
  <c r="AV277" i="11" s="1"/>
  <c r="AO277" i="11"/>
  <c r="BJ276" i="11"/>
  <c r="BI276" i="11"/>
  <c r="BH276" i="11"/>
  <c r="BG276" i="11"/>
  <c r="BK276" i="11" s="1"/>
  <c r="BD276" i="11"/>
  <c r="BC276" i="11"/>
  <c r="BB276" i="11"/>
  <c r="AZ276" i="11"/>
  <c r="AW276" i="11"/>
  <c r="AU276" i="11"/>
  <c r="AT276" i="11"/>
  <c r="AS276" i="11"/>
  <c r="AQ276" i="11"/>
  <c r="AP276" i="11"/>
  <c r="AV276" i="11" s="1"/>
  <c r="AO276" i="11"/>
  <c r="BJ275" i="11"/>
  <c r="BI275" i="11"/>
  <c r="BH275" i="11"/>
  <c r="BG275" i="11"/>
  <c r="BK275" i="11" s="1"/>
  <c r="BD275" i="11"/>
  <c r="BC275" i="11"/>
  <c r="BB275" i="11"/>
  <c r="AZ275" i="11"/>
  <c r="AW275" i="11"/>
  <c r="AU275" i="11"/>
  <c r="AT275" i="11"/>
  <c r="AS275" i="11"/>
  <c r="AQ275" i="11"/>
  <c r="AP275" i="11"/>
  <c r="AV275" i="11" s="1"/>
  <c r="AO275" i="11"/>
  <c r="BJ274" i="11"/>
  <c r="BI274" i="11"/>
  <c r="BH274" i="11"/>
  <c r="BG274" i="11"/>
  <c r="BK274" i="11" s="1"/>
  <c r="BD274" i="11"/>
  <c r="BC274" i="11"/>
  <c r="BB274" i="11"/>
  <c r="AZ274" i="11"/>
  <c r="AW274" i="11"/>
  <c r="AU274" i="11"/>
  <c r="AT274" i="11"/>
  <c r="AS274" i="11"/>
  <c r="AQ274" i="11"/>
  <c r="AP274" i="11"/>
  <c r="AV274" i="11" s="1"/>
  <c r="AO274" i="11"/>
  <c r="BJ273" i="11"/>
  <c r="BI273" i="11"/>
  <c r="BH273" i="11"/>
  <c r="BG273" i="11"/>
  <c r="BK273" i="11" s="1"/>
  <c r="BD273" i="11"/>
  <c r="BC273" i="11"/>
  <c r="BB273" i="11"/>
  <c r="AZ273" i="11"/>
  <c r="AW273" i="11"/>
  <c r="AU273" i="11"/>
  <c r="AT273" i="11"/>
  <c r="AS273" i="11"/>
  <c r="AQ273" i="11"/>
  <c r="AP273" i="11"/>
  <c r="AV273" i="11" s="1"/>
  <c r="AO273" i="11"/>
  <c r="BJ272" i="11"/>
  <c r="BI272" i="11"/>
  <c r="BH272" i="11"/>
  <c r="BG272" i="11"/>
  <c r="BK272" i="11" s="1"/>
  <c r="BD272" i="11"/>
  <c r="BC272" i="11"/>
  <c r="BB272" i="11"/>
  <c r="AZ272" i="11"/>
  <c r="AW272" i="11"/>
  <c r="AU272" i="11"/>
  <c r="AT272" i="11"/>
  <c r="AS272" i="11"/>
  <c r="AQ272" i="11"/>
  <c r="AP272" i="11"/>
  <c r="AV272" i="11" s="1"/>
  <c r="AO272" i="11"/>
  <c r="BJ271" i="11"/>
  <c r="BI271" i="11"/>
  <c r="BH271" i="11"/>
  <c r="BG271" i="11"/>
  <c r="BK271" i="11" s="1"/>
  <c r="BD271" i="11"/>
  <c r="BC271" i="11"/>
  <c r="BB271" i="11"/>
  <c r="AZ271" i="11"/>
  <c r="AW271" i="11"/>
  <c r="AU271" i="11"/>
  <c r="AT271" i="11"/>
  <c r="AS271" i="11"/>
  <c r="AQ271" i="11"/>
  <c r="AP271" i="11"/>
  <c r="AV271" i="11" s="1"/>
  <c r="AO271" i="11"/>
  <c r="BJ270" i="11"/>
  <c r="BI270" i="11"/>
  <c r="BH270" i="11"/>
  <c r="BG270" i="11"/>
  <c r="BK270" i="11" s="1"/>
  <c r="BD270" i="11"/>
  <c r="BC270" i="11"/>
  <c r="BB270" i="11"/>
  <c r="AZ270" i="11"/>
  <c r="AW270" i="11"/>
  <c r="AU270" i="11"/>
  <c r="AT270" i="11"/>
  <c r="AS270" i="11"/>
  <c r="AQ270" i="11"/>
  <c r="AP270" i="11"/>
  <c r="AV270" i="11" s="1"/>
  <c r="AO270" i="11"/>
  <c r="BJ269" i="11"/>
  <c r="BI269" i="11"/>
  <c r="BH269" i="11"/>
  <c r="BG269" i="11"/>
  <c r="BK269" i="11" s="1"/>
  <c r="BD269" i="11"/>
  <c r="BC269" i="11"/>
  <c r="BB269" i="11"/>
  <c r="AZ269" i="11"/>
  <c r="AW269" i="11"/>
  <c r="AU269" i="11"/>
  <c r="AT269" i="11"/>
  <c r="AS269" i="11"/>
  <c r="AQ269" i="11"/>
  <c r="AP269" i="11"/>
  <c r="AV269" i="11" s="1"/>
  <c r="AO269" i="11"/>
  <c r="BJ268" i="11"/>
  <c r="BI268" i="11"/>
  <c r="BH268" i="11"/>
  <c r="BG268" i="11"/>
  <c r="BK268" i="11" s="1"/>
  <c r="BD268" i="11"/>
  <c r="BC268" i="11"/>
  <c r="BB268" i="11"/>
  <c r="AZ268" i="11"/>
  <c r="AW268" i="11"/>
  <c r="AU268" i="11"/>
  <c r="AT268" i="11"/>
  <c r="AS268" i="11"/>
  <c r="AQ268" i="11"/>
  <c r="AP268" i="11"/>
  <c r="AV268" i="11" s="1"/>
  <c r="AO268" i="11"/>
  <c r="BJ267" i="11"/>
  <c r="BI267" i="11"/>
  <c r="BH267" i="11"/>
  <c r="BG267" i="11"/>
  <c r="BK267" i="11" s="1"/>
  <c r="BD267" i="11"/>
  <c r="BC267" i="11"/>
  <c r="BB267" i="11"/>
  <c r="AZ267" i="11"/>
  <c r="AW267" i="11"/>
  <c r="AU267" i="11"/>
  <c r="AT267" i="11"/>
  <c r="AS267" i="11"/>
  <c r="AQ267" i="11"/>
  <c r="AP267" i="11"/>
  <c r="AV267" i="11" s="1"/>
  <c r="AO267" i="11"/>
  <c r="BJ266" i="11"/>
  <c r="BI266" i="11"/>
  <c r="BH266" i="11"/>
  <c r="BG266" i="11"/>
  <c r="BK266" i="11" s="1"/>
  <c r="BD266" i="11"/>
  <c r="BC266" i="11"/>
  <c r="BB266" i="11"/>
  <c r="AZ266" i="11"/>
  <c r="AW266" i="11"/>
  <c r="AU266" i="11"/>
  <c r="AT266" i="11"/>
  <c r="AS266" i="11"/>
  <c r="AQ266" i="11"/>
  <c r="AP266" i="11"/>
  <c r="AV266" i="11" s="1"/>
  <c r="AO266" i="11"/>
  <c r="BJ265" i="11"/>
  <c r="BI265" i="11"/>
  <c r="BH265" i="11"/>
  <c r="BG265" i="11"/>
  <c r="BK265" i="11" s="1"/>
  <c r="BD265" i="11"/>
  <c r="BC265" i="11"/>
  <c r="BB265" i="11"/>
  <c r="AZ265" i="11"/>
  <c r="AW265" i="11"/>
  <c r="AU265" i="11"/>
  <c r="AT265" i="11"/>
  <c r="AS265" i="11"/>
  <c r="AQ265" i="11"/>
  <c r="AP265" i="11"/>
  <c r="AV265" i="11" s="1"/>
  <c r="AO265" i="11"/>
  <c r="BJ264" i="11"/>
  <c r="BI264" i="11"/>
  <c r="BH264" i="11"/>
  <c r="BG264" i="11"/>
  <c r="BK264" i="11" s="1"/>
  <c r="BD264" i="11"/>
  <c r="BC264" i="11"/>
  <c r="BB264" i="11"/>
  <c r="AZ264" i="11"/>
  <c r="AW264" i="11"/>
  <c r="AU264" i="11"/>
  <c r="AT264" i="11"/>
  <c r="AS264" i="11"/>
  <c r="AQ264" i="11"/>
  <c r="AP264" i="11"/>
  <c r="AV264" i="11" s="1"/>
  <c r="AO264" i="11"/>
  <c r="BJ263" i="11"/>
  <c r="BI263" i="11"/>
  <c r="BH263" i="11"/>
  <c r="BG263" i="11"/>
  <c r="BK263" i="11" s="1"/>
  <c r="BD263" i="11"/>
  <c r="BC263" i="11"/>
  <c r="BB263" i="11"/>
  <c r="AZ263" i="11"/>
  <c r="AW263" i="11"/>
  <c r="AU263" i="11"/>
  <c r="AT263" i="11"/>
  <c r="AS263" i="11"/>
  <c r="AQ263" i="11"/>
  <c r="AP263" i="11"/>
  <c r="AV263" i="11" s="1"/>
  <c r="AO263" i="11"/>
  <c r="BJ262" i="11"/>
  <c r="BI262" i="11"/>
  <c r="BH262" i="11"/>
  <c r="BG262" i="11"/>
  <c r="BK262" i="11" s="1"/>
  <c r="BD262" i="11"/>
  <c r="BC262" i="11"/>
  <c r="BB262" i="11"/>
  <c r="AZ262" i="11"/>
  <c r="AW262" i="11"/>
  <c r="AU262" i="11"/>
  <c r="AT262" i="11"/>
  <c r="AS262" i="11"/>
  <c r="AQ262" i="11"/>
  <c r="AP262" i="11"/>
  <c r="AV262" i="11" s="1"/>
  <c r="AO262" i="11"/>
  <c r="BJ261" i="11"/>
  <c r="BI261" i="11"/>
  <c r="BH261" i="11"/>
  <c r="BG261" i="11"/>
  <c r="BK261" i="11" s="1"/>
  <c r="BD261" i="11"/>
  <c r="BC261" i="11"/>
  <c r="BB261" i="11"/>
  <c r="AZ261" i="11"/>
  <c r="AW261" i="11"/>
  <c r="AU261" i="11"/>
  <c r="AT261" i="11"/>
  <c r="AS261" i="11"/>
  <c r="AQ261" i="11"/>
  <c r="AP261" i="11"/>
  <c r="AV261" i="11" s="1"/>
  <c r="AO261" i="11"/>
  <c r="BJ260" i="11"/>
  <c r="BI260" i="11"/>
  <c r="BH260" i="11"/>
  <c r="BG260" i="11"/>
  <c r="BK260" i="11" s="1"/>
  <c r="BD260" i="11"/>
  <c r="BC260" i="11"/>
  <c r="BB260" i="11"/>
  <c r="AZ260" i="11"/>
  <c r="AW260" i="11"/>
  <c r="AU260" i="11"/>
  <c r="AT260" i="11"/>
  <c r="AS260" i="11"/>
  <c r="AQ260" i="11"/>
  <c r="AP260" i="11"/>
  <c r="AV260" i="11" s="1"/>
  <c r="AO260" i="11"/>
  <c r="BJ259" i="11"/>
  <c r="BI259" i="11"/>
  <c r="BH259" i="11"/>
  <c r="BG259" i="11"/>
  <c r="BK259" i="11" s="1"/>
  <c r="BD259" i="11"/>
  <c r="BC259" i="11"/>
  <c r="BB259" i="11"/>
  <c r="AZ259" i="11"/>
  <c r="AW259" i="11"/>
  <c r="AU259" i="11"/>
  <c r="AT259" i="11"/>
  <c r="AS259" i="11"/>
  <c r="AQ259" i="11"/>
  <c r="AP259" i="11"/>
  <c r="AV259" i="11" s="1"/>
  <c r="AO259" i="11"/>
  <c r="BJ258" i="11"/>
  <c r="BI258" i="11"/>
  <c r="BH258" i="11"/>
  <c r="BG258" i="11"/>
  <c r="BK258" i="11" s="1"/>
  <c r="BD258" i="11"/>
  <c r="BC258" i="11"/>
  <c r="BB258" i="11"/>
  <c r="AZ258" i="11"/>
  <c r="AW258" i="11"/>
  <c r="AU258" i="11"/>
  <c r="AT258" i="11"/>
  <c r="AS258" i="11"/>
  <c r="AQ258" i="11"/>
  <c r="AP258" i="11"/>
  <c r="AV258" i="11" s="1"/>
  <c r="AO258" i="11"/>
  <c r="BJ257" i="11"/>
  <c r="BI257" i="11"/>
  <c r="BH257" i="11"/>
  <c r="BG257" i="11"/>
  <c r="BK257" i="11" s="1"/>
  <c r="BD257" i="11"/>
  <c r="BC257" i="11"/>
  <c r="BB257" i="11"/>
  <c r="AZ257" i="11"/>
  <c r="AW257" i="11"/>
  <c r="AU257" i="11"/>
  <c r="AT257" i="11"/>
  <c r="AS257" i="11"/>
  <c r="AQ257" i="11"/>
  <c r="AP257" i="11"/>
  <c r="AV257" i="11" s="1"/>
  <c r="AO257" i="11"/>
  <c r="BJ256" i="11"/>
  <c r="BI256" i="11"/>
  <c r="BH256" i="11"/>
  <c r="BG256" i="11"/>
  <c r="BK256" i="11" s="1"/>
  <c r="BD256" i="11"/>
  <c r="BC256" i="11"/>
  <c r="BB256" i="11"/>
  <c r="AZ256" i="11"/>
  <c r="AW256" i="11"/>
  <c r="AU256" i="11"/>
  <c r="AT256" i="11"/>
  <c r="AS256" i="11"/>
  <c r="AQ256" i="11"/>
  <c r="AP256" i="11"/>
  <c r="AV256" i="11" s="1"/>
  <c r="AO256" i="11"/>
  <c r="BJ255" i="11"/>
  <c r="BI255" i="11"/>
  <c r="BH255" i="11"/>
  <c r="BG255" i="11"/>
  <c r="BK255" i="11" s="1"/>
  <c r="BD255" i="11"/>
  <c r="BC255" i="11"/>
  <c r="BB255" i="11"/>
  <c r="AZ255" i="11"/>
  <c r="AW255" i="11"/>
  <c r="AU255" i="11"/>
  <c r="AT255" i="11"/>
  <c r="AS255" i="11"/>
  <c r="AQ255" i="11"/>
  <c r="AP255" i="11"/>
  <c r="AV255" i="11" s="1"/>
  <c r="AO255" i="11"/>
  <c r="BJ254" i="11"/>
  <c r="BI254" i="11"/>
  <c r="BH254" i="11"/>
  <c r="BG254" i="11"/>
  <c r="BK254" i="11" s="1"/>
  <c r="BD254" i="11"/>
  <c r="BC254" i="11"/>
  <c r="BB254" i="11"/>
  <c r="AZ254" i="11"/>
  <c r="AW254" i="11"/>
  <c r="AU254" i="11"/>
  <c r="AT254" i="11"/>
  <c r="AS254" i="11"/>
  <c r="AQ254" i="11"/>
  <c r="AP254" i="11"/>
  <c r="AV254" i="11" s="1"/>
  <c r="AO254" i="11"/>
  <c r="BJ253" i="11"/>
  <c r="BI253" i="11"/>
  <c r="BH253" i="11"/>
  <c r="BG253" i="11"/>
  <c r="BK253" i="11" s="1"/>
  <c r="BD253" i="11"/>
  <c r="BC253" i="11"/>
  <c r="BB253" i="11"/>
  <c r="AZ253" i="11"/>
  <c r="AW253" i="11"/>
  <c r="AU253" i="11"/>
  <c r="AT253" i="11"/>
  <c r="AS253" i="11"/>
  <c r="AQ253" i="11"/>
  <c r="AP253" i="11"/>
  <c r="AV253" i="11" s="1"/>
  <c r="AO253" i="11"/>
  <c r="BJ252" i="11"/>
  <c r="BI252" i="11"/>
  <c r="BH252" i="11"/>
  <c r="BG252" i="11"/>
  <c r="BK252" i="11" s="1"/>
  <c r="BD252" i="11"/>
  <c r="BC252" i="11"/>
  <c r="BB252" i="11"/>
  <c r="AZ252" i="11"/>
  <c r="AW252" i="11"/>
  <c r="AU252" i="11"/>
  <c r="AT252" i="11"/>
  <c r="AS252" i="11"/>
  <c r="AQ252" i="11"/>
  <c r="AP252" i="11"/>
  <c r="AV252" i="11" s="1"/>
  <c r="AO252" i="11"/>
  <c r="BJ251" i="11"/>
  <c r="BI251" i="11"/>
  <c r="BH251" i="11"/>
  <c r="BG251" i="11"/>
  <c r="BK251" i="11" s="1"/>
  <c r="BD251" i="11"/>
  <c r="BC251" i="11"/>
  <c r="BB251" i="11"/>
  <c r="AZ251" i="11"/>
  <c r="AW251" i="11"/>
  <c r="AU251" i="11"/>
  <c r="AT251" i="11"/>
  <c r="AS251" i="11"/>
  <c r="AQ251" i="11"/>
  <c r="AP251" i="11"/>
  <c r="AV251" i="11" s="1"/>
  <c r="AO251" i="11"/>
  <c r="BJ250" i="11"/>
  <c r="BI250" i="11"/>
  <c r="BH250" i="11"/>
  <c r="BG250" i="11"/>
  <c r="BK250" i="11" s="1"/>
  <c r="BD250" i="11"/>
  <c r="BC250" i="11"/>
  <c r="BB250" i="11"/>
  <c r="AZ250" i="11"/>
  <c r="AW250" i="11"/>
  <c r="AU250" i="11"/>
  <c r="AT250" i="11"/>
  <c r="AS250" i="11"/>
  <c r="AQ250" i="11"/>
  <c r="AP250" i="11"/>
  <c r="AV250" i="11" s="1"/>
  <c r="AO250" i="11"/>
  <c r="BJ249" i="11"/>
  <c r="BI249" i="11"/>
  <c r="BH249" i="11"/>
  <c r="BG249" i="11"/>
  <c r="BK249" i="11" s="1"/>
  <c r="BD249" i="11"/>
  <c r="BC249" i="11"/>
  <c r="BB249" i="11"/>
  <c r="AZ249" i="11"/>
  <c r="AW249" i="11"/>
  <c r="AU249" i="11"/>
  <c r="AT249" i="11"/>
  <c r="AS249" i="11"/>
  <c r="AQ249" i="11"/>
  <c r="AP249" i="11"/>
  <c r="AV249" i="11" s="1"/>
  <c r="AO249" i="11"/>
  <c r="BJ248" i="11"/>
  <c r="BI248" i="11"/>
  <c r="BH248" i="11"/>
  <c r="BG248" i="11"/>
  <c r="BK248" i="11" s="1"/>
  <c r="BD248" i="11"/>
  <c r="BC248" i="11"/>
  <c r="BB248" i="11"/>
  <c r="AZ248" i="11"/>
  <c r="AW248" i="11"/>
  <c r="AU248" i="11"/>
  <c r="AT248" i="11"/>
  <c r="AS248" i="11"/>
  <c r="AQ248" i="11"/>
  <c r="AP248" i="11"/>
  <c r="AV248" i="11" s="1"/>
  <c r="AO248" i="11"/>
  <c r="BJ247" i="11"/>
  <c r="BI247" i="11"/>
  <c r="BH247" i="11"/>
  <c r="BG247" i="11"/>
  <c r="BK247" i="11" s="1"/>
  <c r="BD247" i="11"/>
  <c r="BC247" i="11"/>
  <c r="BB247" i="11"/>
  <c r="AZ247" i="11"/>
  <c r="AW247" i="11"/>
  <c r="AU247" i="11"/>
  <c r="AT247" i="11"/>
  <c r="AS247" i="11"/>
  <c r="AQ247" i="11"/>
  <c r="AP247" i="11"/>
  <c r="AV247" i="11" s="1"/>
  <c r="AO247" i="11"/>
  <c r="BJ246" i="11"/>
  <c r="BI246" i="11"/>
  <c r="BH246" i="11"/>
  <c r="BG246" i="11"/>
  <c r="BK246" i="11" s="1"/>
  <c r="BD246" i="11"/>
  <c r="BC246" i="11"/>
  <c r="BB246" i="11"/>
  <c r="AZ246" i="11"/>
  <c r="AW246" i="11"/>
  <c r="AU246" i="11"/>
  <c r="AT246" i="11"/>
  <c r="AS246" i="11"/>
  <c r="AQ246" i="11"/>
  <c r="AP246" i="11"/>
  <c r="AV246" i="11" s="1"/>
  <c r="AO246" i="11"/>
  <c r="BJ245" i="11"/>
  <c r="BI245" i="11"/>
  <c r="BH245" i="11"/>
  <c r="BG245" i="11"/>
  <c r="BK245" i="11" s="1"/>
  <c r="BD245" i="11"/>
  <c r="BC245" i="11"/>
  <c r="BB245" i="11"/>
  <c r="AZ245" i="11"/>
  <c r="AW245" i="11"/>
  <c r="AU245" i="11"/>
  <c r="AT245" i="11"/>
  <c r="AS245" i="11"/>
  <c r="AQ245" i="11"/>
  <c r="AP245" i="11"/>
  <c r="AV245" i="11" s="1"/>
  <c r="AO245" i="11"/>
  <c r="BJ244" i="11"/>
  <c r="BI244" i="11"/>
  <c r="BH244" i="11"/>
  <c r="BG244" i="11"/>
  <c r="BK244" i="11" s="1"/>
  <c r="BD244" i="11"/>
  <c r="BC244" i="11"/>
  <c r="BB244" i="11"/>
  <c r="AZ244" i="11"/>
  <c r="AW244" i="11"/>
  <c r="AU244" i="11"/>
  <c r="AT244" i="11"/>
  <c r="AS244" i="11"/>
  <c r="AQ244" i="11"/>
  <c r="AP244" i="11"/>
  <c r="AV244" i="11" s="1"/>
  <c r="AO244" i="11"/>
  <c r="BJ243" i="11"/>
  <c r="BI243" i="11"/>
  <c r="BH243" i="11"/>
  <c r="BG243" i="11"/>
  <c r="BK243" i="11" s="1"/>
  <c r="BD243" i="11"/>
  <c r="BC243" i="11"/>
  <c r="BB243" i="11"/>
  <c r="AZ243" i="11"/>
  <c r="AW243" i="11"/>
  <c r="AU243" i="11"/>
  <c r="AT243" i="11"/>
  <c r="AS243" i="11"/>
  <c r="AQ243" i="11"/>
  <c r="AP243" i="11"/>
  <c r="AV243" i="11" s="1"/>
  <c r="AO243" i="11"/>
  <c r="BJ242" i="11"/>
  <c r="BI242" i="11"/>
  <c r="BH242" i="11"/>
  <c r="BG242" i="11"/>
  <c r="BK242" i="11" s="1"/>
  <c r="BD242" i="11"/>
  <c r="BC242" i="11"/>
  <c r="BB242" i="11"/>
  <c r="AZ242" i="11"/>
  <c r="AW242" i="11"/>
  <c r="AU242" i="11"/>
  <c r="AT242" i="11"/>
  <c r="AS242" i="11"/>
  <c r="AQ242" i="11"/>
  <c r="AP242" i="11"/>
  <c r="AV242" i="11" s="1"/>
  <c r="AO242" i="11"/>
  <c r="BJ241" i="11"/>
  <c r="BI241" i="11"/>
  <c r="BH241" i="11"/>
  <c r="BG241" i="11"/>
  <c r="BK241" i="11" s="1"/>
  <c r="BD241" i="11"/>
  <c r="BC241" i="11"/>
  <c r="BB241" i="11"/>
  <c r="AZ241" i="11"/>
  <c r="AW241" i="11"/>
  <c r="AU241" i="11"/>
  <c r="AT241" i="11"/>
  <c r="AS241" i="11"/>
  <c r="AQ241" i="11"/>
  <c r="AP241" i="11"/>
  <c r="AV241" i="11" s="1"/>
  <c r="AO241" i="11"/>
  <c r="BJ240" i="11"/>
  <c r="BI240" i="11"/>
  <c r="BH240" i="11"/>
  <c r="BG240" i="11"/>
  <c r="BK240" i="11" s="1"/>
  <c r="BD240" i="11"/>
  <c r="BC240" i="11"/>
  <c r="BB240" i="11"/>
  <c r="AZ240" i="11"/>
  <c r="AW240" i="11"/>
  <c r="AU240" i="11"/>
  <c r="AT240" i="11"/>
  <c r="AS240" i="11"/>
  <c r="AQ240" i="11"/>
  <c r="AP240" i="11"/>
  <c r="AV240" i="11" s="1"/>
  <c r="AO240" i="11"/>
  <c r="BJ239" i="11"/>
  <c r="BI239" i="11"/>
  <c r="BH239" i="11"/>
  <c r="BG239" i="11"/>
  <c r="BK239" i="11" s="1"/>
  <c r="BD239" i="11"/>
  <c r="BC239" i="11"/>
  <c r="BB239" i="11"/>
  <c r="AZ239" i="11"/>
  <c r="AW239" i="11"/>
  <c r="AU239" i="11"/>
  <c r="AT239" i="11"/>
  <c r="AS239" i="11"/>
  <c r="AQ239" i="11"/>
  <c r="AP239" i="11"/>
  <c r="AV239" i="11" s="1"/>
  <c r="AO239" i="11"/>
  <c r="BJ238" i="11"/>
  <c r="BI238" i="11"/>
  <c r="BH238" i="11"/>
  <c r="BG238" i="11"/>
  <c r="BK238" i="11" s="1"/>
  <c r="BD238" i="11"/>
  <c r="BC238" i="11"/>
  <c r="BB238" i="11"/>
  <c r="AZ238" i="11"/>
  <c r="AW238" i="11"/>
  <c r="AU238" i="11"/>
  <c r="AT238" i="11"/>
  <c r="AS238" i="11"/>
  <c r="AQ238" i="11"/>
  <c r="AP238" i="11"/>
  <c r="AV238" i="11" s="1"/>
  <c r="AO238" i="11"/>
  <c r="BJ237" i="11"/>
  <c r="BI237" i="11"/>
  <c r="BH237" i="11"/>
  <c r="BG237" i="11"/>
  <c r="BK237" i="11" s="1"/>
  <c r="BD237" i="11"/>
  <c r="BC237" i="11"/>
  <c r="BB237" i="11"/>
  <c r="AZ237" i="11"/>
  <c r="AW237" i="11"/>
  <c r="AU237" i="11"/>
  <c r="AT237" i="11"/>
  <c r="AS237" i="11"/>
  <c r="AQ237" i="11"/>
  <c r="AP237" i="11"/>
  <c r="AV237" i="11" s="1"/>
  <c r="AO237" i="11"/>
  <c r="BJ236" i="11"/>
  <c r="BI236" i="11"/>
  <c r="BH236" i="11"/>
  <c r="BG236" i="11"/>
  <c r="BK236" i="11" s="1"/>
  <c r="BD236" i="11"/>
  <c r="BC236" i="11"/>
  <c r="BB236" i="11"/>
  <c r="AZ236" i="11"/>
  <c r="AW236" i="11"/>
  <c r="AU236" i="11"/>
  <c r="AT236" i="11"/>
  <c r="AS236" i="11"/>
  <c r="AQ236" i="11"/>
  <c r="AP236" i="11"/>
  <c r="AV236" i="11" s="1"/>
  <c r="AO236" i="11"/>
  <c r="BJ235" i="11"/>
  <c r="BI235" i="11"/>
  <c r="BH235" i="11"/>
  <c r="BG235" i="11"/>
  <c r="BK235" i="11" s="1"/>
  <c r="BD235" i="11"/>
  <c r="BC235" i="11"/>
  <c r="BB235" i="11"/>
  <c r="AZ235" i="11"/>
  <c r="AT235" i="11"/>
  <c r="AS235" i="11"/>
  <c r="AQ235" i="11"/>
  <c r="AW235" i="11" s="1"/>
  <c r="AP235" i="11"/>
  <c r="AV235" i="11" s="1"/>
  <c r="AO235" i="11"/>
  <c r="AU235" i="11" s="1"/>
  <c r="BJ234" i="11"/>
  <c r="BI234" i="11"/>
  <c r="BH234" i="11"/>
  <c r="BG234" i="11"/>
  <c r="BK234" i="11" s="1"/>
  <c r="BD234" i="11"/>
  <c r="BC234" i="11"/>
  <c r="BB234" i="11"/>
  <c r="AZ234" i="11"/>
  <c r="AT234" i="11"/>
  <c r="AS234" i="11"/>
  <c r="AQ234" i="11"/>
  <c r="AW234" i="11" s="1"/>
  <c r="AP234" i="11"/>
  <c r="AV234" i="11" s="1"/>
  <c r="AO234" i="11"/>
  <c r="AU234" i="11" s="1"/>
  <c r="AX234" i="11" s="1"/>
  <c r="BJ233" i="11"/>
  <c r="BI233" i="11"/>
  <c r="BH233" i="11"/>
  <c r="BG233" i="11"/>
  <c r="BK233" i="11" s="1"/>
  <c r="BD233" i="11"/>
  <c r="BC233" i="11"/>
  <c r="BB233" i="11"/>
  <c r="AZ233" i="11"/>
  <c r="AT233" i="11"/>
  <c r="AS233" i="11"/>
  <c r="AQ233" i="11"/>
  <c r="AW233" i="11" s="1"/>
  <c r="AP233" i="11"/>
  <c r="AV233" i="11" s="1"/>
  <c r="AO233" i="11"/>
  <c r="AU233" i="11" s="1"/>
  <c r="BJ232" i="11"/>
  <c r="BI232" i="11"/>
  <c r="BH232" i="11"/>
  <c r="BG232" i="11"/>
  <c r="BK232" i="11" s="1"/>
  <c r="BD232" i="11"/>
  <c r="BC232" i="11"/>
  <c r="BB232" i="11"/>
  <c r="AZ232" i="11"/>
  <c r="AV232" i="11"/>
  <c r="AT232" i="11"/>
  <c r="AS232" i="11"/>
  <c r="AQ232" i="11"/>
  <c r="AW232" i="11" s="1"/>
  <c r="AP232" i="11"/>
  <c r="AO232" i="11"/>
  <c r="AU232" i="11" s="1"/>
  <c r="AX232" i="11" s="1"/>
  <c r="BJ231" i="11"/>
  <c r="BI231" i="11"/>
  <c r="BH231" i="11"/>
  <c r="BG231" i="11"/>
  <c r="BK231" i="11" s="1"/>
  <c r="BD231" i="11"/>
  <c r="BC231" i="11"/>
  <c r="BB231" i="11"/>
  <c r="AZ231" i="11"/>
  <c r="AV231" i="11"/>
  <c r="AT231" i="11"/>
  <c r="AS231" i="11"/>
  <c r="AQ231" i="11"/>
  <c r="AW231" i="11" s="1"/>
  <c r="AP231" i="11"/>
  <c r="AO231" i="11"/>
  <c r="AU231" i="11" s="1"/>
  <c r="AX231" i="11" s="1"/>
  <c r="BJ230" i="11"/>
  <c r="BI230" i="11"/>
  <c r="BH230" i="11"/>
  <c r="BG230" i="11"/>
  <c r="BK230" i="11" s="1"/>
  <c r="BD230" i="11"/>
  <c r="BC230" i="11"/>
  <c r="BB230" i="11"/>
  <c r="AZ230" i="11"/>
  <c r="AV230" i="11"/>
  <c r="AT230" i="11"/>
  <c r="AS230" i="11"/>
  <c r="AQ230" i="11"/>
  <c r="AW230" i="11" s="1"/>
  <c r="AP230" i="11"/>
  <c r="AO230" i="11"/>
  <c r="AU230" i="11" s="1"/>
  <c r="AX230" i="11" s="1"/>
  <c r="BJ229" i="11"/>
  <c r="BI229" i="11"/>
  <c r="BH229" i="11"/>
  <c r="BG229" i="11"/>
  <c r="BK229" i="11" s="1"/>
  <c r="BD229" i="11"/>
  <c r="BC229" i="11"/>
  <c r="BB229" i="11"/>
  <c r="AZ229" i="11"/>
  <c r="AV229" i="11"/>
  <c r="AT229" i="11"/>
  <c r="AS229" i="11"/>
  <c r="AQ229" i="11"/>
  <c r="AW229" i="11" s="1"/>
  <c r="AP229" i="11"/>
  <c r="AO229" i="11"/>
  <c r="AU229" i="11" s="1"/>
  <c r="AX229" i="11" s="1"/>
  <c r="BJ228" i="11"/>
  <c r="BI228" i="11"/>
  <c r="BH228" i="11"/>
  <c r="BG228" i="11"/>
  <c r="BK228" i="11" s="1"/>
  <c r="BD228" i="11"/>
  <c r="BC228" i="11"/>
  <c r="BB228" i="11"/>
  <c r="AZ228" i="11"/>
  <c r="AV228" i="11"/>
  <c r="AT228" i="11"/>
  <c r="AS228" i="11"/>
  <c r="AQ228" i="11"/>
  <c r="AW228" i="11" s="1"/>
  <c r="AP228" i="11"/>
  <c r="AO228" i="11"/>
  <c r="AU228" i="11" s="1"/>
  <c r="AX228" i="11" s="1"/>
  <c r="BJ227" i="11"/>
  <c r="BI227" i="11"/>
  <c r="BH227" i="11"/>
  <c r="BG227" i="11"/>
  <c r="BK227" i="11" s="1"/>
  <c r="BD227" i="11"/>
  <c r="BC227" i="11"/>
  <c r="BB227" i="11"/>
  <c r="AZ227" i="11"/>
  <c r="AV227" i="11"/>
  <c r="AT227" i="11"/>
  <c r="AS227" i="11"/>
  <c r="AQ227" i="11"/>
  <c r="AW227" i="11" s="1"/>
  <c r="AP227" i="11"/>
  <c r="AO227" i="11"/>
  <c r="AU227" i="11" s="1"/>
  <c r="AX227" i="11" s="1"/>
  <c r="BJ226" i="11"/>
  <c r="BI226" i="11"/>
  <c r="BH226" i="11"/>
  <c r="BG226" i="11"/>
  <c r="BK226" i="11" s="1"/>
  <c r="BD226" i="11"/>
  <c r="BC226" i="11"/>
  <c r="BB226" i="11"/>
  <c r="AZ226" i="11"/>
  <c r="AV226" i="11"/>
  <c r="AT226" i="11"/>
  <c r="AS226" i="11"/>
  <c r="AQ226" i="11"/>
  <c r="AW226" i="11" s="1"/>
  <c r="AP226" i="11"/>
  <c r="AO226" i="11"/>
  <c r="AU226" i="11" s="1"/>
  <c r="AX226" i="11" s="1"/>
  <c r="BJ225" i="11"/>
  <c r="BI225" i="11"/>
  <c r="BH225" i="11"/>
  <c r="BG225" i="11"/>
  <c r="BK225" i="11" s="1"/>
  <c r="BD225" i="11"/>
  <c r="BC225" i="11"/>
  <c r="BB225" i="11"/>
  <c r="AZ225" i="11"/>
  <c r="AV225" i="11"/>
  <c r="AT225" i="11"/>
  <c r="AS225" i="11"/>
  <c r="AQ225" i="11"/>
  <c r="AW225" i="11" s="1"/>
  <c r="AP225" i="11"/>
  <c r="AO225" i="11"/>
  <c r="AU225" i="11" s="1"/>
  <c r="AX225" i="11" s="1"/>
  <c r="BJ224" i="11"/>
  <c r="BI224" i="11"/>
  <c r="BH224" i="11"/>
  <c r="BG224" i="11"/>
  <c r="BK224" i="11" s="1"/>
  <c r="BD224" i="11"/>
  <c r="BC224" i="11"/>
  <c r="BB224" i="11"/>
  <c r="AZ224" i="11"/>
  <c r="AV224" i="11"/>
  <c r="AT224" i="11"/>
  <c r="AS224" i="11"/>
  <c r="AQ224" i="11"/>
  <c r="AW224" i="11" s="1"/>
  <c r="AP224" i="11"/>
  <c r="AO224" i="11"/>
  <c r="AU224" i="11" s="1"/>
  <c r="AX224" i="11" s="1"/>
  <c r="BJ223" i="11"/>
  <c r="BI223" i="11"/>
  <c r="BH223" i="11"/>
  <c r="BG223" i="11"/>
  <c r="BK223" i="11" s="1"/>
  <c r="BD223" i="11"/>
  <c r="BC223" i="11"/>
  <c r="BB223" i="11"/>
  <c r="AZ223" i="11"/>
  <c r="AV223" i="11"/>
  <c r="AT223" i="11"/>
  <c r="AS223" i="11"/>
  <c r="AQ223" i="11"/>
  <c r="AW223" i="11" s="1"/>
  <c r="AP223" i="11"/>
  <c r="AO223" i="11"/>
  <c r="AU223" i="11" s="1"/>
  <c r="AX223" i="11" s="1"/>
  <c r="BJ222" i="11"/>
  <c r="BI222" i="11"/>
  <c r="BH222" i="11"/>
  <c r="BG222" i="11"/>
  <c r="BK222" i="11" s="1"/>
  <c r="BD222" i="11"/>
  <c r="BC222" i="11"/>
  <c r="BB222" i="11"/>
  <c r="AZ222" i="11"/>
  <c r="AV222" i="11"/>
  <c r="AT222" i="11"/>
  <c r="AS222" i="11"/>
  <c r="AQ222" i="11"/>
  <c r="AW222" i="11" s="1"/>
  <c r="AP222" i="11"/>
  <c r="AO222" i="11"/>
  <c r="AU222" i="11" s="1"/>
  <c r="AX222" i="11" s="1"/>
  <c r="BJ221" i="11"/>
  <c r="BI221" i="11"/>
  <c r="BH221" i="11"/>
  <c r="BG221" i="11"/>
  <c r="BK221" i="11" s="1"/>
  <c r="BD221" i="11"/>
  <c r="BC221" i="11"/>
  <c r="BB221" i="11"/>
  <c r="AZ221" i="11"/>
  <c r="AV221" i="11"/>
  <c r="AT221" i="11"/>
  <c r="AS221" i="11"/>
  <c r="AQ221" i="11"/>
  <c r="AW221" i="11" s="1"/>
  <c r="AP221" i="11"/>
  <c r="AO221" i="11"/>
  <c r="AU221" i="11" s="1"/>
  <c r="AX221" i="11" s="1"/>
  <c r="BJ220" i="11"/>
  <c r="BI220" i="11"/>
  <c r="BH220" i="11"/>
  <c r="BG220" i="11"/>
  <c r="BK220" i="11" s="1"/>
  <c r="BD220" i="11"/>
  <c r="BC220" i="11"/>
  <c r="BB220" i="11"/>
  <c r="AZ220" i="11"/>
  <c r="AV220" i="11"/>
  <c r="AT220" i="11"/>
  <c r="AS220" i="11"/>
  <c r="AQ220" i="11"/>
  <c r="AW220" i="11" s="1"/>
  <c r="AP220" i="11"/>
  <c r="AO220" i="11"/>
  <c r="AU220" i="11" s="1"/>
  <c r="AX220" i="11" s="1"/>
  <c r="BJ219" i="11"/>
  <c r="BI219" i="11"/>
  <c r="BH219" i="11"/>
  <c r="BG219" i="11"/>
  <c r="BK219" i="11" s="1"/>
  <c r="BD219" i="11"/>
  <c r="BC219" i="11"/>
  <c r="BB219" i="11"/>
  <c r="AZ219" i="11"/>
  <c r="AV219" i="11"/>
  <c r="AT219" i="11"/>
  <c r="AS219" i="11"/>
  <c r="AQ219" i="11"/>
  <c r="AW219" i="11" s="1"/>
  <c r="AP219" i="11"/>
  <c r="AO219" i="11"/>
  <c r="AU219" i="11" s="1"/>
  <c r="AX219" i="11" s="1"/>
  <c r="BJ218" i="11"/>
  <c r="BI218" i="11"/>
  <c r="BH218" i="11"/>
  <c r="BG218" i="11"/>
  <c r="BK218" i="11" s="1"/>
  <c r="BD218" i="11"/>
  <c r="BC218" i="11"/>
  <c r="BB218" i="11"/>
  <c r="AZ218" i="11"/>
  <c r="AV218" i="11"/>
  <c r="AT218" i="11"/>
  <c r="AS218" i="11"/>
  <c r="AQ218" i="11"/>
  <c r="AW218" i="11" s="1"/>
  <c r="AP218" i="11"/>
  <c r="AO218" i="11"/>
  <c r="AU218" i="11" s="1"/>
  <c r="AX218" i="11" s="1"/>
  <c r="BJ217" i="11"/>
  <c r="BI217" i="11"/>
  <c r="BH217" i="11"/>
  <c r="BG217" i="11"/>
  <c r="BK217" i="11" s="1"/>
  <c r="BD217" i="11"/>
  <c r="BC217" i="11"/>
  <c r="BB217" i="11"/>
  <c r="AZ217" i="11"/>
  <c r="AV217" i="11"/>
  <c r="AT217" i="11"/>
  <c r="AS217" i="11"/>
  <c r="AQ217" i="11"/>
  <c r="AW217" i="11" s="1"/>
  <c r="AP217" i="11"/>
  <c r="AO217" i="11"/>
  <c r="AU217" i="11" s="1"/>
  <c r="AX217" i="11" s="1"/>
  <c r="BJ216" i="11"/>
  <c r="BI216" i="11"/>
  <c r="BH216" i="11"/>
  <c r="BG216" i="11"/>
  <c r="BK216" i="11" s="1"/>
  <c r="BD216" i="11"/>
  <c r="BC216" i="11"/>
  <c r="BB216" i="11"/>
  <c r="AZ216" i="11"/>
  <c r="AV216" i="11"/>
  <c r="AT216" i="11"/>
  <c r="AS216" i="11"/>
  <c r="AQ216" i="11"/>
  <c r="AW216" i="11" s="1"/>
  <c r="AP216" i="11"/>
  <c r="AO216" i="11"/>
  <c r="AU216" i="11" s="1"/>
  <c r="AX216" i="11" s="1"/>
  <c r="BJ215" i="11"/>
  <c r="BI215" i="11"/>
  <c r="BH215" i="11"/>
  <c r="BG215" i="11"/>
  <c r="BK215" i="11" s="1"/>
  <c r="BD215" i="11"/>
  <c r="BC215" i="11"/>
  <c r="BB215" i="11"/>
  <c r="AZ215" i="11"/>
  <c r="AV215" i="11"/>
  <c r="AT215" i="11"/>
  <c r="AS215" i="11"/>
  <c r="AQ215" i="11"/>
  <c r="AW215" i="11" s="1"/>
  <c r="AP215" i="11"/>
  <c r="AO215" i="11"/>
  <c r="AU215" i="11" s="1"/>
  <c r="AX215" i="11" s="1"/>
  <c r="BJ214" i="11"/>
  <c r="BI214" i="11"/>
  <c r="BH214" i="11"/>
  <c r="BG214" i="11"/>
  <c r="BK214" i="11" s="1"/>
  <c r="BD214" i="11"/>
  <c r="BC214" i="11"/>
  <c r="BB214" i="11"/>
  <c r="AZ214" i="11"/>
  <c r="AV214" i="11"/>
  <c r="AT214" i="11"/>
  <c r="AS214" i="11"/>
  <c r="AQ214" i="11"/>
  <c r="AW214" i="11" s="1"/>
  <c r="AP214" i="11"/>
  <c r="AO214" i="11"/>
  <c r="AU214" i="11" s="1"/>
  <c r="AX214" i="11" s="1"/>
  <c r="BJ213" i="11"/>
  <c r="BI213" i="11"/>
  <c r="BH213" i="11"/>
  <c r="BG213" i="11"/>
  <c r="BK213" i="11" s="1"/>
  <c r="BD213" i="11"/>
  <c r="BC213" i="11"/>
  <c r="BB213" i="11"/>
  <c r="AZ213" i="11"/>
  <c r="AV213" i="11"/>
  <c r="AT213" i="11"/>
  <c r="AS213" i="11"/>
  <c r="AQ213" i="11"/>
  <c r="AW213" i="11" s="1"/>
  <c r="AP213" i="11"/>
  <c r="AO213" i="11"/>
  <c r="AU213" i="11" s="1"/>
  <c r="AX213" i="11" s="1"/>
  <c r="BJ212" i="11"/>
  <c r="BI212" i="11"/>
  <c r="BH212" i="11"/>
  <c r="BG212" i="11"/>
  <c r="BK212" i="11" s="1"/>
  <c r="BD212" i="11"/>
  <c r="BC212" i="11"/>
  <c r="BB212" i="11"/>
  <c r="AZ212" i="11"/>
  <c r="AV212" i="11"/>
  <c r="AT212" i="11"/>
  <c r="AS212" i="11"/>
  <c r="AQ212" i="11"/>
  <c r="AW212" i="11" s="1"/>
  <c r="AP212" i="11"/>
  <c r="AO212" i="11"/>
  <c r="AU212" i="11" s="1"/>
  <c r="AX212" i="11" s="1"/>
  <c r="BJ211" i="11"/>
  <c r="BI211" i="11"/>
  <c r="BH211" i="11"/>
  <c r="BG211" i="11"/>
  <c r="BK211" i="11" s="1"/>
  <c r="BD211" i="11"/>
  <c r="BC211" i="11"/>
  <c r="BB211" i="11"/>
  <c r="AZ211" i="11"/>
  <c r="AV211" i="11"/>
  <c r="AT211" i="11"/>
  <c r="AS211" i="11"/>
  <c r="AQ211" i="11"/>
  <c r="AW211" i="11" s="1"/>
  <c r="AP211" i="11"/>
  <c r="AO211" i="11"/>
  <c r="AU211" i="11" s="1"/>
  <c r="AX211" i="11" s="1"/>
  <c r="BJ210" i="11"/>
  <c r="BI210" i="11"/>
  <c r="BH210" i="11"/>
  <c r="BG210" i="11"/>
  <c r="BK210" i="11" s="1"/>
  <c r="BD210" i="11"/>
  <c r="BC210" i="11"/>
  <c r="BB210" i="11"/>
  <c r="AZ210" i="11"/>
  <c r="AV210" i="11"/>
  <c r="AT210" i="11"/>
  <c r="AS210" i="11"/>
  <c r="AQ210" i="11"/>
  <c r="AW210" i="11" s="1"/>
  <c r="AP210" i="11"/>
  <c r="AO210" i="11"/>
  <c r="AU210" i="11" s="1"/>
  <c r="AX210" i="11" s="1"/>
  <c r="BJ209" i="11"/>
  <c r="BI209" i="11"/>
  <c r="BH209" i="11"/>
  <c r="BG209" i="11"/>
  <c r="BK209" i="11" s="1"/>
  <c r="BD209" i="11"/>
  <c r="BC209" i="11"/>
  <c r="BB209" i="11"/>
  <c r="AZ209" i="11"/>
  <c r="AV209" i="11"/>
  <c r="AT209" i="11"/>
  <c r="AS209" i="11"/>
  <c r="AQ209" i="11"/>
  <c r="AW209" i="11" s="1"/>
  <c r="AP209" i="11"/>
  <c r="AO209" i="11"/>
  <c r="AU209" i="11" s="1"/>
  <c r="AX209" i="11" s="1"/>
  <c r="BJ208" i="11"/>
  <c r="BI208" i="11"/>
  <c r="BH208" i="11"/>
  <c r="BG208" i="11"/>
  <c r="BK208" i="11" s="1"/>
  <c r="BD208" i="11"/>
  <c r="BC208" i="11"/>
  <c r="BB208" i="11"/>
  <c r="AZ208" i="11"/>
  <c r="AV208" i="11"/>
  <c r="AT208" i="11"/>
  <c r="AS208" i="11"/>
  <c r="AQ208" i="11"/>
  <c r="AW208" i="11" s="1"/>
  <c r="AP208" i="11"/>
  <c r="AO208" i="11"/>
  <c r="AU208" i="11" s="1"/>
  <c r="AX208" i="11" s="1"/>
  <c r="BJ207" i="11"/>
  <c r="BI207" i="11"/>
  <c r="BH207" i="11"/>
  <c r="BG207" i="11"/>
  <c r="BK207" i="11" s="1"/>
  <c r="BD207" i="11"/>
  <c r="BC207" i="11"/>
  <c r="BB207" i="11"/>
  <c r="AZ207" i="11"/>
  <c r="AV207" i="11"/>
  <c r="AT207" i="11"/>
  <c r="AS207" i="11"/>
  <c r="AQ207" i="11"/>
  <c r="AW207" i="11" s="1"/>
  <c r="AP207" i="11"/>
  <c r="AO207" i="11"/>
  <c r="AU207" i="11" s="1"/>
  <c r="AX207" i="11" s="1"/>
  <c r="BJ206" i="11"/>
  <c r="BI206" i="11"/>
  <c r="BH206" i="11"/>
  <c r="BG206" i="11"/>
  <c r="BK206" i="11" s="1"/>
  <c r="BD206" i="11"/>
  <c r="BC206" i="11"/>
  <c r="BB206" i="11"/>
  <c r="AZ206" i="11"/>
  <c r="AV206" i="11"/>
  <c r="AT206" i="11"/>
  <c r="AS206" i="11"/>
  <c r="AQ206" i="11"/>
  <c r="AW206" i="11" s="1"/>
  <c r="AP206" i="11"/>
  <c r="AO206" i="11"/>
  <c r="AU206" i="11" s="1"/>
  <c r="AX206" i="11" s="1"/>
  <c r="BJ205" i="11"/>
  <c r="BI205" i="11"/>
  <c r="BH205" i="11"/>
  <c r="BG205" i="11"/>
  <c r="BK205" i="11" s="1"/>
  <c r="BD205" i="11"/>
  <c r="BC205" i="11"/>
  <c r="BB205" i="11"/>
  <c r="AZ205" i="11"/>
  <c r="AV205" i="11"/>
  <c r="AT205" i="11"/>
  <c r="AS205" i="11"/>
  <c r="AQ205" i="11"/>
  <c r="AW205" i="11" s="1"/>
  <c r="AP205" i="11"/>
  <c r="AO205" i="11"/>
  <c r="AU205" i="11" s="1"/>
  <c r="AX205" i="11" s="1"/>
  <c r="BJ204" i="11"/>
  <c r="BI204" i="11"/>
  <c r="BH204" i="11"/>
  <c r="BG204" i="11"/>
  <c r="BK204" i="11" s="1"/>
  <c r="BD204" i="11"/>
  <c r="BC204" i="11"/>
  <c r="BB204" i="11"/>
  <c r="AZ204" i="11"/>
  <c r="AV204" i="11"/>
  <c r="AT204" i="11"/>
  <c r="AS204" i="11"/>
  <c r="AQ204" i="11"/>
  <c r="AW204" i="11" s="1"/>
  <c r="AP204" i="11"/>
  <c r="AO204" i="11"/>
  <c r="AU204" i="11" s="1"/>
  <c r="AX204" i="11" s="1"/>
  <c r="BJ203" i="11"/>
  <c r="BI203" i="11"/>
  <c r="BH203" i="11"/>
  <c r="BG203" i="11"/>
  <c r="BK203" i="11" s="1"/>
  <c r="BD203" i="11"/>
  <c r="BC203" i="11"/>
  <c r="BB203" i="11"/>
  <c r="AZ203" i="11"/>
  <c r="AV203" i="11"/>
  <c r="AT203" i="11"/>
  <c r="AS203" i="11"/>
  <c r="AQ203" i="11"/>
  <c r="AW203" i="11" s="1"/>
  <c r="AP203" i="11"/>
  <c r="AO203" i="11"/>
  <c r="AU203" i="11" s="1"/>
  <c r="AX203" i="11" s="1"/>
  <c r="BJ202" i="11"/>
  <c r="BI202" i="11"/>
  <c r="BH202" i="11"/>
  <c r="BG202" i="11"/>
  <c r="BK202" i="11" s="1"/>
  <c r="BD202" i="11"/>
  <c r="BC202" i="11"/>
  <c r="BB202" i="11"/>
  <c r="AZ202" i="11"/>
  <c r="AV202" i="11"/>
  <c r="AT202" i="11"/>
  <c r="AS202" i="11"/>
  <c r="AQ202" i="11"/>
  <c r="AW202" i="11" s="1"/>
  <c r="AP202" i="11"/>
  <c r="AO202" i="11"/>
  <c r="AU202" i="11" s="1"/>
  <c r="AX202" i="11" s="1"/>
  <c r="BJ201" i="11"/>
  <c r="BI201" i="11"/>
  <c r="BH201" i="11"/>
  <c r="BG201" i="11"/>
  <c r="BK201" i="11" s="1"/>
  <c r="BD201" i="11"/>
  <c r="BC201" i="11"/>
  <c r="BB201" i="11"/>
  <c r="AZ201" i="11"/>
  <c r="AV201" i="11"/>
  <c r="AT201" i="11"/>
  <c r="AS201" i="11"/>
  <c r="AQ201" i="11"/>
  <c r="AW201" i="11" s="1"/>
  <c r="AP201" i="11"/>
  <c r="AO201" i="11"/>
  <c r="AU201" i="11" s="1"/>
  <c r="AX201" i="11" s="1"/>
  <c r="BJ200" i="11"/>
  <c r="BI200" i="11"/>
  <c r="BH200" i="11"/>
  <c r="BG200" i="11"/>
  <c r="BK200" i="11" s="1"/>
  <c r="BD200" i="11"/>
  <c r="BC200" i="11"/>
  <c r="BB200" i="11"/>
  <c r="AZ200" i="11"/>
  <c r="AV200" i="11"/>
  <c r="AT200" i="11"/>
  <c r="AS200" i="11"/>
  <c r="AQ200" i="11"/>
  <c r="AW200" i="11" s="1"/>
  <c r="AP200" i="11"/>
  <c r="AO200" i="11"/>
  <c r="AU200" i="11" s="1"/>
  <c r="AX200" i="11" s="1"/>
  <c r="BJ199" i="11"/>
  <c r="BI199" i="11"/>
  <c r="BH199" i="11"/>
  <c r="BG199" i="11"/>
  <c r="BK199" i="11" s="1"/>
  <c r="BD199" i="11"/>
  <c r="BC199" i="11"/>
  <c r="BB199" i="11"/>
  <c r="AZ199" i="11"/>
  <c r="AV199" i="11"/>
  <c r="AT199" i="11"/>
  <c r="AS199" i="11"/>
  <c r="AQ199" i="11"/>
  <c r="AW199" i="11" s="1"/>
  <c r="AP199" i="11"/>
  <c r="AO199" i="11"/>
  <c r="AU199" i="11" s="1"/>
  <c r="AX199" i="11" s="1"/>
  <c r="BJ198" i="11"/>
  <c r="BI198" i="11"/>
  <c r="BH198" i="11"/>
  <c r="BG198" i="11"/>
  <c r="BK198" i="11" s="1"/>
  <c r="BD198" i="11"/>
  <c r="BC198" i="11"/>
  <c r="BB198" i="11"/>
  <c r="AZ198" i="11"/>
  <c r="AV198" i="11"/>
  <c r="AT198" i="11"/>
  <c r="AS198" i="11"/>
  <c r="AQ198" i="11"/>
  <c r="AW198" i="11" s="1"/>
  <c r="AP198" i="11"/>
  <c r="AO198" i="11"/>
  <c r="AU198" i="11" s="1"/>
  <c r="AX198" i="11" s="1"/>
  <c r="BJ197" i="11"/>
  <c r="BI197" i="11"/>
  <c r="BH197" i="11"/>
  <c r="BG197" i="11"/>
  <c r="BK197" i="11" s="1"/>
  <c r="BD197" i="11"/>
  <c r="BC197" i="11"/>
  <c r="BB197" i="11"/>
  <c r="AZ197" i="11"/>
  <c r="AV197" i="11"/>
  <c r="AT197" i="11"/>
  <c r="AS197" i="11"/>
  <c r="AQ197" i="11"/>
  <c r="AW197" i="11" s="1"/>
  <c r="AP197" i="11"/>
  <c r="AO197" i="11"/>
  <c r="AU197" i="11" s="1"/>
  <c r="AX197" i="11" s="1"/>
  <c r="BJ196" i="11"/>
  <c r="BI196" i="11"/>
  <c r="BH196" i="11"/>
  <c r="BG196" i="11"/>
  <c r="BK196" i="11" s="1"/>
  <c r="BD196" i="11"/>
  <c r="BC196" i="11"/>
  <c r="BB196" i="11"/>
  <c r="AZ196" i="11"/>
  <c r="AV196" i="11"/>
  <c r="AT196" i="11"/>
  <c r="AS196" i="11"/>
  <c r="AQ196" i="11"/>
  <c r="AW196" i="11" s="1"/>
  <c r="AP196" i="11"/>
  <c r="AO196" i="11"/>
  <c r="AU196" i="11" s="1"/>
  <c r="AX196" i="11" s="1"/>
  <c r="BJ195" i="11"/>
  <c r="BI195" i="11"/>
  <c r="BH195" i="11"/>
  <c r="BG195" i="11"/>
  <c r="BK195" i="11" s="1"/>
  <c r="BD195" i="11"/>
  <c r="BC195" i="11"/>
  <c r="BB195" i="11"/>
  <c r="AZ195" i="11"/>
  <c r="AV195" i="11"/>
  <c r="AT195" i="11"/>
  <c r="AS195" i="11"/>
  <c r="AQ195" i="11"/>
  <c r="AW195" i="11" s="1"/>
  <c r="AP195" i="11"/>
  <c r="AO195" i="11"/>
  <c r="AU195" i="11" s="1"/>
  <c r="AX195" i="11" s="1"/>
  <c r="BJ194" i="11"/>
  <c r="BI194" i="11"/>
  <c r="BH194" i="11"/>
  <c r="BG194" i="11"/>
  <c r="BK194" i="11" s="1"/>
  <c r="BD194" i="11"/>
  <c r="BC194" i="11"/>
  <c r="BB194" i="11"/>
  <c r="AZ194" i="11"/>
  <c r="AV194" i="11"/>
  <c r="AT194" i="11"/>
  <c r="AS194" i="11"/>
  <c r="AQ194" i="11"/>
  <c r="AW194" i="11" s="1"/>
  <c r="AP194" i="11"/>
  <c r="AO194" i="11"/>
  <c r="AU194" i="11" s="1"/>
  <c r="AX194" i="11" s="1"/>
  <c r="BJ193" i="11"/>
  <c r="BI193" i="11"/>
  <c r="BH193" i="11"/>
  <c r="BG193" i="11"/>
  <c r="BK193" i="11" s="1"/>
  <c r="BD193" i="11"/>
  <c r="BC193" i="11"/>
  <c r="BB193" i="11"/>
  <c r="AZ193" i="11"/>
  <c r="AV193" i="11"/>
  <c r="AT193" i="11"/>
  <c r="AS193" i="11"/>
  <c r="AQ193" i="11"/>
  <c r="AW193" i="11" s="1"/>
  <c r="AP193" i="11"/>
  <c r="AO193" i="11"/>
  <c r="AU193" i="11" s="1"/>
  <c r="AX193" i="11" s="1"/>
  <c r="BJ192" i="11"/>
  <c r="BI192" i="11"/>
  <c r="BH192" i="11"/>
  <c r="BG192" i="11"/>
  <c r="BK192" i="11" s="1"/>
  <c r="BD192" i="11"/>
  <c r="BC192" i="11"/>
  <c r="BB192" i="11"/>
  <c r="AZ192" i="11"/>
  <c r="AV192" i="11"/>
  <c r="AT192" i="11"/>
  <c r="AS192" i="11"/>
  <c r="AQ192" i="11"/>
  <c r="AW192" i="11" s="1"/>
  <c r="AP192" i="11"/>
  <c r="AO192" i="11"/>
  <c r="AU192" i="11" s="1"/>
  <c r="AX192" i="11" s="1"/>
  <c r="BJ191" i="11"/>
  <c r="BI191" i="11"/>
  <c r="BH191" i="11"/>
  <c r="BG191" i="11"/>
  <c r="BK191" i="11" s="1"/>
  <c r="BD191" i="11"/>
  <c r="BC191" i="11"/>
  <c r="BB191" i="11"/>
  <c r="AZ191" i="11"/>
  <c r="AV191" i="11"/>
  <c r="AT191" i="11"/>
  <c r="AS191" i="11"/>
  <c r="AQ191" i="11"/>
  <c r="AW191" i="11" s="1"/>
  <c r="AP191" i="11"/>
  <c r="AO191" i="11"/>
  <c r="AU191" i="11" s="1"/>
  <c r="AX191" i="11" s="1"/>
  <c r="BJ190" i="11"/>
  <c r="BI190" i="11"/>
  <c r="BH190" i="11"/>
  <c r="BG190" i="11"/>
  <c r="BK190" i="11" s="1"/>
  <c r="BD190" i="11"/>
  <c r="BC190" i="11"/>
  <c r="BB190" i="11"/>
  <c r="AZ190" i="11"/>
  <c r="AV190" i="11"/>
  <c r="AT190" i="11"/>
  <c r="AS190" i="11"/>
  <c r="AQ190" i="11"/>
  <c r="AW190" i="11" s="1"/>
  <c r="AP190" i="11"/>
  <c r="AO190" i="11"/>
  <c r="AU190" i="11" s="1"/>
  <c r="AX190" i="11" s="1"/>
  <c r="BJ189" i="11"/>
  <c r="BI189" i="11"/>
  <c r="BH189" i="11"/>
  <c r="BG189" i="11"/>
  <c r="BK189" i="11" s="1"/>
  <c r="BD189" i="11"/>
  <c r="BC189" i="11"/>
  <c r="BB189" i="11"/>
  <c r="AZ189" i="11"/>
  <c r="AV189" i="11"/>
  <c r="AT189" i="11"/>
  <c r="AS189" i="11"/>
  <c r="AQ189" i="11"/>
  <c r="AW189" i="11" s="1"/>
  <c r="AP189" i="11"/>
  <c r="AO189" i="11"/>
  <c r="AU189" i="11" s="1"/>
  <c r="AX189" i="11" s="1"/>
  <c r="BJ188" i="11"/>
  <c r="BI188" i="11"/>
  <c r="BH188" i="11"/>
  <c r="BG188" i="11"/>
  <c r="BK188" i="11" s="1"/>
  <c r="BD188" i="11"/>
  <c r="BC188" i="11"/>
  <c r="BB188" i="11"/>
  <c r="AZ188" i="11"/>
  <c r="AV188" i="11"/>
  <c r="AT188" i="11"/>
  <c r="AS188" i="11"/>
  <c r="AQ188" i="11"/>
  <c r="AW188" i="11" s="1"/>
  <c r="AP188" i="11"/>
  <c r="AO188" i="11"/>
  <c r="AU188" i="11" s="1"/>
  <c r="AX188" i="11" s="1"/>
  <c r="BJ187" i="11"/>
  <c r="BI187" i="11"/>
  <c r="BH187" i="11"/>
  <c r="BG187" i="11"/>
  <c r="BK187" i="11" s="1"/>
  <c r="BD187" i="11"/>
  <c r="BC187" i="11"/>
  <c r="BB187" i="11"/>
  <c r="AZ187" i="11"/>
  <c r="AV187" i="11"/>
  <c r="AT187" i="11"/>
  <c r="AS187" i="11"/>
  <c r="AQ187" i="11"/>
  <c r="AW187" i="11" s="1"/>
  <c r="AP187" i="11"/>
  <c r="AO187" i="11"/>
  <c r="AU187" i="11" s="1"/>
  <c r="AX187" i="11" s="1"/>
  <c r="BJ186" i="11"/>
  <c r="BI186" i="11"/>
  <c r="BH186" i="11"/>
  <c r="BG186" i="11"/>
  <c r="BK186" i="11" s="1"/>
  <c r="BD186" i="11"/>
  <c r="BC186" i="11"/>
  <c r="BB186" i="11"/>
  <c r="AZ186" i="11"/>
  <c r="AV186" i="11"/>
  <c r="AT186" i="11"/>
  <c r="AS186" i="11"/>
  <c r="AQ186" i="11"/>
  <c r="AW186" i="11" s="1"/>
  <c r="AP186" i="11"/>
  <c r="AO186" i="11"/>
  <c r="AU186" i="11" s="1"/>
  <c r="AX186" i="11" s="1"/>
  <c r="BJ185" i="11"/>
  <c r="BI185" i="11"/>
  <c r="BH185" i="11"/>
  <c r="BG185" i="11"/>
  <c r="BK185" i="11" s="1"/>
  <c r="BD185" i="11"/>
  <c r="BC185" i="11"/>
  <c r="BB185" i="11"/>
  <c r="AZ185" i="11"/>
  <c r="AV185" i="11"/>
  <c r="AT185" i="11"/>
  <c r="AS185" i="11"/>
  <c r="AQ185" i="11"/>
  <c r="AW185" i="11" s="1"/>
  <c r="AP185" i="11"/>
  <c r="AO185" i="11"/>
  <c r="AU185" i="11" s="1"/>
  <c r="AX185" i="11" s="1"/>
  <c r="BJ184" i="11"/>
  <c r="BI184" i="11"/>
  <c r="BH184" i="11"/>
  <c r="BG184" i="11"/>
  <c r="BK184" i="11" s="1"/>
  <c r="BD184" i="11"/>
  <c r="BC184" i="11"/>
  <c r="BB184" i="11"/>
  <c r="AZ184" i="11"/>
  <c r="AV184" i="11"/>
  <c r="AT184" i="11"/>
  <c r="AS184" i="11"/>
  <c r="AQ184" i="11"/>
  <c r="AW184" i="11" s="1"/>
  <c r="AP184" i="11"/>
  <c r="AO184" i="11"/>
  <c r="AU184" i="11" s="1"/>
  <c r="AX184" i="11" s="1"/>
  <c r="BJ183" i="11"/>
  <c r="BI183" i="11"/>
  <c r="BH183" i="11"/>
  <c r="BG183" i="11"/>
  <c r="BK183" i="11" s="1"/>
  <c r="BD183" i="11"/>
  <c r="BC183" i="11"/>
  <c r="BB183" i="11"/>
  <c r="AZ183" i="11"/>
  <c r="AV183" i="11"/>
  <c r="AT183" i="11"/>
  <c r="AS183" i="11"/>
  <c r="AQ183" i="11"/>
  <c r="AW183" i="11" s="1"/>
  <c r="AP183" i="11"/>
  <c r="AO183" i="11"/>
  <c r="AU183" i="11" s="1"/>
  <c r="AX183" i="11" s="1"/>
  <c r="BJ182" i="11"/>
  <c r="BI182" i="11"/>
  <c r="BH182" i="11"/>
  <c r="BG182" i="11"/>
  <c r="BK182" i="11" s="1"/>
  <c r="BD182" i="11"/>
  <c r="BC182" i="11"/>
  <c r="BB182" i="11"/>
  <c r="AZ182" i="11"/>
  <c r="AV182" i="11"/>
  <c r="AT182" i="11"/>
  <c r="AS182" i="11"/>
  <c r="AQ182" i="11"/>
  <c r="AW182" i="11" s="1"/>
  <c r="AP182" i="11"/>
  <c r="AO182" i="11"/>
  <c r="AU182" i="11" s="1"/>
  <c r="AX182" i="11" s="1"/>
  <c r="BJ181" i="11"/>
  <c r="BI181" i="11"/>
  <c r="BH181" i="11"/>
  <c r="BG181" i="11"/>
  <c r="BK181" i="11" s="1"/>
  <c r="BD181" i="11"/>
  <c r="BC181" i="11"/>
  <c r="BB181" i="11"/>
  <c r="AZ181" i="11"/>
  <c r="AV181" i="11"/>
  <c r="AT181" i="11"/>
  <c r="AS181" i="11"/>
  <c r="AQ181" i="11"/>
  <c r="AW181" i="11" s="1"/>
  <c r="AP181" i="11"/>
  <c r="AO181" i="11"/>
  <c r="AU181" i="11" s="1"/>
  <c r="AX181" i="11" s="1"/>
  <c r="BJ180" i="11"/>
  <c r="BI180" i="11"/>
  <c r="BH180" i="11"/>
  <c r="BG180" i="11"/>
  <c r="BK180" i="11" s="1"/>
  <c r="BD180" i="11"/>
  <c r="BC180" i="11"/>
  <c r="BB180" i="11"/>
  <c r="AZ180" i="11"/>
  <c r="AV180" i="11"/>
  <c r="AT180" i="11"/>
  <c r="AS180" i="11"/>
  <c r="AQ180" i="11"/>
  <c r="AW180" i="11" s="1"/>
  <c r="AP180" i="11"/>
  <c r="AO180" i="11"/>
  <c r="AU180" i="11" s="1"/>
  <c r="AX180" i="11" s="1"/>
  <c r="BJ179" i="11"/>
  <c r="BI179" i="11"/>
  <c r="BH179" i="11"/>
  <c r="BG179" i="11"/>
  <c r="BK179" i="11" s="1"/>
  <c r="BD179" i="11"/>
  <c r="BC179" i="11"/>
  <c r="BB179" i="11"/>
  <c r="AZ179" i="11"/>
  <c r="AV179" i="11"/>
  <c r="AT179" i="11"/>
  <c r="AS179" i="11"/>
  <c r="AQ179" i="11"/>
  <c r="AW179" i="11" s="1"/>
  <c r="AP179" i="11"/>
  <c r="AO179" i="11"/>
  <c r="AU179" i="11" s="1"/>
  <c r="AX179" i="11" s="1"/>
  <c r="BJ178" i="11"/>
  <c r="BI178" i="11"/>
  <c r="BH178" i="11"/>
  <c r="BG178" i="11"/>
  <c r="BK178" i="11" s="1"/>
  <c r="BD178" i="11"/>
  <c r="BC178" i="11"/>
  <c r="BB178" i="11"/>
  <c r="AZ178" i="11"/>
  <c r="AV178" i="11"/>
  <c r="AT178" i="11"/>
  <c r="AS178" i="11"/>
  <c r="AQ178" i="11"/>
  <c r="AW178" i="11" s="1"/>
  <c r="AP178" i="11"/>
  <c r="AO178" i="11"/>
  <c r="AU178" i="11" s="1"/>
  <c r="AX178" i="11" s="1"/>
  <c r="BJ177" i="11"/>
  <c r="BI177" i="11"/>
  <c r="BH177" i="11"/>
  <c r="BG177" i="11"/>
  <c r="BK177" i="11" s="1"/>
  <c r="BD177" i="11"/>
  <c r="BC177" i="11"/>
  <c r="BB177" i="11"/>
  <c r="AZ177" i="11"/>
  <c r="AV177" i="11"/>
  <c r="AT177" i="11"/>
  <c r="AS177" i="11"/>
  <c r="AQ177" i="11"/>
  <c r="AW177" i="11" s="1"/>
  <c r="AP177" i="11"/>
  <c r="AO177" i="11"/>
  <c r="AU177" i="11" s="1"/>
  <c r="AX177" i="11" s="1"/>
  <c r="BJ176" i="11"/>
  <c r="BI176" i="11"/>
  <c r="BH176" i="11"/>
  <c r="BG176" i="11"/>
  <c r="BK176" i="11" s="1"/>
  <c r="BD176" i="11"/>
  <c r="BC176" i="11"/>
  <c r="BB176" i="11"/>
  <c r="AZ176" i="11"/>
  <c r="AV176" i="11"/>
  <c r="AT176" i="11"/>
  <c r="AS176" i="11"/>
  <c r="AQ176" i="11"/>
  <c r="AW176" i="11" s="1"/>
  <c r="AP176" i="11"/>
  <c r="AO176" i="11"/>
  <c r="AU176" i="11" s="1"/>
  <c r="AX176" i="11" s="1"/>
  <c r="BJ175" i="11"/>
  <c r="BI175" i="11"/>
  <c r="BH175" i="11"/>
  <c r="BG175" i="11"/>
  <c r="BK175" i="11" s="1"/>
  <c r="BD175" i="11"/>
  <c r="BC175" i="11"/>
  <c r="BB175" i="11"/>
  <c r="AZ175" i="11"/>
  <c r="AV175" i="11"/>
  <c r="AT175" i="11"/>
  <c r="AS175" i="11"/>
  <c r="AQ175" i="11"/>
  <c r="AW175" i="11" s="1"/>
  <c r="AP175" i="11"/>
  <c r="AO175" i="11"/>
  <c r="AU175" i="11" s="1"/>
  <c r="AX175" i="11" s="1"/>
  <c r="BJ174" i="11"/>
  <c r="BI174" i="11"/>
  <c r="BH174" i="11"/>
  <c r="BG174" i="11"/>
  <c r="BK174" i="11" s="1"/>
  <c r="BD174" i="11"/>
  <c r="BC174" i="11"/>
  <c r="BB174" i="11"/>
  <c r="AZ174" i="11"/>
  <c r="AV174" i="11"/>
  <c r="AT174" i="11"/>
  <c r="AS174" i="11"/>
  <c r="AQ174" i="11"/>
  <c r="AW174" i="11" s="1"/>
  <c r="AP174" i="11"/>
  <c r="AO174" i="11"/>
  <c r="AU174" i="11" s="1"/>
  <c r="AX174" i="11" s="1"/>
  <c r="BJ173" i="11"/>
  <c r="BI173" i="11"/>
  <c r="BH173" i="11"/>
  <c r="BG173" i="11"/>
  <c r="BK173" i="11" s="1"/>
  <c r="BD173" i="11"/>
  <c r="BC173" i="11"/>
  <c r="BB173" i="11"/>
  <c r="AZ173" i="11"/>
  <c r="AV173" i="11"/>
  <c r="AT173" i="11"/>
  <c r="AS173" i="11"/>
  <c r="AQ173" i="11"/>
  <c r="AW173" i="11" s="1"/>
  <c r="AP173" i="11"/>
  <c r="AO173" i="11"/>
  <c r="AU173" i="11" s="1"/>
  <c r="AX173" i="11" s="1"/>
  <c r="BJ172" i="11"/>
  <c r="BI172" i="11"/>
  <c r="BH172" i="11"/>
  <c r="BG172" i="11"/>
  <c r="BK172" i="11" s="1"/>
  <c r="BD172" i="11"/>
  <c r="BC172" i="11"/>
  <c r="BB172" i="11"/>
  <c r="AZ172" i="11"/>
  <c r="AV172" i="11"/>
  <c r="AT172" i="11"/>
  <c r="AS172" i="11"/>
  <c r="AQ172" i="11"/>
  <c r="AW172" i="11" s="1"/>
  <c r="AP172" i="11"/>
  <c r="AO172" i="11"/>
  <c r="AU172" i="11" s="1"/>
  <c r="AX172" i="11" s="1"/>
  <c r="BJ171" i="11"/>
  <c r="BI171" i="11"/>
  <c r="BH171" i="11"/>
  <c r="BG171" i="11"/>
  <c r="BK171" i="11" s="1"/>
  <c r="BD171" i="11"/>
  <c r="BC171" i="11"/>
  <c r="BB171" i="11"/>
  <c r="AZ171" i="11"/>
  <c r="AV171" i="11"/>
  <c r="AT171" i="11"/>
  <c r="AS171" i="11"/>
  <c r="AQ171" i="11"/>
  <c r="AW171" i="11" s="1"/>
  <c r="AP171" i="11"/>
  <c r="AO171" i="11"/>
  <c r="AU171" i="11" s="1"/>
  <c r="AX171" i="11" s="1"/>
  <c r="BJ170" i="11"/>
  <c r="BI170" i="11"/>
  <c r="BH170" i="11"/>
  <c r="BG170" i="11"/>
  <c r="BK170" i="11" s="1"/>
  <c r="BD170" i="11"/>
  <c r="BC170" i="11"/>
  <c r="BB170" i="11"/>
  <c r="AZ170" i="11"/>
  <c r="AV170" i="11"/>
  <c r="AT170" i="11"/>
  <c r="AS170" i="11"/>
  <c r="AQ170" i="11"/>
  <c r="AW170" i="11" s="1"/>
  <c r="AP170" i="11"/>
  <c r="AO170" i="11"/>
  <c r="AU170" i="11" s="1"/>
  <c r="AX170" i="11" s="1"/>
  <c r="BJ169" i="11"/>
  <c r="BI169" i="11"/>
  <c r="BH169" i="11"/>
  <c r="BG169" i="11"/>
  <c r="BK169" i="11" s="1"/>
  <c r="BD169" i="11"/>
  <c r="BC169" i="11"/>
  <c r="BB169" i="11"/>
  <c r="AZ169" i="11"/>
  <c r="AV169" i="11"/>
  <c r="AT169" i="11"/>
  <c r="AS169" i="11"/>
  <c r="AQ169" i="11"/>
  <c r="AW169" i="11" s="1"/>
  <c r="AP169" i="11"/>
  <c r="AO169" i="11"/>
  <c r="AU169" i="11" s="1"/>
  <c r="AX169" i="11" s="1"/>
  <c r="BJ168" i="11"/>
  <c r="BI168" i="11"/>
  <c r="BH168" i="11"/>
  <c r="BG168" i="11"/>
  <c r="BK168" i="11" s="1"/>
  <c r="BD168" i="11"/>
  <c r="BC168" i="11"/>
  <c r="BB168" i="11"/>
  <c r="AZ168" i="11"/>
  <c r="AV168" i="11"/>
  <c r="AT168" i="11"/>
  <c r="AS168" i="11"/>
  <c r="AQ168" i="11"/>
  <c r="AW168" i="11" s="1"/>
  <c r="AP168" i="11"/>
  <c r="AO168" i="11"/>
  <c r="AU168" i="11" s="1"/>
  <c r="AX168" i="11" s="1"/>
  <c r="BJ167" i="11"/>
  <c r="BI167" i="11"/>
  <c r="BH167" i="11"/>
  <c r="BG167" i="11"/>
  <c r="BK167" i="11" s="1"/>
  <c r="BD167" i="11"/>
  <c r="BC167" i="11"/>
  <c r="BB167" i="11"/>
  <c r="AZ167" i="11"/>
  <c r="AV167" i="11"/>
  <c r="AT167" i="11"/>
  <c r="AS167" i="11"/>
  <c r="AQ167" i="11"/>
  <c r="AW167" i="11" s="1"/>
  <c r="AP167" i="11"/>
  <c r="AO167" i="11"/>
  <c r="AU167" i="11" s="1"/>
  <c r="AX167" i="11" s="1"/>
  <c r="BJ166" i="11"/>
  <c r="BI166" i="11"/>
  <c r="BH166" i="11"/>
  <c r="BG166" i="11"/>
  <c r="BK166" i="11" s="1"/>
  <c r="BD166" i="11"/>
  <c r="BC166" i="11"/>
  <c r="BB166" i="11"/>
  <c r="AZ166" i="11"/>
  <c r="AV166" i="11"/>
  <c r="AT166" i="11"/>
  <c r="AS166" i="11"/>
  <c r="AQ166" i="11"/>
  <c r="AW166" i="11" s="1"/>
  <c r="AP166" i="11"/>
  <c r="AO166" i="11"/>
  <c r="BJ165" i="11"/>
  <c r="BI165" i="11"/>
  <c r="BH165" i="11"/>
  <c r="BG165" i="11"/>
  <c r="BD165" i="11"/>
  <c r="BC165" i="11"/>
  <c r="BB165" i="11"/>
  <c r="AZ165" i="11"/>
  <c r="AV165" i="11"/>
  <c r="AT165" i="11"/>
  <c r="AS165" i="11"/>
  <c r="AQ165" i="11"/>
  <c r="AW165" i="11" s="1"/>
  <c r="AP165" i="11"/>
  <c r="AO165" i="11"/>
  <c r="AU165" i="11" s="1"/>
  <c r="AX165" i="11" s="1"/>
  <c r="BJ164" i="11"/>
  <c r="BI164" i="11"/>
  <c r="BH164" i="11"/>
  <c r="BG164" i="11"/>
  <c r="BK164" i="11" s="1"/>
  <c r="BD164" i="11"/>
  <c r="BC164" i="11"/>
  <c r="BB164" i="11"/>
  <c r="AZ164" i="11"/>
  <c r="AV164" i="11"/>
  <c r="AT164" i="11"/>
  <c r="AS164" i="11"/>
  <c r="AQ164" i="11"/>
  <c r="AW164" i="11" s="1"/>
  <c r="AP164" i="11"/>
  <c r="AO164" i="11"/>
  <c r="AU164" i="11" s="1"/>
  <c r="AX164" i="11" s="1"/>
  <c r="BJ163" i="11"/>
  <c r="BI163" i="11"/>
  <c r="BH163" i="11"/>
  <c r="BG163" i="11"/>
  <c r="BD163" i="11"/>
  <c r="BC163" i="11"/>
  <c r="BB163" i="11"/>
  <c r="AZ163" i="11"/>
  <c r="AV163" i="11"/>
  <c r="AT163" i="11"/>
  <c r="AS163" i="11"/>
  <c r="AQ163" i="11"/>
  <c r="AW163" i="11" s="1"/>
  <c r="AP163" i="11"/>
  <c r="AO163" i="11"/>
  <c r="AU163" i="11" s="1"/>
  <c r="AX163" i="11" s="1"/>
  <c r="BJ162" i="11"/>
  <c r="BI162" i="11"/>
  <c r="BH162" i="11"/>
  <c r="BG162" i="11"/>
  <c r="BK162" i="11" s="1"/>
  <c r="BD162" i="11"/>
  <c r="BC162" i="11"/>
  <c r="BB162" i="11"/>
  <c r="AZ162" i="11"/>
  <c r="AV162" i="11"/>
  <c r="AT162" i="11"/>
  <c r="AS162" i="11"/>
  <c r="AQ162" i="11"/>
  <c r="AW162" i="11" s="1"/>
  <c r="AP162" i="11"/>
  <c r="AO162" i="11"/>
  <c r="AU162" i="11" s="1"/>
  <c r="AX162" i="11" s="1"/>
  <c r="BJ161" i="11"/>
  <c r="BI161" i="11"/>
  <c r="BH161" i="11"/>
  <c r="BG161" i="11"/>
  <c r="BD161" i="11"/>
  <c r="BC161" i="11"/>
  <c r="BB161" i="11"/>
  <c r="AZ161" i="11"/>
  <c r="AV161" i="11"/>
  <c r="AT161" i="11"/>
  <c r="AS161" i="11"/>
  <c r="AQ161" i="11"/>
  <c r="AW161" i="11" s="1"/>
  <c r="AP161" i="11"/>
  <c r="AO161" i="11"/>
  <c r="AU161" i="11" s="1"/>
  <c r="AX161" i="11" s="1"/>
  <c r="BJ160" i="11"/>
  <c r="BI160" i="11"/>
  <c r="BH160" i="11"/>
  <c r="BG160" i="11"/>
  <c r="BK160" i="11" s="1"/>
  <c r="BD160" i="11"/>
  <c r="BC160" i="11"/>
  <c r="BB160" i="11"/>
  <c r="AZ160" i="11"/>
  <c r="AV160" i="11"/>
  <c r="AT160" i="11"/>
  <c r="AS160" i="11"/>
  <c r="AQ160" i="11"/>
  <c r="AW160" i="11" s="1"/>
  <c r="AP160" i="11"/>
  <c r="AO160" i="11"/>
  <c r="AU160" i="11" s="1"/>
  <c r="AX160" i="11" s="1"/>
  <c r="BJ159" i="11"/>
  <c r="BI159" i="11"/>
  <c r="BH159" i="11"/>
  <c r="BG159" i="11"/>
  <c r="BD159" i="11"/>
  <c r="BC159" i="11"/>
  <c r="BB159" i="11"/>
  <c r="AZ159" i="11"/>
  <c r="AV159" i="11"/>
  <c r="AT159" i="11"/>
  <c r="AS159" i="11"/>
  <c r="AQ159" i="11"/>
  <c r="AW159" i="11" s="1"/>
  <c r="AP159" i="11"/>
  <c r="AO159" i="11"/>
  <c r="AU159" i="11" s="1"/>
  <c r="AX159" i="11" s="1"/>
  <c r="BJ158" i="11"/>
  <c r="BI158" i="11"/>
  <c r="BH158" i="11"/>
  <c r="BG158" i="11"/>
  <c r="BK158" i="11" s="1"/>
  <c r="BD158" i="11"/>
  <c r="BC158" i="11"/>
  <c r="BB158" i="11"/>
  <c r="AZ158" i="11"/>
  <c r="AV158" i="11"/>
  <c r="AT158" i="11"/>
  <c r="AS158" i="11"/>
  <c r="AQ158" i="11"/>
  <c r="AW158" i="11" s="1"/>
  <c r="AP158" i="11"/>
  <c r="AO158" i="11"/>
  <c r="AU158" i="11" s="1"/>
  <c r="AX158" i="11" s="1"/>
  <c r="BJ157" i="11"/>
  <c r="BI157" i="11"/>
  <c r="BH157" i="11"/>
  <c r="BG157" i="11"/>
  <c r="BD157" i="11"/>
  <c r="BC157" i="11"/>
  <c r="BB157" i="11"/>
  <c r="AZ157" i="11"/>
  <c r="AV157" i="11"/>
  <c r="AT157" i="11"/>
  <c r="AS157" i="11"/>
  <c r="AQ157" i="11"/>
  <c r="AW157" i="11" s="1"/>
  <c r="AP157" i="11"/>
  <c r="AO157" i="11"/>
  <c r="AU157" i="11" s="1"/>
  <c r="AX157" i="11" s="1"/>
  <c r="BJ156" i="11"/>
  <c r="BI156" i="11"/>
  <c r="BH156" i="11"/>
  <c r="BG156" i="11"/>
  <c r="BK156" i="11" s="1"/>
  <c r="BD156" i="11"/>
  <c r="BC156" i="11"/>
  <c r="BB156" i="11"/>
  <c r="AZ156" i="11"/>
  <c r="AV156" i="11"/>
  <c r="AT156" i="11"/>
  <c r="AS156" i="11"/>
  <c r="AQ156" i="11"/>
  <c r="AW156" i="11" s="1"/>
  <c r="AP156" i="11"/>
  <c r="AO156" i="11"/>
  <c r="AU156" i="11" s="1"/>
  <c r="AX156" i="11" s="1"/>
  <c r="BJ155" i="11"/>
  <c r="BI155" i="11"/>
  <c r="BH155" i="11"/>
  <c r="BG155" i="11"/>
  <c r="BD155" i="11"/>
  <c r="BC155" i="11"/>
  <c r="BB155" i="11"/>
  <c r="AZ155" i="11"/>
  <c r="AV155" i="11"/>
  <c r="AT155" i="11"/>
  <c r="AS155" i="11"/>
  <c r="AQ155" i="11"/>
  <c r="AW155" i="11" s="1"/>
  <c r="AP155" i="11"/>
  <c r="AO155" i="11"/>
  <c r="AU155" i="11" s="1"/>
  <c r="AX155" i="11" s="1"/>
  <c r="BJ154" i="11"/>
  <c r="BI154" i="11"/>
  <c r="BH154" i="11"/>
  <c r="BG154" i="11"/>
  <c r="BK154" i="11" s="1"/>
  <c r="BD154" i="11"/>
  <c r="BC154" i="11"/>
  <c r="BB154" i="11"/>
  <c r="AZ154" i="11"/>
  <c r="AV154" i="11"/>
  <c r="AT154" i="11"/>
  <c r="AS154" i="11"/>
  <c r="AQ154" i="11"/>
  <c r="AW154" i="11" s="1"/>
  <c r="AP154" i="11"/>
  <c r="AO154" i="11"/>
  <c r="AU154" i="11" s="1"/>
  <c r="AX154" i="11" s="1"/>
  <c r="BJ153" i="11"/>
  <c r="BI153" i="11"/>
  <c r="BH153" i="11"/>
  <c r="BG153" i="11"/>
  <c r="BD153" i="11"/>
  <c r="BC153" i="11"/>
  <c r="BB153" i="11"/>
  <c r="AZ153" i="11"/>
  <c r="AT153" i="11"/>
  <c r="AS153" i="11"/>
  <c r="AQ153" i="11"/>
  <c r="AW153" i="11" s="1"/>
  <c r="AP153" i="11"/>
  <c r="AV153" i="11" s="1"/>
  <c r="AO153" i="11"/>
  <c r="AU153" i="11" s="1"/>
  <c r="BJ152" i="11"/>
  <c r="BI152" i="11"/>
  <c r="BH152" i="11"/>
  <c r="BG152" i="11"/>
  <c r="BK152" i="11" s="1"/>
  <c r="BD152" i="11"/>
  <c r="BC152" i="11"/>
  <c r="BB152" i="11"/>
  <c r="AZ152" i="11"/>
  <c r="AV152" i="11"/>
  <c r="AT152" i="11"/>
  <c r="AS152" i="11"/>
  <c r="AQ152" i="11"/>
  <c r="AW152" i="11" s="1"/>
  <c r="AP152" i="11"/>
  <c r="AO152" i="11"/>
  <c r="AU152" i="11" s="1"/>
  <c r="AX152" i="11" s="1"/>
  <c r="BJ151" i="11"/>
  <c r="BI151" i="11"/>
  <c r="BH151" i="11"/>
  <c r="BG151" i="11"/>
  <c r="BK151" i="11" s="1"/>
  <c r="BD151" i="11"/>
  <c r="BC151" i="11"/>
  <c r="BB151" i="11"/>
  <c r="AZ151" i="11"/>
  <c r="AV151" i="11"/>
  <c r="AT151" i="11"/>
  <c r="AS151" i="11"/>
  <c r="AQ151" i="11"/>
  <c r="AW151" i="11" s="1"/>
  <c r="AP151" i="11"/>
  <c r="AO151" i="11"/>
  <c r="AU151" i="11" s="1"/>
  <c r="AX151" i="11" s="1"/>
  <c r="BJ150" i="11"/>
  <c r="BI150" i="11"/>
  <c r="BH150" i="11"/>
  <c r="BG150" i="11"/>
  <c r="BK150" i="11" s="1"/>
  <c r="BD150" i="11"/>
  <c r="BC150" i="11"/>
  <c r="BB150" i="11"/>
  <c r="AZ150" i="11"/>
  <c r="AV150" i="11"/>
  <c r="AT150" i="11"/>
  <c r="AS150" i="11"/>
  <c r="AQ150" i="11"/>
  <c r="AW150" i="11" s="1"/>
  <c r="AP150" i="11"/>
  <c r="AO150" i="11"/>
  <c r="AU150" i="11" s="1"/>
  <c r="AX150" i="11" s="1"/>
  <c r="BJ149" i="11"/>
  <c r="BI149" i="11"/>
  <c r="BH149" i="11"/>
  <c r="BG149" i="11"/>
  <c r="BK149" i="11" s="1"/>
  <c r="BD149" i="11"/>
  <c r="BC149" i="11"/>
  <c r="BB149" i="11"/>
  <c r="AZ149" i="11"/>
  <c r="AV149" i="11"/>
  <c r="AT149" i="11"/>
  <c r="AS149" i="11"/>
  <c r="AQ149" i="11"/>
  <c r="AW149" i="11" s="1"/>
  <c r="AP149" i="11"/>
  <c r="AO149" i="11"/>
  <c r="AU149" i="11" s="1"/>
  <c r="AX149" i="11" s="1"/>
  <c r="BJ148" i="11"/>
  <c r="BI148" i="11"/>
  <c r="BH148" i="11"/>
  <c r="BG148" i="11"/>
  <c r="BK148" i="11" s="1"/>
  <c r="BD148" i="11"/>
  <c r="BC148" i="11"/>
  <c r="BB148" i="11"/>
  <c r="AZ148" i="11"/>
  <c r="AV148" i="11"/>
  <c r="AT148" i="11"/>
  <c r="AS148" i="11"/>
  <c r="AQ148" i="11"/>
  <c r="AW148" i="11" s="1"/>
  <c r="AP148" i="11"/>
  <c r="AO148" i="11"/>
  <c r="AU148" i="11" s="1"/>
  <c r="AX148" i="11" s="1"/>
  <c r="BJ147" i="11"/>
  <c r="BI147" i="11"/>
  <c r="BH147" i="11"/>
  <c r="BG147" i="11"/>
  <c r="BK147" i="11" s="1"/>
  <c r="BD147" i="11"/>
  <c r="BC147" i="11"/>
  <c r="BB147" i="11"/>
  <c r="AZ147" i="11"/>
  <c r="AV147" i="11"/>
  <c r="AT147" i="11"/>
  <c r="AS147" i="11"/>
  <c r="AQ147" i="11"/>
  <c r="AW147" i="11" s="1"/>
  <c r="AP147" i="11"/>
  <c r="AO147" i="11"/>
  <c r="AU147" i="11" s="1"/>
  <c r="AX147" i="11" s="1"/>
  <c r="BJ146" i="11"/>
  <c r="BI146" i="11"/>
  <c r="BH146" i="11"/>
  <c r="BG146" i="11"/>
  <c r="BK146" i="11" s="1"/>
  <c r="BD146" i="11"/>
  <c r="BC146" i="11"/>
  <c r="BB146" i="11"/>
  <c r="AZ146" i="11"/>
  <c r="AV146" i="11"/>
  <c r="AT146" i="11"/>
  <c r="AS146" i="11"/>
  <c r="AQ146" i="11"/>
  <c r="AW146" i="11" s="1"/>
  <c r="AP146" i="11"/>
  <c r="AO146" i="11"/>
  <c r="AU146" i="11" s="1"/>
  <c r="AX146" i="11" s="1"/>
  <c r="BJ145" i="11"/>
  <c r="BI145" i="11"/>
  <c r="BH145" i="11"/>
  <c r="BG145" i="11"/>
  <c r="BK145" i="11" s="1"/>
  <c r="BD145" i="11"/>
  <c r="BC145" i="11"/>
  <c r="BB145" i="11"/>
  <c r="AZ145" i="11"/>
  <c r="AV145" i="11"/>
  <c r="AT145" i="11"/>
  <c r="AS145" i="11"/>
  <c r="AQ145" i="11"/>
  <c r="AW145" i="11" s="1"/>
  <c r="AP145" i="11"/>
  <c r="AO145" i="11"/>
  <c r="AU145" i="11" s="1"/>
  <c r="AX145" i="11" s="1"/>
  <c r="BJ144" i="11"/>
  <c r="BI144" i="11"/>
  <c r="BH144" i="11"/>
  <c r="BG144" i="11"/>
  <c r="BK144" i="11" s="1"/>
  <c r="BD144" i="11"/>
  <c r="BC144" i="11"/>
  <c r="BB144" i="11"/>
  <c r="AZ144" i="11"/>
  <c r="AV144" i="11"/>
  <c r="AT144" i="11"/>
  <c r="AS144" i="11"/>
  <c r="AQ144" i="11"/>
  <c r="AW144" i="11" s="1"/>
  <c r="AP144" i="11"/>
  <c r="AO144" i="11"/>
  <c r="AU144" i="11" s="1"/>
  <c r="AX144" i="11" s="1"/>
  <c r="BJ143" i="11"/>
  <c r="BI143" i="11"/>
  <c r="BH143" i="11"/>
  <c r="BG143" i="11"/>
  <c r="BK143" i="11" s="1"/>
  <c r="BD143" i="11"/>
  <c r="BC143" i="11"/>
  <c r="BB143" i="11"/>
  <c r="AZ143" i="11"/>
  <c r="AV143" i="11"/>
  <c r="AT143" i="11"/>
  <c r="AS143" i="11"/>
  <c r="AQ143" i="11"/>
  <c r="AW143" i="11" s="1"/>
  <c r="AP143" i="11"/>
  <c r="AO143" i="11"/>
  <c r="AU143" i="11" s="1"/>
  <c r="AX143" i="11" s="1"/>
  <c r="BJ142" i="11"/>
  <c r="BI142" i="11"/>
  <c r="BH142" i="11"/>
  <c r="BG142" i="11"/>
  <c r="BK142" i="11" s="1"/>
  <c r="BD142" i="11"/>
  <c r="BC142" i="11"/>
  <c r="BB142" i="11"/>
  <c r="AZ142" i="11"/>
  <c r="AV142" i="11"/>
  <c r="AT142" i="11"/>
  <c r="AS142" i="11"/>
  <c r="AQ142" i="11"/>
  <c r="AW142" i="11" s="1"/>
  <c r="AP142" i="11"/>
  <c r="AO142" i="11"/>
  <c r="AU142" i="11" s="1"/>
  <c r="AX142" i="11" s="1"/>
  <c r="BJ141" i="11"/>
  <c r="BI141" i="11"/>
  <c r="BH141" i="11"/>
  <c r="BG141" i="11"/>
  <c r="BK141" i="11" s="1"/>
  <c r="BD141" i="11"/>
  <c r="BC141" i="11"/>
  <c r="BB141" i="11"/>
  <c r="AZ141" i="11"/>
  <c r="AV141" i="11"/>
  <c r="AT141" i="11"/>
  <c r="AS141" i="11"/>
  <c r="AQ141" i="11"/>
  <c r="AW141" i="11" s="1"/>
  <c r="AP141" i="11"/>
  <c r="AO141" i="11"/>
  <c r="AU141" i="11" s="1"/>
  <c r="AX141" i="11" s="1"/>
  <c r="BJ140" i="11"/>
  <c r="BI140" i="11"/>
  <c r="BH140" i="11"/>
  <c r="BG140" i="11"/>
  <c r="BK140" i="11" s="1"/>
  <c r="BD140" i="11"/>
  <c r="BC140" i="11"/>
  <c r="BB140" i="11"/>
  <c r="AZ140" i="11"/>
  <c r="AV140" i="11"/>
  <c r="AT140" i="11"/>
  <c r="AS140" i="11"/>
  <c r="AQ140" i="11"/>
  <c r="AW140" i="11" s="1"/>
  <c r="AP140" i="11"/>
  <c r="AO140" i="11"/>
  <c r="AU140" i="11" s="1"/>
  <c r="AX140" i="11" s="1"/>
  <c r="BJ139" i="11"/>
  <c r="BI139" i="11"/>
  <c r="BH139" i="11"/>
  <c r="BG139" i="11"/>
  <c r="BK139" i="11" s="1"/>
  <c r="BD139" i="11"/>
  <c r="BC139" i="11"/>
  <c r="BB139" i="11"/>
  <c r="AZ139" i="11"/>
  <c r="AV139" i="11"/>
  <c r="AT139" i="11"/>
  <c r="AS139" i="11"/>
  <c r="AQ139" i="11"/>
  <c r="AW139" i="11" s="1"/>
  <c r="AP139" i="11"/>
  <c r="AO139" i="11"/>
  <c r="AU139" i="11" s="1"/>
  <c r="AX139" i="11" s="1"/>
  <c r="BJ138" i="11"/>
  <c r="BI138" i="11"/>
  <c r="BH138" i="11"/>
  <c r="BG138" i="11"/>
  <c r="BK138" i="11" s="1"/>
  <c r="BD138" i="11"/>
  <c r="BC138" i="11"/>
  <c r="BB138" i="11"/>
  <c r="AZ138" i="11"/>
  <c r="AV138" i="11"/>
  <c r="AT138" i="11"/>
  <c r="AS138" i="11"/>
  <c r="AQ138" i="11"/>
  <c r="AW138" i="11" s="1"/>
  <c r="AP138" i="11"/>
  <c r="AO138" i="11"/>
  <c r="AU138" i="11" s="1"/>
  <c r="AX138" i="11" s="1"/>
  <c r="BJ137" i="11"/>
  <c r="BI137" i="11"/>
  <c r="BH137" i="11"/>
  <c r="BG137" i="11"/>
  <c r="BK137" i="11" s="1"/>
  <c r="BD137" i="11"/>
  <c r="BC137" i="11"/>
  <c r="BB137" i="11"/>
  <c r="AZ137" i="11"/>
  <c r="AV137" i="11"/>
  <c r="AT137" i="11"/>
  <c r="AS137" i="11"/>
  <c r="AQ137" i="11"/>
  <c r="AW137" i="11" s="1"/>
  <c r="AP137" i="11"/>
  <c r="AO137" i="11"/>
  <c r="AU137" i="11" s="1"/>
  <c r="AX137" i="11" s="1"/>
  <c r="BJ136" i="11"/>
  <c r="BI136" i="11"/>
  <c r="BH136" i="11"/>
  <c r="BG136" i="11"/>
  <c r="BK136" i="11" s="1"/>
  <c r="BD136" i="11"/>
  <c r="BC136" i="11"/>
  <c r="BB136" i="11"/>
  <c r="AZ136" i="11"/>
  <c r="AV136" i="11"/>
  <c r="AT136" i="11"/>
  <c r="AS136" i="11"/>
  <c r="AQ136" i="11"/>
  <c r="AW136" i="11" s="1"/>
  <c r="AP136" i="11"/>
  <c r="AO136" i="11"/>
  <c r="AU136" i="11" s="1"/>
  <c r="AX136" i="11" s="1"/>
  <c r="BJ135" i="11"/>
  <c r="BI135" i="11"/>
  <c r="BH135" i="11"/>
  <c r="BG135" i="11"/>
  <c r="BK135" i="11" s="1"/>
  <c r="BD135" i="11"/>
  <c r="BC135" i="11"/>
  <c r="BB135" i="11"/>
  <c r="AZ135" i="11"/>
  <c r="AV135" i="11"/>
  <c r="AT135" i="11"/>
  <c r="AS135" i="11"/>
  <c r="AQ135" i="11"/>
  <c r="AW135" i="11" s="1"/>
  <c r="AP135" i="11"/>
  <c r="AO135" i="11"/>
  <c r="AU135" i="11" s="1"/>
  <c r="AX135" i="11" s="1"/>
  <c r="BJ134" i="11"/>
  <c r="BI134" i="11"/>
  <c r="BH134" i="11"/>
  <c r="BG134" i="11"/>
  <c r="BK134" i="11" s="1"/>
  <c r="BD134" i="11"/>
  <c r="BC134" i="11"/>
  <c r="BB134" i="11"/>
  <c r="AZ134" i="11"/>
  <c r="AV134" i="11"/>
  <c r="AT134" i="11"/>
  <c r="AS134" i="11"/>
  <c r="AQ134" i="11"/>
  <c r="AW134" i="11" s="1"/>
  <c r="AP134" i="11"/>
  <c r="AO134" i="11"/>
  <c r="AU134" i="11" s="1"/>
  <c r="AX134" i="11" s="1"/>
  <c r="BJ133" i="11"/>
  <c r="BI133" i="11"/>
  <c r="BH133" i="11"/>
  <c r="BG133" i="11"/>
  <c r="BK133" i="11" s="1"/>
  <c r="BD133" i="11"/>
  <c r="BC133" i="11"/>
  <c r="BB133" i="11"/>
  <c r="AZ133" i="11"/>
  <c r="AV133" i="11"/>
  <c r="AT133" i="11"/>
  <c r="AS133" i="11"/>
  <c r="AQ133" i="11"/>
  <c r="AW133" i="11" s="1"/>
  <c r="AP133" i="11"/>
  <c r="AO133" i="11"/>
  <c r="AU133" i="11" s="1"/>
  <c r="AX133" i="11" s="1"/>
  <c r="BJ132" i="11"/>
  <c r="BI132" i="11"/>
  <c r="BH132" i="11"/>
  <c r="BG132" i="11"/>
  <c r="BK132" i="11" s="1"/>
  <c r="BD132" i="11"/>
  <c r="BC132" i="11"/>
  <c r="BB132" i="11"/>
  <c r="AZ132" i="11"/>
  <c r="AV132" i="11"/>
  <c r="AT132" i="11"/>
  <c r="AS132" i="11"/>
  <c r="AQ132" i="11"/>
  <c r="AW132" i="11" s="1"/>
  <c r="AP132" i="11"/>
  <c r="AO132" i="11"/>
  <c r="AU132" i="11" s="1"/>
  <c r="AX132" i="11" s="1"/>
  <c r="BJ131" i="11"/>
  <c r="BI131" i="11"/>
  <c r="BH131" i="11"/>
  <c r="BG131" i="11"/>
  <c r="BK131" i="11" s="1"/>
  <c r="BD131" i="11"/>
  <c r="BC131" i="11"/>
  <c r="BB131" i="11"/>
  <c r="AZ131" i="11"/>
  <c r="AV131" i="11"/>
  <c r="AT131" i="11"/>
  <c r="AS131" i="11"/>
  <c r="AQ131" i="11"/>
  <c r="AW131" i="11" s="1"/>
  <c r="AP131" i="11"/>
  <c r="AO131" i="11"/>
  <c r="AU131" i="11" s="1"/>
  <c r="AX131" i="11" s="1"/>
  <c r="BJ130" i="11"/>
  <c r="BI130" i="11"/>
  <c r="BH130" i="11"/>
  <c r="BG130" i="11"/>
  <c r="BK130" i="11" s="1"/>
  <c r="BD130" i="11"/>
  <c r="BC130" i="11"/>
  <c r="BB130" i="11"/>
  <c r="AZ130" i="11"/>
  <c r="AV130" i="11"/>
  <c r="AT130" i="11"/>
  <c r="AS130" i="11"/>
  <c r="AQ130" i="11"/>
  <c r="AW130" i="11" s="1"/>
  <c r="AP130" i="11"/>
  <c r="AO130" i="11"/>
  <c r="AU130" i="11" s="1"/>
  <c r="AX130" i="11" s="1"/>
  <c r="BJ129" i="11"/>
  <c r="BI129" i="11"/>
  <c r="BH129" i="11"/>
  <c r="BG129" i="11"/>
  <c r="BK129" i="11" s="1"/>
  <c r="BD129" i="11"/>
  <c r="BC129" i="11"/>
  <c r="BB129" i="11"/>
  <c r="AZ129" i="11"/>
  <c r="AV129" i="11"/>
  <c r="AT129" i="11"/>
  <c r="AS129" i="11"/>
  <c r="AQ129" i="11"/>
  <c r="AW129" i="11" s="1"/>
  <c r="AP129" i="11"/>
  <c r="AO129" i="11"/>
  <c r="AU129" i="11" s="1"/>
  <c r="AX129" i="11" s="1"/>
  <c r="BJ128" i="11"/>
  <c r="BI128" i="11"/>
  <c r="BH128" i="11"/>
  <c r="BG128" i="11"/>
  <c r="BK128" i="11" s="1"/>
  <c r="BD128" i="11"/>
  <c r="BC128" i="11"/>
  <c r="BB128" i="11"/>
  <c r="AZ128" i="11"/>
  <c r="AV128" i="11"/>
  <c r="AT128" i="11"/>
  <c r="AS128" i="11"/>
  <c r="AQ128" i="11"/>
  <c r="AW128" i="11" s="1"/>
  <c r="AP128" i="11"/>
  <c r="AO128" i="11"/>
  <c r="AU128" i="11" s="1"/>
  <c r="AX128" i="11" s="1"/>
  <c r="BJ127" i="11"/>
  <c r="BI127" i="11"/>
  <c r="BH127" i="11"/>
  <c r="BG127" i="11"/>
  <c r="BK127" i="11" s="1"/>
  <c r="BD127" i="11"/>
  <c r="BC127" i="11"/>
  <c r="BB127" i="11"/>
  <c r="AZ127" i="11"/>
  <c r="AV127" i="11"/>
  <c r="AT127" i="11"/>
  <c r="AS127" i="11"/>
  <c r="AQ127" i="11"/>
  <c r="AW127" i="11" s="1"/>
  <c r="AP127" i="11"/>
  <c r="AO127" i="11"/>
  <c r="AU127" i="11" s="1"/>
  <c r="AX127" i="11" s="1"/>
  <c r="BJ126" i="11"/>
  <c r="BI126" i="11"/>
  <c r="BH126" i="11"/>
  <c r="BG126" i="11"/>
  <c r="BK126" i="11" s="1"/>
  <c r="BD126" i="11"/>
  <c r="BC126" i="11"/>
  <c r="BB126" i="11"/>
  <c r="AZ126" i="11"/>
  <c r="AV126" i="11"/>
  <c r="AT126" i="11"/>
  <c r="AS126" i="11"/>
  <c r="AQ126" i="11"/>
  <c r="AW126" i="11" s="1"/>
  <c r="AP126" i="11"/>
  <c r="AO126" i="11"/>
  <c r="AU126" i="11" s="1"/>
  <c r="AX126" i="11" s="1"/>
  <c r="BJ125" i="11"/>
  <c r="BI125" i="11"/>
  <c r="BH125" i="11"/>
  <c r="BG125" i="11"/>
  <c r="BK125" i="11" s="1"/>
  <c r="BD125" i="11"/>
  <c r="BC125" i="11"/>
  <c r="BB125" i="11"/>
  <c r="AZ125" i="11"/>
  <c r="AV125" i="11"/>
  <c r="AT125" i="11"/>
  <c r="AS125" i="11"/>
  <c r="AQ125" i="11"/>
  <c r="AW125" i="11" s="1"/>
  <c r="AP125" i="11"/>
  <c r="AO125" i="11"/>
  <c r="AU125" i="11" s="1"/>
  <c r="AX125" i="11" s="1"/>
  <c r="BJ124" i="11"/>
  <c r="BI124" i="11"/>
  <c r="BH124" i="11"/>
  <c r="BG124" i="11"/>
  <c r="BK124" i="11" s="1"/>
  <c r="BD124" i="11"/>
  <c r="BC124" i="11"/>
  <c r="BB124" i="11"/>
  <c r="AZ124" i="11"/>
  <c r="AV124" i="11"/>
  <c r="AT124" i="11"/>
  <c r="AS124" i="11"/>
  <c r="AQ124" i="11"/>
  <c r="AW124" i="11" s="1"/>
  <c r="AP124" i="11"/>
  <c r="AO124" i="11"/>
  <c r="AU124" i="11" s="1"/>
  <c r="AX124" i="11" s="1"/>
  <c r="BJ123" i="11"/>
  <c r="BI123" i="11"/>
  <c r="BH123" i="11"/>
  <c r="BG123" i="11"/>
  <c r="BK123" i="11" s="1"/>
  <c r="BD123" i="11"/>
  <c r="BC123" i="11"/>
  <c r="BB123" i="11"/>
  <c r="AZ123" i="11"/>
  <c r="AV123" i="11"/>
  <c r="AT123" i="11"/>
  <c r="AS123" i="11"/>
  <c r="AQ123" i="11"/>
  <c r="AW123" i="11" s="1"/>
  <c r="AP123" i="11"/>
  <c r="AO123" i="11"/>
  <c r="AU123" i="11" s="1"/>
  <c r="AX123" i="11" s="1"/>
  <c r="BJ122" i="11"/>
  <c r="BI122" i="11"/>
  <c r="BH122" i="11"/>
  <c r="BG122" i="11"/>
  <c r="BK122" i="11" s="1"/>
  <c r="BD122" i="11"/>
  <c r="BC122" i="11"/>
  <c r="BB122" i="11"/>
  <c r="AZ122" i="11"/>
  <c r="AV122" i="11"/>
  <c r="AT122" i="11"/>
  <c r="AS122" i="11"/>
  <c r="AQ122" i="11"/>
  <c r="AW122" i="11" s="1"/>
  <c r="AP122" i="11"/>
  <c r="AO122" i="11"/>
  <c r="AU122" i="11" s="1"/>
  <c r="AX122" i="11" s="1"/>
  <c r="BJ121" i="11"/>
  <c r="BI121" i="11"/>
  <c r="BH121" i="11"/>
  <c r="BG121" i="11"/>
  <c r="BK121" i="11" s="1"/>
  <c r="BD121" i="11"/>
  <c r="BC121" i="11"/>
  <c r="BB121" i="11"/>
  <c r="AZ121" i="11"/>
  <c r="AV121" i="11"/>
  <c r="AT121" i="11"/>
  <c r="AS121" i="11"/>
  <c r="AQ121" i="11"/>
  <c r="AW121" i="11" s="1"/>
  <c r="AP121" i="11"/>
  <c r="AO121" i="11"/>
  <c r="AU121" i="11" s="1"/>
  <c r="AX121" i="11" s="1"/>
  <c r="BJ120" i="11"/>
  <c r="BI120" i="11"/>
  <c r="BH120" i="11"/>
  <c r="BG120" i="11"/>
  <c r="BK120" i="11" s="1"/>
  <c r="BD120" i="11"/>
  <c r="BC120" i="11"/>
  <c r="BB120" i="11"/>
  <c r="AZ120" i="11"/>
  <c r="AV120" i="11"/>
  <c r="AT120" i="11"/>
  <c r="AS120" i="11"/>
  <c r="AQ120" i="11"/>
  <c r="AW120" i="11" s="1"/>
  <c r="AP120" i="11"/>
  <c r="AO120" i="11"/>
  <c r="AU120" i="11" s="1"/>
  <c r="AX120" i="11" s="1"/>
  <c r="BJ119" i="11"/>
  <c r="BI119" i="11"/>
  <c r="BH119" i="11"/>
  <c r="BG119" i="11"/>
  <c r="BK119" i="11" s="1"/>
  <c r="BD119" i="11"/>
  <c r="BC119" i="11"/>
  <c r="BB119" i="11"/>
  <c r="AZ119" i="11"/>
  <c r="AV119" i="11"/>
  <c r="AT119" i="11"/>
  <c r="AS119" i="11"/>
  <c r="AQ119" i="11"/>
  <c r="AW119" i="11" s="1"/>
  <c r="AP119" i="11"/>
  <c r="AO119" i="11"/>
  <c r="AU119" i="11" s="1"/>
  <c r="AX119" i="11" s="1"/>
  <c r="BJ118" i="11"/>
  <c r="BI118" i="11"/>
  <c r="BH118" i="11"/>
  <c r="BG118" i="11"/>
  <c r="BK118" i="11" s="1"/>
  <c r="BD118" i="11"/>
  <c r="BC118" i="11"/>
  <c r="BB118" i="11"/>
  <c r="AZ118" i="11"/>
  <c r="AV118" i="11"/>
  <c r="AT118" i="11"/>
  <c r="AS118" i="11"/>
  <c r="AQ118" i="11"/>
  <c r="AW118" i="11" s="1"/>
  <c r="AP118" i="11"/>
  <c r="AO118" i="11"/>
  <c r="AU118" i="11" s="1"/>
  <c r="AX118" i="11" s="1"/>
  <c r="BJ117" i="11"/>
  <c r="BI117" i="11"/>
  <c r="BH117" i="11"/>
  <c r="BG117" i="11"/>
  <c r="BK117" i="11" s="1"/>
  <c r="BD117" i="11"/>
  <c r="BC117" i="11"/>
  <c r="BB117" i="11"/>
  <c r="AZ117" i="11"/>
  <c r="AV117" i="11"/>
  <c r="AT117" i="11"/>
  <c r="AS117" i="11"/>
  <c r="AQ117" i="11"/>
  <c r="AW117" i="11" s="1"/>
  <c r="AP117" i="11"/>
  <c r="AO117" i="11"/>
  <c r="AU117" i="11" s="1"/>
  <c r="AX117" i="11" s="1"/>
  <c r="BJ116" i="11"/>
  <c r="BI116" i="11"/>
  <c r="BH116" i="11"/>
  <c r="BG116" i="11"/>
  <c r="BK116" i="11" s="1"/>
  <c r="BD116" i="11"/>
  <c r="BC116" i="11"/>
  <c r="BB116" i="11"/>
  <c r="AZ116" i="11"/>
  <c r="AV116" i="11"/>
  <c r="AT116" i="11"/>
  <c r="AS116" i="11"/>
  <c r="AQ116" i="11"/>
  <c r="AW116" i="11" s="1"/>
  <c r="AP116" i="11"/>
  <c r="AO116" i="11"/>
  <c r="AU116" i="11" s="1"/>
  <c r="AX116" i="11" s="1"/>
  <c r="BJ115" i="11"/>
  <c r="BI115" i="11"/>
  <c r="BH115" i="11"/>
  <c r="BG115" i="11"/>
  <c r="BK115" i="11" s="1"/>
  <c r="BD115" i="11"/>
  <c r="BC115" i="11"/>
  <c r="BB115" i="11"/>
  <c r="AZ115" i="11"/>
  <c r="AV115" i="11"/>
  <c r="AT115" i="11"/>
  <c r="AS115" i="11"/>
  <c r="AQ115" i="11"/>
  <c r="AW115" i="11" s="1"/>
  <c r="AP115" i="11"/>
  <c r="AO115" i="11"/>
  <c r="AU115" i="11" s="1"/>
  <c r="AX115" i="11" s="1"/>
  <c r="BJ114" i="11"/>
  <c r="BI114" i="11"/>
  <c r="BH114" i="11"/>
  <c r="BG114" i="11"/>
  <c r="BK114" i="11" s="1"/>
  <c r="BD114" i="11"/>
  <c r="BC114" i="11"/>
  <c r="BB114" i="11"/>
  <c r="AZ114" i="11"/>
  <c r="AV114" i="11"/>
  <c r="AT114" i="11"/>
  <c r="AS114" i="11"/>
  <c r="AQ114" i="11"/>
  <c r="AW114" i="11" s="1"/>
  <c r="AP114" i="11"/>
  <c r="AO114" i="11"/>
  <c r="AU114" i="11" s="1"/>
  <c r="AX114" i="11" s="1"/>
  <c r="BJ113" i="11"/>
  <c r="BI113" i="11"/>
  <c r="BH113" i="11"/>
  <c r="BG113" i="11"/>
  <c r="BK113" i="11" s="1"/>
  <c r="BD113" i="11"/>
  <c r="BC113" i="11"/>
  <c r="BB113" i="11"/>
  <c r="AZ113" i="11"/>
  <c r="AV113" i="11"/>
  <c r="AT113" i="11"/>
  <c r="AS113" i="11"/>
  <c r="AQ113" i="11"/>
  <c r="AW113" i="11" s="1"/>
  <c r="AP113" i="11"/>
  <c r="AO113" i="11"/>
  <c r="AU113" i="11" s="1"/>
  <c r="AX113" i="11" s="1"/>
  <c r="BJ112" i="11"/>
  <c r="BI112" i="11"/>
  <c r="BH112" i="11"/>
  <c r="BG112" i="11"/>
  <c r="BK112" i="11" s="1"/>
  <c r="BD112" i="11"/>
  <c r="BC112" i="11"/>
  <c r="BB112" i="11"/>
  <c r="AZ112" i="11"/>
  <c r="AV112" i="11"/>
  <c r="AT112" i="11"/>
  <c r="AS112" i="11"/>
  <c r="AQ112" i="11"/>
  <c r="AW112" i="11" s="1"/>
  <c r="AP112" i="11"/>
  <c r="AO112" i="11"/>
  <c r="AU112" i="11" s="1"/>
  <c r="AX112" i="11" s="1"/>
  <c r="BJ111" i="11"/>
  <c r="BI111" i="11"/>
  <c r="BH111" i="11"/>
  <c r="BG111" i="11"/>
  <c r="BK111" i="11" s="1"/>
  <c r="BD111" i="11"/>
  <c r="BC111" i="11"/>
  <c r="BB111" i="11"/>
  <c r="AZ111" i="11"/>
  <c r="AV111" i="11"/>
  <c r="AT111" i="11"/>
  <c r="AS111" i="11"/>
  <c r="AQ111" i="11"/>
  <c r="AW111" i="11" s="1"/>
  <c r="AP111" i="11"/>
  <c r="AO111" i="11"/>
  <c r="AU111" i="11" s="1"/>
  <c r="AX111" i="11" s="1"/>
  <c r="BJ110" i="11"/>
  <c r="BI110" i="11"/>
  <c r="BH110" i="11"/>
  <c r="BG110" i="11"/>
  <c r="BK110" i="11" s="1"/>
  <c r="BD110" i="11"/>
  <c r="BC110" i="11"/>
  <c r="BB110" i="11"/>
  <c r="AZ110" i="11"/>
  <c r="AV110" i="11"/>
  <c r="AT110" i="11"/>
  <c r="AS110" i="11"/>
  <c r="AQ110" i="11"/>
  <c r="AW110" i="11" s="1"/>
  <c r="AP110" i="11"/>
  <c r="AO110" i="11"/>
  <c r="AU110" i="11" s="1"/>
  <c r="AX110" i="11" s="1"/>
  <c r="BJ109" i="11"/>
  <c r="BI109" i="11"/>
  <c r="BH109" i="11"/>
  <c r="BG109" i="11"/>
  <c r="BK109" i="11" s="1"/>
  <c r="BD109" i="11"/>
  <c r="BC109" i="11"/>
  <c r="BB109" i="11"/>
  <c r="AZ109" i="11"/>
  <c r="AV109" i="11"/>
  <c r="AT109" i="11"/>
  <c r="AS109" i="11"/>
  <c r="AQ109" i="11"/>
  <c r="AW109" i="11" s="1"/>
  <c r="AP109" i="11"/>
  <c r="AO109" i="11"/>
  <c r="AU109" i="11" s="1"/>
  <c r="AX109" i="11" s="1"/>
  <c r="BJ108" i="11"/>
  <c r="BI108" i="11"/>
  <c r="BH108" i="11"/>
  <c r="BG108" i="11"/>
  <c r="BK108" i="11" s="1"/>
  <c r="BD108" i="11"/>
  <c r="BC108" i="11"/>
  <c r="BB108" i="11"/>
  <c r="AZ108" i="11"/>
  <c r="AV108" i="11"/>
  <c r="AT108" i="11"/>
  <c r="AS108" i="11"/>
  <c r="AQ108" i="11"/>
  <c r="AW108" i="11" s="1"/>
  <c r="AP108" i="11"/>
  <c r="AO108" i="11"/>
  <c r="AU108" i="11" s="1"/>
  <c r="AX108" i="11" s="1"/>
  <c r="BJ107" i="11"/>
  <c r="BI107" i="11"/>
  <c r="BH107" i="11"/>
  <c r="BG107" i="11"/>
  <c r="BK107" i="11" s="1"/>
  <c r="BD107" i="11"/>
  <c r="BC107" i="11"/>
  <c r="BB107" i="11"/>
  <c r="AZ107" i="11"/>
  <c r="AV107" i="11"/>
  <c r="AT107" i="11"/>
  <c r="AS107" i="11"/>
  <c r="AQ107" i="11"/>
  <c r="AW107" i="11" s="1"/>
  <c r="AP107" i="11"/>
  <c r="AO107" i="11"/>
  <c r="AU107" i="11" s="1"/>
  <c r="AX107" i="11" s="1"/>
  <c r="BJ106" i="11"/>
  <c r="BI106" i="11"/>
  <c r="BH106" i="11"/>
  <c r="BG106" i="11"/>
  <c r="BK106" i="11" s="1"/>
  <c r="BD106" i="11"/>
  <c r="BC106" i="11"/>
  <c r="BB106" i="11"/>
  <c r="AZ106" i="11"/>
  <c r="AV106" i="11"/>
  <c r="AT106" i="11"/>
  <c r="AS106" i="11"/>
  <c r="AQ106" i="11"/>
  <c r="AW106" i="11" s="1"/>
  <c r="AP106" i="11"/>
  <c r="AO106" i="11"/>
  <c r="AU106" i="11" s="1"/>
  <c r="AX106" i="11" s="1"/>
  <c r="BJ105" i="11"/>
  <c r="BI105" i="11"/>
  <c r="BH105" i="11"/>
  <c r="BG105" i="11"/>
  <c r="BK105" i="11" s="1"/>
  <c r="BD105" i="11"/>
  <c r="BC105" i="11"/>
  <c r="BB105" i="11"/>
  <c r="AZ105" i="11"/>
  <c r="AV105" i="11"/>
  <c r="AT105" i="11"/>
  <c r="AS105" i="11"/>
  <c r="AQ105" i="11"/>
  <c r="AW105" i="11" s="1"/>
  <c r="AP105" i="11"/>
  <c r="AO105" i="11"/>
  <c r="AU105" i="11" s="1"/>
  <c r="AX105" i="11" s="1"/>
  <c r="BJ104" i="11"/>
  <c r="BI104" i="11"/>
  <c r="BH104" i="11"/>
  <c r="BG104" i="11"/>
  <c r="BK104" i="11" s="1"/>
  <c r="BD104" i="11"/>
  <c r="BC104" i="11"/>
  <c r="BB104" i="11"/>
  <c r="AZ104" i="11"/>
  <c r="AV104" i="11"/>
  <c r="AT104" i="11"/>
  <c r="AS104" i="11"/>
  <c r="AQ104" i="11"/>
  <c r="AW104" i="11" s="1"/>
  <c r="AP104" i="11"/>
  <c r="AO104" i="11"/>
  <c r="AU104" i="11" s="1"/>
  <c r="AX104" i="11" s="1"/>
  <c r="BJ103" i="11"/>
  <c r="BI103" i="11"/>
  <c r="BH103" i="11"/>
  <c r="BG103" i="11"/>
  <c r="BK103" i="11" s="1"/>
  <c r="BD103" i="11"/>
  <c r="BC103" i="11"/>
  <c r="BB103" i="11"/>
  <c r="AZ103" i="11"/>
  <c r="AV103" i="11"/>
  <c r="AT103" i="11"/>
  <c r="AS103" i="11"/>
  <c r="AQ103" i="11"/>
  <c r="AW103" i="11" s="1"/>
  <c r="AP103" i="11"/>
  <c r="AO103" i="11"/>
  <c r="AU103" i="11" s="1"/>
  <c r="AX103" i="11" s="1"/>
  <c r="BJ102" i="11"/>
  <c r="BI102" i="11"/>
  <c r="BH102" i="11"/>
  <c r="BG102" i="11"/>
  <c r="BK102" i="11" s="1"/>
  <c r="BD102" i="11"/>
  <c r="BC102" i="11"/>
  <c r="BB102" i="11"/>
  <c r="AZ102" i="11"/>
  <c r="AV102" i="11"/>
  <c r="AT102" i="11"/>
  <c r="AS102" i="11"/>
  <c r="AQ102" i="11"/>
  <c r="AW102" i="11" s="1"/>
  <c r="AP102" i="11"/>
  <c r="AO102" i="11"/>
  <c r="AU102" i="11" s="1"/>
  <c r="AX102" i="11" s="1"/>
  <c r="BJ101" i="11"/>
  <c r="BI101" i="11"/>
  <c r="BH101" i="11"/>
  <c r="BG101" i="11"/>
  <c r="BK101" i="11" s="1"/>
  <c r="BD101" i="11"/>
  <c r="BC101" i="11"/>
  <c r="BB101" i="11"/>
  <c r="AZ101" i="11"/>
  <c r="AV101" i="11"/>
  <c r="AT101" i="11"/>
  <c r="AS101" i="11"/>
  <c r="AQ101" i="11"/>
  <c r="AW101" i="11" s="1"/>
  <c r="AP101" i="11"/>
  <c r="AO101" i="11"/>
  <c r="AU101" i="11" s="1"/>
  <c r="AX101" i="11" s="1"/>
  <c r="BJ100" i="11"/>
  <c r="BI100" i="11"/>
  <c r="BH100" i="11"/>
  <c r="BG100" i="11"/>
  <c r="BK100" i="11" s="1"/>
  <c r="BD100" i="11"/>
  <c r="BC100" i="11"/>
  <c r="BB100" i="11"/>
  <c r="AZ100" i="11"/>
  <c r="AV100" i="11"/>
  <c r="AT100" i="11"/>
  <c r="AS100" i="11"/>
  <c r="AQ100" i="11"/>
  <c r="AW100" i="11" s="1"/>
  <c r="AP100" i="11"/>
  <c r="AO100" i="11"/>
  <c r="AU100" i="11" s="1"/>
  <c r="AX100" i="11" s="1"/>
  <c r="BJ99" i="11"/>
  <c r="BI99" i="11"/>
  <c r="BH99" i="11"/>
  <c r="BG99" i="11"/>
  <c r="BK99" i="11" s="1"/>
  <c r="BD99" i="11"/>
  <c r="BC99" i="11"/>
  <c r="BB99" i="11"/>
  <c r="AZ99" i="11"/>
  <c r="AV99" i="11"/>
  <c r="AT99" i="11"/>
  <c r="AS99" i="11"/>
  <c r="AQ99" i="11"/>
  <c r="AW99" i="11" s="1"/>
  <c r="AP99" i="11"/>
  <c r="AO99" i="11"/>
  <c r="AU99" i="11" s="1"/>
  <c r="AX99" i="11" s="1"/>
  <c r="BJ98" i="11"/>
  <c r="BI98" i="11"/>
  <c r="BH98" i="11"/>
  <c r="BG98" i="11"/>
  <c r="BK98" i="11" s="1"/>
  <c r="BD98" i="11"/>
  <c r="BC98" i="11"/>
  <c r="BB98" i="11"/>
  <c r="AZ98" i="11"/>
  <c r="AV98" i="11"/>
  <c r="AT98" i="11"/>
  <c r="AS98" i="11"/>
  <c r="AQ98" i="11"/>
  <c r="AW98" i="11" s="1"/>
  <c r="AP98" i="11"/>
  <c r="AO98" i="11"/>
  <c r="AU98" i="11" s="1"/>
  <c r="AX98" i="11" s="1"/>
  <c r="BJ97" i="11"/>
  <c r="BI97" i="11"/>
  <c r="BH97" i="11"/>
  <c r="BG97" i="11"/>
  <c r="BK97" i="11" s="1"/>
  <c r="BD97" i="11"/>
  <c r="BC97" i="11"/>
  <c r="BB97" i="11"/>
  <c r="AZ97" i="11"/>
  <c r="AV97" i="11"/>
  <c r="AT97" i="11"/>
  <c r="AS97" i="11"/>
  <c r="AQ97" i="11"/>
  <c r="AW97" i="11" s="1"/>
  <c r="AP97" i="11"/>
  <c r="AO97" i="11"/>
  <c r="AU97" i="11" s="1"/>
  <c r="AX97" i="11" s="1"/>
  <c r="BJ96" i="11"/>
  <c r="BI96" i="11"/>
  <c r="BH96" i="11"/>
  <c r="BG96" i="11"/>
  <c r="BK96" i="11" s="1"/>
  <c r="BD96" i="11"/>
  <c r="BC96" i="11"/>
  <c r="BB96" i="11"/>
  <c r="AZ96" i="11"/>
  <c r="AV96" i="11"/>
  <c r="AT96" i="11"/>
  <c r="AS96" i="11"/>
  <c r="AQ96" i="11"/>
  <c r="AW96" i="11" s="1"/>
  <c r="AP96" i="11"/>
  <c r="AO96" i="11"/>
  <c r="AU96" i="11" s="1"/>
  <c r="AX96" i="11" s="1"/>
  <c r="BJ95" i="11"/>
  <c r="BI95" i="11"/>
  <c r="BH95" i="11"/>
  <c r="BG95" i="11"/>
  <c r="BK95" i="11" s="1"/>
  <c r="BD95" i="11"/>
  <c r="BC95" i="11"/>
  <c r="BB95" i="11"/>
  <c r="AZ95" i="11"/>
  <c r="AV95" i="11"/>
  <c r="AT95" i="11"/>
  <c r="AS95" i="11"/>
  <c r="AQ95" i="11"/>
  <c r="AW95" i="11" s="1"/>
  <c r="AP95" i="11"/>
  <c r="AO95" i="11"/>
  <c r="AU95" i="11" s="1"/>
  <c r="AX95" i="11" s="1"/>
  <c r="BJ94" i="11"/>
  <c r="BI94" i="11"/>
  <c r="BH94" i="11"/>
  <c r="BG94" i="11"/>
  <c r="BK94" i="11" s="1"/>
  <c r="BD94" i="11"/>
  <c r="BC94" i="11"/>
  <c r="BB94" i="11"/>
  <c r="AZ94" i="11"/>
  <c r="AV94" i="11"/>
  <c r="AT94" i="11"/>
  <c r="AS94" i="11"/>
  <c r="AQ94" i="11"/>
  <c r="AW94" i="11" s="1"/>
  <c r="AP94" i="11"/>
  <c r="AO94" i="11"/>
  <c r="AU94" i="11" s="1"/>
  <c r="AX94" i="11" s="1"/>
  <c r="BJ93" i="11"/>
  <c r="BI93" i="11"/>
  <c r="BH93" i="11"/>
  <c r="BG93" i="11"/>
  <c r="BK93" i="11" s="1"/>
  <c r="BD93" i="11"/>
  <c r="BC93" i="11"/>
  <c r="BB93" i="11"/>
  <c r="AZ93" i="11"/>
  <c r="AV93" i="11"/>
  <c r="AT93" i="11"/>
  <c r="AS93" i="11"/>
  <c r="AQ93" i="11"/>
  <c r="AW93" i="11" s="1"/>
  <c r="AP93" i="11"/>
  <c r="AO93" i="11"/>
  <c r="AU93" i="11" s="1"/>
  <c r="AX93" i="11" s="1"/>
  <c r="BJ92" i="11"/>
  <c r="BI92" i="11"/>
  <c r="BH92" i="11"/>
  <c r="BG92" i="11"/>
  <c r="BK92" i="11" s="1"/>
  <c r="BD92" i="11"/>
  <c r="BC92" i="11"/>
  <c r="BB92" i="11"/>
  <c r="AZ92" i="11"/>
  <c r="AV92" i="11"/>
  <c r="AT92" i="11"/>
  <c r="AS92" i="11"/>
  <c r="AQ92" i="11"/>
  <c r="AW92" i="11" s="1"/>
  <c r="AP92" i="11"/>
  <c r="AO92" i="11"/>
  <c r="AU92" i="11" s="1"/>
  <c r="AX92" i="11" s="1"/>
  <c r="BJ91" i="11"/>
  <c r="BI91" i="11"/>
  <c r="BH91" i="11"/>
  <c r="BG91" i="11"/>
  <c r="BK91" i="11" s="1"/>
  <c r="BD91" i="11"/>
  <c r="BC91" i="11"/>
  <c r="BB91" i="11"/>
  <c r="AZ91" i="11"/>
  <c r="AV91" i="11"/>
  <c r="AT91" i="11"/>
  <c r="AS91" i="11"/>
  <c r="AQ91" i="11"/>
  <c r="AW91" i="11" s="1"/>
  <c r="AP91" i="11"/>
  <c r="AO91" i="11"/>
  <c r="AU91" i="11" s="1"/>
  <c r="AX91" i="11" s="1"/>
  <c r="BJ90" i="11"/>
  <c r="BI90" i="11"/>
  <c r="BH90" i="11"/>
  <c r="BG90" i="11"/>
  <c r="BK90" i="11" s="1"/>
  <c r="BD90" i="11"/>
  <c r="BC90" i="11"/>
  <c r="BB90" i="11"/>
  <c r="AZ90" i="11"/>
  <c r="AV90" i="11"/>
  <c r="AT90" i="11"/>
  <c r="AS90" i="11"/>
  <c r="AQ90" i="11"/>
  <c r="AW90" i="11" s="1"/>
  <c r="AP90" i="11"/>
  <c r="AO90" i="11"/>
  <c r="AU90" i="11" s="1"/>
  <c r="AX90" i="11" s="1"/>
  <c r="BJ89" i="11"/>
  <c r="BI89" i="11"/>
  <c r="BH89" i="11"/>
  <c r="BG89" i="11"/>
  <c r="BK89" i="11" s="1"/>
  <c r="BD89" i="11"/>
  <c r="BC89" i="11"/>
  <c r="BB89" i="11"/>
  <c r="AZ89" i="11"/>
  <c r="AV89" i="11"/>
  <c r="AT89" i="11"/>
  <c r="AS89" i="11"/>
  <c r="AQ89" i="11"/>
  <c r="AW89" i="11" s="1"/>
  <c r="AP89" i="11"/>
  <c r="AO89" i="11"/>
  <c r="AU89" i="11" s="1"/>
  <c r="AX89" i="11" s="1"/>
  <c r="BJ88" i="11"/>
  <c r="BI88" i="11"/>
  <c r="BH88" i="11"/>
  <c r="BG88" i="11"/>
  <c r="BK88" i="11" s="1"/>
  <c r="BD88" i="11"/>
  <c r="BC88" i="11"/>
  <c r="BB88" i="11"/>
  <c r="AZ88" i="11"/>
  <c r="AV88" i="11"/>
  <c r="AT88" i="11"/>
  <c r="AS88" i="11"/>
  <c r="AQ88" i="11"/>
  <c r="AW88" i="11" s="1"/>
  <c r="AP88" i="11"/>
  <c r="AO88" i="11"/>
  <c r="AU88" i="11" s="1"/>
  <c r="AX88" i="11" s="1"/>
  <c r="BJ87" i="11"/>
  <c r="BI87" i="11"/>
  <c r="BH87" i="11"/>
  <c r="BG87" i="11"/>
  <c r="BK87" i="11" s="1"/>
  <c r="BD87" i="11"/>
  <c r="BC87" i="11"/>
  <c r="BB87" i="11"/>
  <c r="AZ87" i="11"/>
  <c r="AV87" i="11"/>
  <c r="AT87" i="11"/>
  <c r="AS87" i="11"/>
  <c r="AQ87" i="11"/>
  <c r="AW87" i="11" s="1"/>
  <c r="AP87" i="11"/>
  <c r="AO87" i="11"/>
  <c r="AU87" i="11" s="1"/>
  <c r="AX87" i="11" s="1"/>
  <c r="BJ86" i="11"/>
  <c r="BI86" i="11"/>
  <c r="BH86" i="11"/>
  <c r="BG86" i="11"/>
  <c r="BK86" i="11" s="1"/>
  <c r="BD86" i="11"/>
  <c r="BC86" i="11"/>
  <c r="BB86" i="11"/>
  <c r="AZ86" i="11"/>
  <c r="AV86" i="11"/>
  <c r="AT86" i="11"/>
  <c r="AS86" i="11"/>
  <c r="AQ86" i="11"/>
  <c r="AW86" i="11" s="1"/>
  <c r="AP86" i="11"/>
  <c r="AO86" i="11"/>
  <c r="AU86" i="11" s="1"/>
  <c r="AX86" i="11" s="1"/>
  <c r="BJ85" i="11"/>
  <c r="BI85" i="11"/>
  <c r="BH85" i="11"/>
  <c r="BG85" i="11"/>
  <c r="BK85" i="11" s="1"/>
  <c r="BD85" i="11"/>
  <c r="BC85" i="11"/>
  <c r="BB85" i="11"/>
  <c r="AZ85" i="11"/>
  <c r="AV85" i="11"/>
  <c r="AT85" i="11"/>
  <c r="AS85" i="11"/>
  <c r="AQ85" i="11"/>
  <c r="AW85" i="11" s="1"/>
  <c r="AP85" i="11"/>
  <c r="AO85" i="11"/>
  <c r="AU85" i="11" s="1"/>
  <c r="AX85" i="11" s="1"/>
  <c r="BJ84" i="11"/>
  <c r="BI84" i="11"/>
  <c r="BH84" i="11"/>
  <c r="BG84" i="11"/>
  <c r="BK84" i="11" s="1"/>
  <c r="BD84" i="11"/>
  <c r="BC84" i="11"/>
  <c r="BB84" i="11"/>
  <c r="AZ84" i="11"/>
  <c r="AV84" i="11"/>
  <c r="AT84" i="11"/>
  <c r="AS84" i="11"/>
  <c r="AQ84" i="11"/>
  <c r="AW84" i="11" s="1"/>
  <c r="AP84" i="11"/>
  <c r="AO84" i="11"/>
  <c r="AU84" i="11" s="1"/>
  <c r="AX84" i="11" s="1"/>
  <c r="BJ83" i="11"/>
  <c r="BI83" i="11"/>
  <c r="BH83" i="11"/>
  <c r="BG83" i="11"/>
  <c r="BK83" i="11" s="1"/>
  <c r="BD83" i="11"/>
  <c r="BC83" i="11"/>
  <c r="BB83" i="11"/>
  <c r="AZ83" i="11"/>
  <c r="AV83" i="11"/>
  <c r="AT83" i="11"/>
  <c r="AS83" i="11"/>
  <c r="AQ83" i="11"/>
  <c r="AW83" i="11" s="1"/>
  <c r="AP83" i="11"/>
  <c r="AO83" i="11"/>
  <c r="AU83" i="11" s="1"/>
  <c r="AX83" i="11" s="1"/>
  <c r="BJ82" i="11"/>
  <c r="BI82" i="11"/>
  <c r="BH82" i="11"/>
  <c r="BG82" i="11"/>
  <c r="BK82" i="11" s="1"/>
  <c r="BD82" i="11"/>
  <c r="BC82" i="11"/>
  <c r="BB82" i="11"/>
  <c r="AZ82" i="11"/>
  <c r="AV82" i="11"/>
  <c r="AT82" i="11"/>
  <c r="AS82" i="11"/>
  <c r="AQ82" i="11"/>
  <c r="AW82" i="11" s="1"/>
  <c r="AP82" i="11"/>
  <c r="AO82" i="11"/>
  <c r="AU82" i="11" s="1"/>
  <c r="AX82" i="11" s="1"/>
  <c r="BJ81" i="11"/>
  <c r="BI81" i="11"/>
  <c r="BH81" i="11"/>
  <c r="BG81" i="11"/>
  <c r="BK81" i="11" s="1"/>
  <c r="BD81" i="11"/>
  <c r="BC81" i="11"/>
  <c r="BB81" i="11"/>
  <c r="AZ81" i="11"/>
  <c r="AV81" i="11"/>
  <c r="AT81" i="11"/>
  <c r="AS81" i="11"/>
  <c r="AQ81" i="11"/>
  <c r="AW81" i="11" s="1"/>
  <c r="AP81" i="11"/>
  <c r="AO81" i="11"/>
  <c r="AU81" i="11" s="1"/>
  <c r="AX81" i="11" s="1"/>
  <c r="BJ80" i="11"/>
  <c r="BI80" i="11"/>
  <c r="BH80" i="11"/>
  <c r="BG80" i="11"/>
  <c r="BK80" i="11" s="1"/>
  <c r="BD80" i="11"/>
  <c r="BC80" i="11"/>
  <c r="BB80" i="11"/>
  <c r="AZ80" i="11"/>
  <c r="AV80" i="11"/>
  <c r="AT80" i="11"/>
  <c r="AS80" i="11"/>
  <c r="AQ80" i="11"/>
  <c r="AW80" i="11" s="1"/>
  <c r="AP80" i="11"/>
  <c r="AO80" i="11"/>
  <c r="AU80" i="11" s="1"/>
  <c r="AX80" i="11" s="1"/>
  <c r="BJ79" i="11"/>
  <c r="BI79" i="11"/>
  <c r="BH79" i="11"/>
  <c r="BG79" i="11"/>
  <c r="BK79" i="11" s="1"/>
  <c r="BD79" i="11"/>
  <c r="BC79" i="11"/>
  <c r="BB79" i="11"/>
  <c r="AZ79" i="11"/>
  <c r="AV79" i="11"/>
  <c r="AT79" i="11"/>
  <c r="AS79" i="11"/>
  <c r="AQ79" i="11"/>
  <c r="AW79" i="11" s="1"/>
  <c r="AP79" i="11"/>
  <c r="AO79" i="11"/>
  <c r="BJ78" i="11"/>
  <c r="BI78" i="11"/>
  <c r="BH78" i="11"/>
  <c r="BG78" i="11"/>
  <c r="BK78" i="11" s="1"/>
  <c r="BD78" i="11"/>
  <c r="BC78" i="11"/>
  <c r="BB78" i="11"/>
  <c r="AZ78" i="11"/>
  <c r="AV78" i="11"/>
  <c r="AT78" i="11"/>
  <c r="AS78" i="11"/>
  <c r="AQ78" i="11"/>
  <c r="AW78" i="11" s="1"/>
  <c r="AP78" i="11"/>
  <c r="AO78" i="11"/>
  <c r="AU78" i="11" s="1"/>
  <c r="AX78" i="11" s="1"/>
  <c r="BJ77" i="11"/>
  <c r="BI77" i="11"/>
  <c r="BH77" i="11"/>
  <c r="BG77" i="11"/>
  <c r="BD77" i="11"/>
  <c r="BC77" i="11"/>
  <c r="BB77" i="11"/>
  <c r="AZ77" i="11"/>
  <c r="AV77" i="11"/>
  <c r="AT77" i="11"/>
  <c r="AS77" i="11"/>
  <c r="AQ77" i="11"/>
  <c r="AW77" i="11" s="1"/>
  <c r="AP77" i="11"/>
  <c r="AO77" i="11"/>
  <c r="AU77" i="11" s="1"/>
  <c r="AX77" i="11" s="1"/>
  <c r="BJ76" i="11"/>
  <c r="BI76" i="11"/>
  <c r="BH76" i="11"/>
  <c r="BG76" i="11"/>
  <c r="BK76" i="11" s="1"/>
  <c r="BD76" i="11"/>
  <c r="BC76" i="11"/>
  <c r="BB76" i="11"/>
  <c r="AZ76" i="11"/>
  <c r="AV76" i="11"/>
  <c r="AT76" i="11"/>
  <c r="AS76" i="11"/>
  <c r="AQ76" i="11"/>
  <c r="AW76" i="11" s="1"/>
  <c r="AP76" i="11"/>
  <c r="AO76" i="11"/>
  <c r="AU76" i="11" s="1"/>
  <c r="AX76" i="11" s="1"/>
  <c r="BJ75" i="11"/>
  <c r="BI75" i="11"/>
  <c r="BH75" i="11"/>
  <c r="BG75" i="11"/>
  <c r="BD75" i="11"/>
  <c r="BC75" i="11"/>
  <c r="BB75" i="11"/>
  <c r="AZ75" i="11"/>
  <c r="AV75" i="11"/>
  <c r="AT75" i="11"/>
  <c r="AS75" i="11"/>
  <c r="AQ75" i="11"/>
  <c r="AW75" i="11" s="1"/>
  <c r="AP75" i="11"/>
  <c r="AO75" i="11"/>
  <c r="AU75" i="11" s="1"/>
  <c r="AX75" i="11" s="1"/>
  <c r="BJ74" i="11"/>
  <c r="BI74" i="11"/>
  <c r="BH74" i="11"/>
  <c r="BG74" i="11"/>
  <c r="BK74" i="11" s="1"/>
  <c r="BD74" i="11"/>
  <c r="BC74" i="11"/>
  <c r="BB74" i="11"/>
  <c r="AZ74" i="11"/>
  <c r="AV74" i="11"/>
  <c r="AT74" i="11"/>
  <c r="AS74" i="11"/>
  <c r="AQ74" i="11"/>
  <c r="AW74" i="11" s="1"/>
  <c r="AP74" i="11"/>
  <c r="AO74" i="11"/>
  <c r="AU74" i="11" s="1"/>
  <c r="AX74" i="11" s="1"/>
  <c r="BJ73" i="11"/>
  <c r="BI73" i="11"/>
  <c r="BH73" i="11"/>
  <c r="BG73" i="11"/>
  <c r="BD73" i="11"/>
  <c r="BC73" i="11"/>
  <c r="BB73" i="11"/>
  <c r="AZ73" i="11"/>
  <c r="AV73" i="11"/>
  <c r="AT73" i="11"/>
  <c r="AS73" i="11"/>
  <c r="AQ73" i="11"/>
  <c r="AW73" i="11" s="1"/>
  <c r="AP73" i="11"/>
  <c r="AO73" i="11"/>
  <c r="AU73" i="11" s="1"/>
  <c r="AX73" i="11" s="1"/>
  <c r="BJ72" i="11"/>
  <c r="BI72" i="11"/>
  <c r="BH72" i="11"/>
  <c r="BG72" i="11"/>
  <c r="BK72" i="11" s="1"/>
  <c r="BD72" i="11"/>
  <c r="BC72" i="11"/>
  <c r="BB72" i="11"/>
  <c r="AZ72" i="11"/>
  <c r="AV72" i="11"/>
  <c r="AT72" i="11"/>
  <c r="AS72" i="11"/>
  <c r="AQ72" i="11"/>
  <c r="AW72" i="11" s="1"/>
  <c r="AP72" i="11"/>
  <c r="AO72" i="11"/>
  <c r="AU72" i="11" s="1"/>
  <c r="AX72" i="11" s="1"/>
  <c r="BJ71" i="11"/>
  <c r="BI71" i="11"/>
  <c r="BH71" i="11"/>
  <c r="BG71" i="11"/>
  <c r="BD71" i="11"/>
  <c r="BC71" i="11"/>
  <c r="BB71" i="11"/>
  <c r="AZ71" i="11"/>
  <c r="AV71" i="11"/>
  <c r="AT71" i="11"/>
  <c r="AS71" i="11"/>
  <c r="AQ71" i="11"/>
  <c r="AW71" i="11" s="1"/>
  <c r="AP71" i="11"/>
  <c r="AO71" i="11"/>
  <c r="AU71" i="11" s="1"/>
  <c r="AX71" i="11" s="1"/>
  <c r="BJ70" i="11"/>
  <c r="BI70" i="11"/>
  <c r="BH70" i="11"/>
  <c r="BG70" i="11"/>
  <c r="BK70" i="11" s="1"/>
  <c r="BD70" i="11"/>
  <c r="BC70" i="11"/>
  <c r="BB70" i="11"/>
  <c r="AZ70" i="11"/>
  <c r="AV70" i="11"/>
  <c r="AT70" i="11"/>
  <c r="AS70" i="11"/>
  <c r="AQ70" i="11"/>
  <c r="AW70" i="11" s="1"/>
  <c r="AP70" i="11"/>
  <c r="AO70" i="11"/>
  <c r="AU70" i="11" s="1"/>
  <c r="AX70" i="11" s="1"/>
  <c r="BJ69" i="11"/>
  <c r="BI69" i="11"/>
  <c r="BH69" i="11"/>
  <c r="BG69" i="11"/>
  <c r="BD69" i="11"/>
  <c r="BC69" i="11"/>
  <c r="BB69" i="11"/>
  <c r="AZ69" i="11"/>
  <c r="AV69" i="11"/>
  <c r="AT69" i="11"/>
  <c r="AS69" i="11"/>
  <c r="AQ69" i="11"/>
  <c r="AW69" i="11" s="1"/>
  <c r="AP69" i="11"/>
  <c r="AO69" i="11"/>
  <c r="AU69" i="11" s="1"/>
  <c r="AX69" i="11" s="1"/>
  <c r="BJ68" i="11"/>
  <c r="BI68" i="11"/>
  <c r="BH68" i="11"/>
  <c r="BG68" i="11"/>
  <c r="BK68" i="11" s="1"/>
  <c r="BD68" i="11"/>
  <c r="BC68" i="11"/>
  <c r="BB68" i="11"/>
  <c r="AZ68" i="11"/>
  <c r="AV68" i="11"/>
  <c r="AT68" i="11"/>
  <c r="AS68" i="11"/>
  <c r="AQ68" i="11"/>
  <c r="AW68" i="11" s="1"/>
  <c r="AP68" i="11"/>
  <c r="AO68" i="11"/>
  <c r="AU68" i="11" s="1"/>
  <c r="AX68" i="11" s="1"/>
  <c r="BJ67" i="11"/>
  <c r="BI67" i="11"/>
  <c r="BH67" i="11"/>
  <c r="BG67" i="11"/>
  <c r="BD67" i="11"/>
  <c r="BC67" i="11"/>
  <c r="BB67" i="11"/>
  <c r="AZ67" i="11"/>
  <c r="AV67" i="11"/>
  <c r="AT67" i="11"/>
  <c r="AS67" i="11"/>
  <c r="AQ67" i="11"/>
  <c r="AW67" i="11" s="1"/>
  <c r="AP67" i="11"/>
  <c r="AO67" i="11"/>
  <c r="AU67" i="11" s="1"/>
  <c r="AX67" i="11" s="1"/>
  <c r="BJ66" i="11"/>
  <c r="BI66" i="11"/>
  <c r="BH66" i="11"/>
  <c r="BG66" i="11"/>
  <c r="BK66" i="11" s="1"/>
  <c r="BD66" i="11"/>
  <c r="BC66" i="11"/>
  <c r="BB66" i="11"/>
  <c r="AZ66" i="11"/>
  <c r="AV66" i="11"/>
  <c r="AT66" i="11"/>
  <c r="AS66" i="11"/>
  <c r="AQ66" i="11"/>
  <c r="AW66" i="11" s="1"/>
  <c r="AP66" i="11"/>
  <c r="AO66" i="11"/>
  <c r="AU66" i="11" s="1"/>
  <c r="AX66" i="11" s="1"/>
  <c r="BJ65" i="11"/>
  <c r="BI65" i="11"/>
  <c r="BH65" i="11"/>
  <c r="BG65" i="11"/>
  <c r="BD65" i="11"/>
  <c r="BC65" i="11"/>
  <c r="BB65" i="11"/>
  <c r="AZ65" i="11"/>
  <c r="AV65" i="11"/>
  <c r="AT65" i="11"/>
  <c r="AS65" i="11"/>
  <c r="AQ65" i="11"/>
  <c r="AW65" i="11" s="1"/>
  <c r="AP65" i="11"/>
  <c r="AO65" i="11"/>
  <c r="AU65" i="11" s="1"/>
  <c r="AX65" i="11" s="1"/>
  <c r="BJ64" i="11"/>
  <c r="BI64" i="11"/>
  <c r="BH64" i="11"/>
  <c r="BG64" i="11"/>
  <c r="BK64" i="11" s="1"/>
  <c r="BD64" i="11"/>
  <c r="BC64" i="11"/>
  <c r="BB64" i="11"/>
  <c r="AZ64" i="11"/>
  <c r="AV64" i="11"/>
  <c r="AT64" i="11"/>
  <c r="AS64" i="11"/>
  <c r="AQ64" i="11"/>
  <c r="AW64" i="11" s="1"/>
  <c r="AP64" i="11"/>
  <c r="AO64" i="11"/>
  <c r="AU64" i="11" s="1"/>
  <c r="AX64" i="11" s="1"/>
  <c r="BJ63" i="11"/>
  <c r="BI63" i="11"/>
  <c r="BH63" i="11"/>
  <c r="BG63" i="11"/>
  <c r="BD63" i="11"/>
  <c r="BC63" i="11"/>
  <c r="BB63" i="11"/>
  <c r="AZ63" i="11"/>
  <c r="AV63" i="11"/>
  <c r="AT63" i="11"/>
  <c r="AS63" i="11"/>
  <c r="AQ63" i="11"/>
  <c r="AW63" i="11" s="1"/>
  <c r="AP63" i="11"/>
  <c r="AO63" i="11"/>
  <c r="AU63" i="11" s="1"/>
  <c r="AX63" i="11" s="1"/>
  <c r="BJ62" i="11"/>
  <c r="BI62" i="11"/>
  <c r="BH62" i="11"/>
  <c r="BG62" i="11"/>
  <c r="BK62" i="11" s="1"/>
  <c r="BD62" i="11"/>
  <c r="BC62" i="11"/>
  <c r="BB62" i="11"/>
  <c r="AZ62" i="11"/>
  <c r="AV62" i="11"/>
  <c r="AT62" i="11"/>
  <c r="AS62" i="11"/>
  <c r="AQ62" i="11"/>
  <c r="AW62" i="11" s="1"/>
  <c r="AP62" i="11"/>
  <c r="AO62" i="11"/>
  <c r="AU62" i="11" s="1"/>
  <c r="AX62" i="11" s="1"/>
  <c r="BJ61" i="11"/>
  <c r="BI61" i="11"/>
  <c r="BH61" i="11"/>
  <c r="BG61" i="11"/>
  <c r="BD61" i="11"/>
  <c r="BC61" i="11"/>
  <c r="BB61" i="11"/>
  <c r="AZ61" i="11"/>
  <c r="AV61" i="11"/>
  <c r="AT61" i="11"/>
  <c r="AS61" i="11"/>
  <c r="AQ61" i="11"/>
  <c r="AW61" i="11" s="1"/>
  <c r="AP61" i="11"/>
  <c r="AO61" i="11"/>
  <c r="AU61" i="11" s="1"/>
  <c r="AX61" i="11" s="1"/>
  <c r="BJ60" i="11"/>
  <c r="BI60" i="11"/>
  <c r="BH60" i="11"/>
  <c r="BG60" i="11"/>
  <c r="BK60" i="11" s="1"/>
  <c r="BD60" i="11"/>
  <c r="BC60" i="11"/>
  <c r="BB60" i="11"/>
  <c r="AZ60" i="11"/>
  <c r="AV60" i="11"/>
  <c r="AT60" i="11"/>
  <c r="AS60" i="11"/>
  <c r="AQ60" i="11"/>
  <c r="AW60" i="11" s="1"/>
  <c r="AP60" i="11"/>
  <c r="AO60" i="11"/>
  <c r="AU60" i="11" s="1"/>
  <c r="AX60" i="11" s="1"/>
  <c r="BJ59" i="11"/>
  <c r="BI59" i="11"/>
  <c r="BH59" i="11"/>
  <c r="BG59" i="11"/>
  <c r="BD59" i="11"/>
  <c r="BC59" i="11"/>
  <c r="BB59" i="11"/>
  <c r="AZ59" i="11"/>
  <c r="AV59" i="11"/>
  <c r="AT59" i="11"/>
  <c r="AS59" i="11"/>
  <c r="AQ59" i="11"/>
  <c r="AW59" i="11" s="1"/>
  <c r="AP59" i="11"/>
  <c r="AO59" i="11"/>
  <c r="AU59" i="11" s="1"/>
  <c r="AX59" i="11" s="1"/>
  <c r="BJ58" i="11"/>
  <c r="BI58" i="11"/>
  <c r="BH58" i="11"/>
  <c r="BG58" i="11"/>
  <c r="BK58" i="11" s="1"/>
  <c r="BD58" i="11"/>
  <c r="BC58" i="11"/>
  <c r="BB58" i="11"/>
  <c r="AZ58" i="11"/>
  <c r="AV58" i="11"/>
  <c r="AT58" i="11"/>
  <c r="AS58" i="11"/>
  <c r="AQ58" i="11"/>
  <c r="AW58" i="11" s="1"/>
  <c r="AP58" i="11"/>
  <c r="AO58" i="11"/>
  <c r="BJ57" i="11"/>
  <c r="BI57" i="11"/>
  <c r="BH57" i="11"/>
  <c r="BG57" i="11"/>
  <c r="BK57" i="11" s="1"/>
  <c r="BD57" i="11"/>
  <c r="BC57" i="11"/>
  <c r="BB57" i="11"/>
  <c r="AZ57" i="11"/>
  <c r="AV57" i="11"/>
  <c r="AT57" i="11"/>
  <c r="AS57" i="11"/>
  <c r="AQ57" i="11"/>
  <c r="AW57" i="11" s="1"/>
  <c r="F52" i="9" s="1"/>
  <c r="AP57" i="11"/>
  <c r="AO57" i="11"/>
  <c r="BJ56" i="11"/>
  <c r="BI56" i="11"/>
  <c r="BH56" i="11"/>
  <c r="BG56" i="11"/>
  <c r="BK56" i="11" s="1"/>
  <c r="BD56" i="11"/>
  <c r="BC56" i="11"/>
  <c r="BB56" i="11"/>
  <c r="AZ56" i="11"/>
  <c r="AV56" i="11"/>
  <c r="AT56" i="11"/>
  <c r="AS56" i="11"/>
  <c r="AQ56" i="11"/>
  <c r="AW56" i="11" s="1"/>
  <c r="F51" i="9" s="1"/>
  <c r="AP56" i="11"/>
  <c r="AO56" i="11"/>
  <c r="BJ55" i="11"/>
  <c r="BI55" i="11"/>
  <c r="BH55" i="11"/>
  <c r="BG55" i="11"/>
  <c r="BK55" i="11" s="1"/>
  <c r="BD55" i="11"/>
  <c r="BC55" i="11"/>
  <c r="BB55" i="11"/>
  <c r="AZ55" i="11"/>
  <c r="AV55" i="11"/>
  <c r="AT55" i="11"/>
  <c r="AS55" i="11"/>
  <c r="AQ55" i="11"/>
  <c r="AW55" i="11" s="1"/>
  <c r="F50" i="9" s="1"/>
  <c r="AP55" i="11"/>
  <c r="AO55" i="11"/>
  <c r="BJ54" i="11"/>
  <c r="BI54" i="11"/>
  <c r="BH54" i="11"/>
  <c r="BG54" i="11"/>
  <c r="BK54" i="11" s="1"/>
  <c r="BD54" i="11"/>
  <c r="BC54" i="11"/>
  <c r="BB54" i="11"/>
  <c r="AZ54" i="11"/>
  <c r="AV54" i="11"/>
  <c r="AT54" i="11"/>
  <c r="AS54" i="11"/>
  <c r="AQ54" i="11"/>
  <c r="AW54" i="11" s="1"/>
  <c r="F49" i="9" s="1"/>
  <c r="AP54" i="11"/>
  <c r="AO54" i="11"/>
  <c r="BJ53" i="11"/>
  <c r="BI53" i="11"/>
  <c r="BH53" i="11"/>
  <c r="BG53" i="11"/>
  <c r="BK53" i="11" s="1"/>
  <c r="BD53" i="11"/>
  <c r="BC53" i="11"/>
  <c r="BB53" i="11"/>
  <c r="AZ53" i="11"/>
  <c r="AV53" i="11"/>
  <c r="AT53" i="11"/>
  <c r="AS53" i="11"/>
  <c r="AQ53" i="11"/>
  <c r="AW53" i="11" s="1"/>
  <c r="F48" i="9" s="1"/>
  <c r="AP53" i="11"/>
  <c r="AO53" i="11"/>
  <c r="BJ52" i="11"/>
  <c r="BI52" i="11"/>
  <c r="BH52" i="11"/>
  <c r="BG52" i="11"/>
  <c r="BK52" i="11" s="1"/>
  <c r="BD52" i="11"/>
  <c r="BC52" i="11"/>
  <c r="BB52" i="11"/>
  <c r="AZ52" i="11"/>
  <c r="AV52" i="11"/>
  <c r="AT52" i="11"/>
  <c r="AS52" i="11"/>
  <c r="AQ52" i="11"/>
  <c r="AW52" i="11" s="1"/>
  <c r="F47" i="9" s="1"/>
  <c r="AP52" i="11"/>
  <c r="AO52" i="11"/>
  <c r="BJ51" i="11"/>
  <c r="BI51" i="11"/>
  <c r="BH51" i="11"/>
  <c r="BG51" i="11"/>
  <c r="BK51" i="11" s="1"/>
  <c r="BD51" i="11"/>
  <c r="BC51" i="11"/>
  <c r="BB51" i="11"/>
  <c r="AZ51" i="11"/>
  <c r="AV51" i="11"/>
  <c r="AT51" i="11"/>
  <c r="AS51" i="11"/>
  <c r="AQ51" i="11"/>
  <c r="AW51" i="11" s="1"/>
  <c r="F46" i="9" s="1"/>
  <c r="AP51" i="11"/>
  <c r="AO51" i="11"/>
  <c r="BJ50" i="11"/>
  <c r="BI50" i="11"/>
  <c r="BH50" i="11"/>
  <c r="BG50" i="11"/>
  <c r="BK50" i="11" s="1"/>
  <c r="BD50" i="11"/>
  <c r="BC50" i="11"/>
  <c r="BB50" i="11"/>
  <c r="AZ50" i="11"/>
  <c r="AV50" i="11"/>
  <c r="AT50" i="11"/>
  <c r="AS50" i="11"/>
  <c r="AQ50" i="11"/>
  <c r="AW50" i="11" s="1"/>
  <c r="F45" i="9" s="1"/>
  <c r="AP50" i="11"/>
  <c r="AO50" i="11"/>
  <c r="BJ49" i="11"/>
  <c r="BI49" i="11"/>
  <c r="BH49" i="11"/>
  <c r="BG49" i="11"/>
  <c r="BK49" i="11" s="1"/>
  <c r="BD49" i="11"/>
  <c r="BC49" i="11"/>
  <c r="BB49" i="11"/>
  <c r="AZ49" i="11"/>
  <c r="AV49" i="11"/>
  <c r="AT49" i="11"/>
  <c r="AS49" i="11"/>
  <c r="AQ49" i="11"/>
  <c r="AW49" i="11" s="1"/>
  <c r="F44" i="9" s="1"/>
  <c r="AP49" i="11"/>
  <c r="AO49" i="11"/>
  <c r="BJ48" i="11"/>
  <c r="BI48" i="11"/>
  <c r="BH48" i="11"/>
  <c r="BG48" i="11"/>
  <c r="BK48" i="11" s="1"/>
  <c r="BD48" i="11"/>
  <c r="BC48" i="11"/>
  <c r="BB48" i="11"/>
  <c r="AZ48" i="11"/>
  <c r="AV48" i="11"/>
  <c r="AT48" i="11"/>
  <c r="AS48" i="11"/>
  <c r="AQ48" i="11"/>
  <c r="AW48" i="11" s="1"/>
  <c r="F43" i="9" s="1"/>
  <c r="AP48" i="11"/>
  <c r="AO48" i="11"/>
  <c r="BJ47" i="11"/>
  <c r="BI47" i="11"/>
  <c r="BH47" i="11"/>
  <c r="BG47" i="11"/>
  <c r="BK47" i="11" s="1"/>
  <c r="BD47" i="11"/>
  <c r="BC47" i="11"/>
  <c r="BB47" i="11"/>
  <c r="AZ47" i="11"/>
  <c r="AV47" i="11"/>
  <c r="AT47" i="11"/>
  <c r="AS47" i="11"/>
  <c r="AQ47" i="11"/>
  <c r="AW47" i="11" s="1"/>
  <c r="F42" i="9" s="1"/>
  <c r="AP47" i="11"/>
  <c r="AO47" i="11"/>
  <c r="BJ46" i="11"/>
  <c r="BI46" i="11"/>
  <c r="BH46" i="11"/>
  <c r="BG46" i="11"/>
  <c r="BK46" i="11" s="1"/>
  <c r="BD46" i="11"/>
  <c r="BC46" i="11"/>
  <c r="BB46" i="11"/>
  <c r="AZ46" i="11"/>
  <c r="AV46" i="11"/>
  <c r="AT46" i="11"/>
  <c r="AS46" i="11"/>
  <c r="AQ46" i="11"/>
  <c r="AW46" i="11" s="1"/>
  <c r="F41" i="9" s="1"/>
  <c r="AP46" i="11"/>
  <c r="AO46" i="11"/>
  <c r="BJ45" i="11"/>
  <c r="BI45" i="11"/>
  <c r="BH45" i="11"/>
  <c r="BG45" i="11"/>
  <c r="BK45" i="11" s="1"/>
  <c r="BD45" i="11"/>
  <c r="BC45" i="11"/>
  <c r="BB45" i="11"/>
  <c r="AZ45" i="11"/>
  <c r="AV45" i="11"/>
  <c r="AT45" i="11"/>
  <c r="AS45" i="11"/>
  <c r="AQ45" i="11"/>
  <c r="AW45" i="11" s="1"/>
  <c r="F40" i="9" s="1"/>
  <c r="AP45" i="11"/>
  <c r="AO45" i="11"/>
  <c r="BJ44" i="11"/>
  <c r="BI44" i="11"/>
  <c r="BH44" i="11"/>
  <c r="BG44" i="11"/>
  <c r="BK44" i="11" s="1"/>
  <c r="BD44" i="11"/>
  <c r="BC44" i="11"/>
  <c r="BB44" i="11"/>
  <c r="AZ44" i="11"/>
  <c r="AV44" i="11"/>
  <c r="AT44" i="11"/>
  <c r="AS44" i="11"/>
  <c r="AQ44" i="11"/>
  <c r="AW44" i="11" s="1"/>
  <c r="F39" i="9" s="1"/>
  <c r="AP44" i="11"/>
  <c r="AO44" i="11"/>
  <c r="BJ43" i="11"/>
  <c r="BI43" i="11"/>
  <c r="BH43" i="11"/>
  <c r="BG43" i="11"/>
  <c r="BK43" i="11" s="1"/>
  <c r="BD43" i="11"/>
  <c r="BC43" i="11"/>
  <c r="BB43" i="11"/>
  <c r="AZ43" i="11"/>
  <c r="AV43" i="11"/>
  <c r="AT43" i="11"/>
  <c r="AS43" i="11"/>
  <c r="AQ43" i="11"/>
  <c r="AW43" i="11" s="1"/>
  <c r="F38" i="9" s="1"/>
  <c r="AP43" i="11"/>
  <c r="AO43" i="11"/>
  <c r="BJ42" i="11"/>
  <c r="BI42" i="11"/>
  <c r="BH42" i="11"/>
  <c r="BG42" i="11"/>
  <c r="BK42" i="11" s="1"/>
  <c r="BD42" i="11"/>
  <c r="BC42" i="11"/>
  <c r="BB42" i="11"/>
  <c r="AZ42" i="11"/>
  <c r="AV42" i="11"/>
  <c r="AT42" i="11"/>
  <c r="AS42" i="11"/>
  <c r="AQ42" i="11"/>
  <c r="AW42" i="11" s="1"/>
  <c r="F37" i="9" s="1"/>
  <c r="AP42" i="11"/>
  <c r="AO42" i="11"/>
  <c r="BJ41" i="11"/>
  <c r="BI41" i="11"/>
  <c r="BH41" i="11"/>
  <c r="BG41" i="11"/>
  <c r="BK41" i="11" s="1"/>
  <c r="BD41" i="11"/>
  <c r="BC41" i="11"/>
  <c r="BB41" i="11"/>
  <c r="AZ41" i="11"/>
  <c r="AV41" i="11"/>
  <c r="AT41" i="11"/>
  <c r="AS41" i="11"/>
  <c r="AQ41" i="11"/>
  <c r="AW41" i="11" s="1"/>
  <c r="F36" i="9" s="1"/>
  <c r="AP41" i="11"/>
  <c r="AO41" i="11"/>
  <c r="BJ40" i="11"/>
  <c r="BI40" i="11"/>
  <c r="BH40" i="11"/>
  <c r="BG40" i="11"/>
  <c r="BK40" i="11" s="1"/>
  <c r="BD40" i="11"/>
  <c r="BC40" i="11"/>
  <c r="BB40" i="11"/>
  <c r="AZ40" i="11"/>
  <c r="AV40" i="11"/>
  <c r="AT40" i="11"/>
  <c r="AS40" i="11"/>
  <c r="AQ40" i="11"/>
  <c r="AW40" i="11" s="1"/>
  <c r="F35" i="9" s="1"/>
  <c r="AP40" i="11"/>
  <c r="AO40" i="11"/>
  <c r="BJ39" i="11"/>
  <c r="BI39" i="11"/>
  <c r="BH39" i="11"/>
  <c r="BG39" i="11"/>
  <c r="BK39" i="11" s="1"/>
  <c r="BD39" i="11"/>
  <c r="BC39" i="11"/>
  <c r="BB39" i="11"/>
  <c r="AZ39" i="11"/>
  <c r="AV39" i="11"/>
  <c r="AT39" i="11"/>
  <c r="AS39" i="11"/>
  <c r="AQ39" i="11"/>
  <c r="AW39" i="11" s="1"/>
  <c r="F34" i="9" s="1"/>
  <c r="AP39" i="11"/>
  <c r="AO39" i="11"/>
  <c r="BJ38" i="11"/>
  <c r="BI38" i="11"/>
  <c r="BH38" i="11"/>
  <c r="BG38" i="11"/>
  <c r="BK38" i="11" s="1"/>
  <c r="BD38" i="11"/>
  <c r="BC38" i="11"/>
  <c r="BB38" i="11"/>
  <c r="AZ38" i="11"/>
  <c r="AV38" i="11"/>
  <c r="AT38" i="11"/>
  <c r="AS38" i="11"/>
  <c r="AQ38" i="11"/>
  <c r="AW38" i="11" s="1"/>
  <c r="F33" i="9" s="1"/>
  <c r="AP38" i="11"/>
  <c r="AO38" i="11"/>
  <c r="BJ37" i="11"/>
  <c r="BI37" i="11"/>
  <c r="BH37" i="11"/>
  <c r="BG37" i="11"/>
  <c r="BK37" i="11" s="1"/>
  <c r="BD37" i="11"/>
  <c r="BC37" i="11"/>
  <c r="BB37" i="11"/>
  <c r="AZ37" i="11"/>
  <c r="AV37" i="11"/>
  <c r="AT37" i="11"/>
  <c r="AS37" i="11"/>
  <c r="AQ37" i="11"/>
  <c r="AW37" i="11" s="1"/>
  <c r="F32" i="9" s="1"/>
  <c r="AP37" i="11"/>
  <c r="AO37" i="11"/>
  <c r="BJ36" i="11"/>
  <c r="BI36" i="11"/>
  <c r="BH36" i="11"/>
  <c r="BG36" i="11"/>
  <c r="BK36" i="11" s="1"/>
  <c r="BD36" i="11"/>
  <c r="BC36" i="11"/>
  <c r="BB36" i="11"/>
  <c r="AZ36" i="11"/>
  <c r="AV36" i="11"/>
  <c r="AT36" i="11"/>
  <c r="AS36" i="11"/>
  <c r="AQ36" i="11"/>
  <c r="AW36" i="11" s="1"/>
  <c r="F31" i="9" s="1"/>
  <c r="AP36" i="11"/>
  <c r="AO36" i="11"/>
  <c r="BJ35" i="11"/>
  <c r="BI35" i="11"/>
  <c r="BH35" i="11"/>
  <c r="BG35" i="11"/>
  <c r="BK35" i="11" s="1"/>
  <c r="BD35" i="11"/>
  <c r="BC35" i="11"/>
  <c r="BB35" i="11"/>
  <c r="AZ35" i="11"/>
  <c r="AV35" i="11"/>
  <c r="AT35" i="11"/>
  <c r="AS35" i="11"/>
  <c r="AQ35" i="11"/>
  <c r="AW35" i="11" s="1"/>
  <c r="F30" i="9" s="1"/>
  <c r="AP35" i="11"/>
  <c r="AO35" i="11"/>
  <c r="BJ34" i="11"/>
  <c r="BI34" i="11"/>
  <c r="BH34" i="11"/>
  <c r="BG34" i="11"/>
  <c r="BK34" i="11" s="1"/>
  <c r="BD34" i="11"/>
  <c r="BC34" i="11"/>
  <c r="BB34" i="11"/>
  <c r="AZ34" i="11"/>
  <c r="AV34" i="11"/>
  <c r="AT34" i="11"/>
  <c r="AS34" i="11"/>
  <c r="AQ34" i="11"/>
  <c r="AW34" i="11" s="1"/>
  <c r="F29" i="9" s="1"/>
  <c r="AP34" i="11"/>
  <c r="AO34" i="11"/>
  <c r="BJ33" i="11"/>
  <c r="BI33" i="11"/>
  <c r="BH33" i="11"/>
  <c r="BG33" i="11"/>
  <c r="BK33" i="11" s="1"/>
  <c r="BD33" i="11"/>
  <c r="BC33" i="11"/>
  <c r="BB33" i="11"/>
  <c r="AZ33" i="11"/>
  <c r="AV33" i="11"/>
  <c r="AT33" i="11"/>
  <c r="AS33" i="11"/>
  <c r="AQ33" i="11"/>
  <c r="AW33" i="11" s="1"/>
  <c r="F28" i="9" s="1"/>
  <c r="AP33" i="11"/>
  <c r="AO33" i="11"/>
  <c r="BJ32" i="11"/>
  <c r="BI32" i="11"/>
  <c r="BH32" i="11"/>
  <c r="BG32" i="11"/>
  <c r="BK32" i="11" s="1"/>
  <c r="BD32" i="11"/>
  <c r="BC32" i="11"/>
  <c r="BB32" i="11"/>
  <c r="AZ32" i="11"/>
  <c r="AV32" i="11"/>
  <c r="AT32" i="11"/>
  <c r="AS32" i="11"/>
  <c r="AQ32" i="11"/>
  <c r="AW32" i="11" s="1"/>
  <c r="F27" i="9" s="1"/>
  <c r="AP32" i="11"/>
  <c r="AO32" i="11"/>
  <c r="BJ31" i="11"/>
  <c r="BI31" i="11"/>
  <c r="BH31" i="11"/>
  <c r="BG31" i="11"/>
  <c r="BK31" i="11" s="1"/>
  <c r="BD31" i="11"/>
  <c r="BC31" i="11"/>
  <c r="BB31" i="11"/>
  <c r="AZ31" i="11"/>
  <c r="AV31" i="11"/>
  <c r="AT31" i="11"/>
  <c r="AS31" i="11"/>
  <c r="AQ31" i="11"/>
  <c r="AW31" i="11" s="1"/>
  <c r="F26" i="9" s="1"/>
  <c r="AP31" i="11"/>
  <c r="AO31" i="11"/>
  <c r="BJ30" i="11"/>
  <c r="BI30" i="11"/>
  <c r="BH30" i="11"/>
  <c r="BG30" i="11"/>
  <c r="BK30" i="11" s="1"/>
  <c r="BD30" i="11"/>
  <c r="BC30" i="11"/>
  <c r="BB30" i="11"/>
  <c r="AZ30" i="11"/>
  <c r="AV30" i="11"/>
  <c r="AT30" i="11"/>
  <c r="AS30" i="11"/>
  <c r="AQ30" i="11"/>
  <c r="AW30" i="11" s="1"/>
  <c r="F25" i="9" s="1"/>
  <c r="AP30" i="11"/>
  <c r="AO30" i="11"/>
  <c r="BJ29" i="11"/>
  <c r="BI29" i="11"/>
  <c r="BH29" i="11"/>
  <c r="BG29" i="11"/>
  <c r="BK29" i="11" s="1"/>
  <c r="BD29" i="11"/>
  <c r="BC29" i="11"/>
  <c r="BB29" i="11"/>
  <c r="AZ29" i="11"/>
  <c r="AV29" i="11"/>
  <c r="AT29" i="11"/>
  <c r="AS29" i="11"/>
  <c r="AQ29" i="11"/>
  <c r="AW29" i="11" s="1"/>
  <c r="F24" i="9" s="1"/>
  <c r="AP29" i="11"/>
  <c r="AO29" i="11"/>
  <c r="BJ28" i="11"/>
  <c r="BI28" i="11"/>
  <c r="BH28" i="11"/>
  <c r="BG28" i="11"/>
  <c r="BK28" i="11" s="1"/>
  <c r="BD28" i="11"/>
  <c r="BC28" i="11"/>
  <c r="BB28" i="11"/>
  <c r="AZ28" i="11"/>
  <c r="AV28" i="11"/>
  <c r="AT28" i="11"/>
  <c r="AS28" i="11"/>
  <c r="AQ28" i="11"/>
  <c r="AW28" i="11" s="1"/>
  <c r="F23" i="9" s="1"/>
  <c r="AP28" i="11"/>
  <c r="AO28" i="11"/>
  <c r="BJ27" i="11"/>
  <c r="BI27" i="11"/>
  <c r="BH27" i="11"/>
  <c r="BG27" i="11"/>
  <c r="BK27" i="11" s="1"/>
  <c r="BD27" i="11"/>
  <c r="BC27" i="11"/>
  <c r="BB27" i="11"/>
  <c r="AZ27" i="11"/>
  <c r="AV27" i="11"/>
  <c r="AT27" i="11"/>
  <c r="AS27" i="11"/>
  <c r="AQ27" i="11"/>
  <c r="AW27" i="11" s="1"/>
  <c r="F22" i="9" s="1"/>
  <c r="AP27" i="11"/>
  <c r="AO27" i="11"/>
  <c r="BJ26" i="11"/>
  <c r="BI26" i="11"/>
  <c r="BH26" i="11"/>
  <c r="BG26" i="11"/>
  <c r="BK26" i="11" s="1"/>
  <c r="BD26" i="11"/>
  <c r="BC26" i="11"/>
  <c r="BB26" i="11"/>
  <c r="AZ26" i="11"/>
  <c r="AV26" i="11"/>
  <c r="AT26" i="11"/>
  <c r="AS26" i="11"/>
  <c r="AQ26" i="11"/>
  <c r="AW26" i="11" s="1"/>
  <c r="F21" i="9" s="1"/>
  <c r="AP26" i="11"/>
  <c r="AO26" i="11"/>
  <c r="BJ25" i="11"/>
  <c r="BI25" i="11"/>
  <c r="BH25" i="11"/>
  <c r="BG25" i="11"/>
  <c r="BK25" i="11" s="1"/>
  <c r="BD25" i="11"/>
  <c r="BC25" i="11"/>
  <c r="BB25" i="11"/>
  <c r="AZ25" i="11"/>
  <c r="AV25" i="11"/>
  <c r="AT25" i="11"/>
  <c r="AS25" i="11"/>
  <c r="AQ25" i="11"/>
  <c r="AW25" i="11" s="1"/>
  <c r="F20" i="9" s="1"/>
  <c r="AP25" i="11"/>
  <c r="AO25" i="11"/>
  <c r="BJ24" i="11"/>
  <c r="BI24" i="11"/>
  <c r="BH24" i="11"/>
  <c r="BG24" i="11"/>
  <c r="BK24" i="11" s="1"/>
  <c r="BD24" i="11"/>
  <c r="BC24" i="11"/>
  <c r="BB24" i="11"/>
  <c r="AZ24" i="11"/>
  <c r="AV24" i="11"/>
  <c r="AT24" i="11"/>
  <c r="AS24" i="11"/>
  <c r="AQ24" i="11"/>
  <c r="AW24" i="11" s="1"/>
  <c r="F19" i="9" s="1"/>
  <c r="AP24" i="11"/>
  <c r="AO24" i="11"/>
  <c r="BJ23" i="11"/>
  <c r="BI23" i="11"/>
  <c r="BH23" i="11"/>
  <c r="BG23" i="11"/>
  <c r="BK23" i="11" s="1"/>
  <c r="BD23" i="11"/>
  <c r="BC23" i="11"/>
  <c r="BB23" i="11"/>
  <c r="AZ23" i="11"/>
  <c r="AV23" i="11"/>
  <c r="AT23" i="11"/>
  <c r="AS23" i="11"/>
  <c r="AQ23" i="11"/>
  <c r="AW23" i="11" s="1"/>
  <c r="F18" i="9" s="1"/>
  <c r="AP23" i="11"/>
  <c r="AO23" i="11"/>
  <c r="BJ22" i="11"/>
  <c r="BI22" i="11"/>
  <c r="BH22" i="11"/>
  <c r="BG22" i="11"/>
  <c r="BK22" i="11" s="1"/>
  <c r="BD22" i="11"/>
  <c r="BC22" i="11"/>
  <c r="BB22" i="11"/>
  <c r="AZ22" i="11"/>
  <c r="AV22" i="11"/>
  <c r="AT22" i="11"/>
  <c r="AS22" i="11"/>
  <c r="AQ22" i="11"/>
  <c r="AW22" i="11" s="1"/>
  <c r="F17" i="9" s="1"/>
  <c r="AP22" i="11"/>
  <c r="AO22" i="11"/>
  <c r="BJ21" i="11"/>
  <c r="BI21" i="11"/>
  <c r="BH21" i="11"/>
  <c r="BG21" i="11"/>
  <c r="BK21" i="11" s="1"/>
  <c r="BD21" i="11"/>
  <c r="BC21" i="11"/>
  <c r="BB21" i="11"/>
  <c r="AZ21" i="11"/>
  <c r="AV21" i="11"/>
  <c r="AT21" i="11"/>
  <c r="AS21" i="11"/>
  <c r="AQ21" i="11"/>
  <c r="AW21" i="11" s="1"/>
  <c r="F16" i="9" s="1"/>
  <c r="AP21" i="11"/>
  <c r="AO21" i="11"/>
  <c r="BJ20" i="11"/>
  <c r="BI20" i="11"/>
  <c r="BH20" i="11"/>
  <c r="BG20" i="11"/>
  <c r="BK20" i="11" s="1"/>
  <c r="BD20" i="11"/>
  <c r="BC20" i="11"/>
  <c r="BB20" i="11"/>
  <c r="AZ20" i="11"/>
  <c r="AV20" i="11"/>
  <c r="AT20" i="11"/>
  <c r="AS20" i="11"/>
  <c r="AQ20" i="11"/>
  <c r="AW20" i="11" s="1"/>
  <c r="F15" i="9" s="1"/>
  <c r="AP20" i="11"/>
  <c r="AO20" i="11"/>
  <c r="BJ19" i="11"/>
  <c r="BI19" i="11"/>
  <c r="BH19" i="11"/>
  <c r="BG19" i="11"/>
  <c r="BK19" i="11" s="1"/>
  <c r="BD19" i="11"/>
  <c r="BC19" i="11"/>
  <c r="BB19" i="11"/>
  <c r="AZ19" i="11"/>
  <c r="AV19" i="11"/>
  <c r="AT19" i="11"/>
  <c r="AS19" i="11"/>
  <c r="AQ19" i="11"/>
  <c r="AW19" i="11" s="1"/>
  <c r="F14" i="9" s="1"/>
  <c r="AP19" i="11"/>
  <c r="AO19" i="11"/>
  <c r="BJ18" i="11"/>
  <c r="BI18" i="11"/>
  <c r="BH18" i="11"/>
  <c r="BG18" i="11"/>
  <c r="BK18" i="11" s="1"/>
  <c r="BD18" i="11"/>
  <c r="BC18" i="11"/>
  <c r="BB18" i="11"/>
  <c r="AZ18" i="11"/>
  <c r="AV18" i="11"/>
  <c r="AT18" i="11"/>
  <c r="AS18" i="11"/>
  <c r="AQ18" i="11"/>
  <c r="AW18" i="11" s="1"/>
  <c r="F13" i="9" s="1"/>
  <c r="AP18" i="11"/>
  <c r="AO18" i="11"/>
  <c r="BJ17" i="11"/>
  <c r="BI17" i="11"/>
  <c r="BH17" i="11"/>
  <c r="BG17" i="11"/>
  <c r="BK17" i="11" s="1"/>
  <c r="BD17" i="11"/>
  <c r="BC17" i="11"/>
  <c r="BB17" i="11"/>
  <c r="AZ17" i="11"/>
  <c r="AV17" i="11"/>
  <c r="AT17" i="11"/>
  <c r="AS17" i="11"/>
  <c r="AQ17" i="11"/>
  <c r="AW17" i="11" s="1"/>
  <c r="F12" i="9" s="1"/>
  <c r="AP17" i="11"/>
  <c r="AO17" i="11"/>
  <c r="BJ16" i="11"/>
  <c r="BI16" i="11"/>
  <c r="BH16" i="11"/>
  <c r="BG16" i="11"/>
  <c r="BK16" i="11" s="1"/>
  <c r="BD16" i="11"/>
  <c r="BC16" i="11"/>
  <c r="BB16" i="11"/>
  <c r="AZ16" i="11"/>
  <c r="AV16" i="11"/>
  <c r="AT16" i="11"/>
  <c r="AS16" i="11"/>
  <c r="AQ16" i="11"/>
  <c r="AW16" i="11" s="1"/>
  <c r="F11" i="9" s="1"/>
  <c r="AP16" i="11"/>
  <c r="AO16" i="11"/>
  <c r="BJ15" i="11"/>
  <c r="BI15" i="11"/>
  <c r="BH15" i="11"/>
  <c r="BG15" i="11"/>
  <c r="BK15" i="11" s="1"/>
  <c r="BD15" i="11"/>
  <c r="BC15" i="11"/>
  <c r="BB15" i="11"/>
  <c r="AZ15" i="11"/>
  <c r="AV15" i="11"/>
  <c r="AT15" i="11"/>
  <c r="AS15" i="11"/>
  <c r="AQ15" i="11"/>
  <c r="AW15" i="11" s="1"/>
  <c r="F10" i="9" s="1"/>
  <c r="AP15" i="11"/>
  <c r="AO15" i="11"/>
  <c r="BJ14" i="11"/>
  <c r="BI14" i="11"/>
  <c r="BH14" i="11"/>
  <c r="BG14" i="11"/>
  <c r="BK14" i="11" s="1"/>
  <c r="BD14" i="11"/>
  <c r="BC14" i="11"/>
  <c r="BB14" i="11"/>
  <c r="AZ14" i="11"/>
  <c r="AV14" i="11"/>
  <c r="AT14" i="11"/>
  <c r="AS14" i="11"/>
  <c r="AQ14" i="11"/>
  <c r="AW14" i="11" s="1"/>
  <c r="F9" i="9" s="1"/>
  <c r="AP14" i="11"/>
  <c r="AO14" i="11"/>
  <c r="BJ13" i="11"/>
  <c r="BI13" i="11"/>
  <c r="BH13" i="11"/>
  <c r="BG13" i="11"/>
  <c r="BK13" i="11" s="1"/>
  <c r="BD13" i="11"/>
  <c r="BC13" i="11"/>
  <c r="BB13" i="11"/>
  <c r="AZ13" i="11"/>
  <c r="AV13" i="11"/>
  <c r="AT13" i="11"/>
  <c r="AS13" i="11"/>
  <c r="AQ13" i="11"/>
  <c r="AW13" i="11" s="1"/>
  <c r="F8" i="9" s="1"/>
  <c r="AP13" i="11"/>
  <c r="AO13" i="11"/>
  <c r="BJ12" i="11"/>
  <c r="BI12" i="11"/>
  <c r="BH12" i="11"/>
  <c r="BG12" i="11"/>
  <c r="BK12" i="11" s="1"/>
  <c r="BD12" i="11"/>
  <c r="BC12" i="11"/>
  <c r="BB12" i="11"/>
  <c r="AZ12" i="11"/>
  <c r="AV12" i="11"/>
  <c r="AT12" i="11"/>
  <c r="AS12" i="11"/>
  <c r="AQ12" i="11"/>
  <c r="AW12" i="11" s="1"/>
  <c r="F7" i="9" s="1"/>
  <c r="AP12" i="11"/>
  <c r="AO12" i="11"/>
  <c r="BJ11" i="11"/>
  <c r="BI11" i="11"/>
  <c r="BH11" i="11"/>
  <c r="BG11" i="11"/>
  <c r="BK11" i="11" s="1"/>
  <c r="BD11" i="11"/>
  <c r="BC11" i="11"/>
  <c r="BB11" i="11"/>
  <c r="AZ11" i="11"/>
  <c r="AV11" i="11"/>
  <c r="AT11" i="11"/>
  <c r="AS11" i="11"/>
  <c r="AQ11" i="11"/>
  <c r="AW11" i="11" s="1"/>
  <c r="F6" i="9" s="1"/>
  <c r="AP11" i="11"/>
  <c r="AO11" i="11"/>
  <c r="BJ10" i="11"/>
  <c r="BI10" i="11"/>
  <c r="BH10" i="11"/>
  <c r="BG10" i="11"/>
  <c r="BK10" i="11" s="1"/>
  <c r="BD10" i="11"/>
  <c r="BC10" i="11"/>
  <c r="BB10" i="11"/>
  <c r="AZ10" i="11"/>
  <c r="AV10" i="11"/>
  <c r="AT10" i="11"/>
  <c r="AS10" i="11"/>
  <c r="AQ10" i="11"/>
  <c r="AW10" i="11" s="1"/>
  <c r="F5" i="9" s="1"/>
  <c r="AP10" i="11"/>
  <c r="AO10" i="11"/>
  <c r="BJ9" i="11"/>
  <c r="BI9" i="11"/>
  <c r="BH9" i="11"/>
  <c r="BG9" i="11"/>
  <c r="BK9" i="11" s="1"/>
  <c r="BD9" i="11"/>
  <c r="BC9" i="11"/>
  <c r="BB9" i="11"/>
  <c r="AZ9" i="11"/>
  <c r="AV9" i="11"/>
  <c r="AT9" i="11"/>
  <c r="AS9" i="11"/>
  <c r="AQ9" i="11"/>
  <c r="AW9" i="11" s="1"/>
  <c r="F4" i="9" s="1"/>
  <c r="AP9" i="11"/>
  <c r="AO9" i="11"/>
  <c r="BJ8" i="11"/>
  <c r="BI8" i="11"/>
  <c r="BH8" i="11"/>
  <c r="BG8" i="11"/>
  <c r="BK8" i="11" s="1"/>
  <c r="BD8" i="11"/>
  <c r="BC8" i="11"/>
  <c r="BB8" i="11"/>
  <c r="AZ8" i="11"/>
  <c r="AV8" i="11"/>
  <c r="AT8" i="11"/>
  <c r="AS8" i="11"/>
  <c r="AQ8" i="11"/>
  <c r="AW8" i="11" s="1"/>
  <c r="F3" i="9" s="1"/>
  <c r="AP8" i="11"/>
  <c r="AO8" i="11"/>
  <c r="BJ7" i="11"/>
  <c r="BJ363" i="11" s="1"/>
  <c r="BI7" i="11"/>
  <c r="BI363" i="11" s="1"/>
  <c r="BH7" i="11"/>
  <c r="BH363" i="11" s="1"/>
  <c r="BG7" i="11"/>
  <c r="BG363" i="11" s="1"/>
  <c r="BD7" i="11"/>
  <c r="BD363" i="11" s="1"/>
  <c r="BC7" i="11"/>
  <c r="BC363" i="11" s="1"/>
  <c r="BB7" i="11"/>
  <c r="AZ7" i="11"/>
  <c r="AZ363" i="11" s="1"/>
  <c r="AV7" i="11"/>
  <c r="AT7" i="11"/>
  <c r="AT363" i="11" s="1"/>
  <c r="AS7" i="11"/>
  <c r="AS363" i="11" s="1"/>
  <c r="AQ7" i="11"/>
  <c r="AQ363" i="11" s="1"/>
  <c r="AP7" i="11"/>
  <c r="AP363" i="11" s="1"/>
  <c r="AO7" i="11"/>
  <c r="AO363" i="11" s="1"/>
  <c r="X358" i="10"/>
  <c r="W358" i="10"/>
  <c r="V358" i="10"/>
  <c r="X357" i="10"/>
  <c r="W357" i="10"/>
  <c r="V357" i="10"/>
  <c r="X356" i="10"/>
  <c r="W356" i="10"/>
  <c r="V356" i="10"/>
  <c r="X355" i="10"/>
  <c r="W355" i="10"/>
  <c r="V355" i="10"/>
  <c r="X354" i="10"/>
  <c r="W354" i="10"/>
  <c r="V354" i="10"/>
  <c r="X353" i="10"/>
  <c r="W353" i="10"/>
  <c r="V353" i="10"/>
  <c r="X352" i="10"/>
  <c r="W352" i="10"/>
  <c r="V352" i="10"/>
  <c r="X351" i="10"/>
  <c r="W351" i="10"/>
  <c r="V351" i="10"/>
  <c r="X350" i="10"/>
  <c r="W350" i="10"/>
  <c r="V350" i="10"/>
  <c r="X349" i="10"/>
  <c r="W349" i="10"/>
  <c r="V349" i="10"/>
  <c r="X348" i="10"/>
  <c r="W348" i="10"/>
  <c r="V348" i="10"/>
  <c r="X347" i="10"/>
  <c r="W347" i="10"/>
  <c r="V347" i="10"/>
  <c r="X346" i="10"/>
  <c r="W346" i="10"/>
  <c r="V346" i="10"/>
  <c r="X345" i="10"/>
  <c r="W345" i="10"/>
  <c r="V345" i="10"/>
  <c r="X344" i="10"/>
  <c r="W344" i="10"/>
  <c r="V344" i="10"/>
  <c r="X343" i="10"/>
  <c r="W343" i="10"/>
  <c r="V343" i="10"/>
  <c r="X342" i="10"/>
  <c r="W342" i="10"/>
  <c r="V342" i="10"/>
  <c r="X341" i="10"/>
  <c r="W341" i="10"/>
  <c r="V341" i="10"/>
  <c r="X340" i="10"/>
  <c r="W340" i="10"/>
  <c r="V340" i="10"/>
  <c r="X339" i="10"/>
  <c r="W339" i="10"/>
  <c r="V339" i="10"/>
  <c r="X338" i="10"/>
  <c r="W338" i="10"/>
  <c r="V338" i="10"/>
  <c r="X337" i="10"/>
  <c r="W337" i="10"/>
  <c r="V337" i="10"/>
  <c r="X336" i="10"/>
  <c r="W336" i="10"/>
  <c r="V336" i="10"/>
  <c r="X335" i="10"/>
  <c r="W335" i="10"/>
  <c r="V335" i="10"/>
  <c r="X334" i="10"/>
  <c r="W334" i="10"/>
  <c r="V334" i="10"/>
  <c r="X333" i="10"/>
  <c r="W333" i="10"/>
  <c r="V333" i="10"/>
  <c r="X332" i="10"/>
  <c r="W332" i="10"/>
  <c r="V332" i="10"/>
  <c r="X331" i="10"/>
  <c r="W331" i="10"/>
  <c r="V331" i="10"/>
  <c r="X330" i="10"/>
  <c r="W330" i="10"/>
  <c r="V330" i="10"/>
  <c r="X329" i="10"/>
  <c r="W329" i="10"/>
  <c r="V329" i="10"/>
  <c r="X328" i="10"/>
  <c r="W328" i="10"/>
  <c r="V328" i="10"/>
  <c r="X327" i="10"/>
  <c r="W327" i="10"/>
  <c r="V327" i="10"/>
  <c r="X326" i="10"/>
  <c r="W326" i="10"/>
  <c r="V326" i="10"/>
  <c r="X325" i="10"/>
  <c r="W325" i="10"/>
  <c r="V325" i="10"/>
  <c r="X324" i="10"/>
  <c r="W324" i="10"/>
  <c r="V324" i="10"/>
  <c r="X323" i="10"/>
  <c r="W323" i="10"/>
  <c r="V323" i="10"/>
  <c r="X322" i="10"/>
  <c r="W322" i="10"/>
  <c r="V322" i="10"/>
  <c r="X321" i="10"/>
  <c r="W321" i="10"/>
  <c r="V321" i="10"/>
  <c r="X320" i="10"/>
  <c r="W320" i="10"/>
  <c r="V320" i="10"/>
  <c r="X319" i="10"/>
  <c r="W319" i="10"/>
  <c r="V319" i="10"/>
  <c r="X318" i="10"/>
  <c r="W318" i="10"/>
  <c r="V318" i="10"/>
  <c r="X317" i="10"/>
  <c r="W317" i="10"/>
  <c r="V317" i="10"/>
  <c r="X316" i="10"/>
  <c r="W316" i="10"/>
  <c r="V316" i="10"/>
  <c r="X315" i="10"/>
  <c r="W315" i="10"/>
  <c r="V315" i="10"/>
  <c r="X314" i="10"/>
  <c r="W314" i="10"/>
  <c r="V314" i="10"/>
  <c r="X313" i="10"/>
  <c r="W313" i="10"/>
  <c r="V313" i="10"/>
  <c r="X312" i="10"/>
  <c r="W312" i="10"/>
  <c r="V312" i="10"/>
  <c r="X311" i="10"/>
  <c r="W311" i="10"/>
  <c r="V311" i="10"/>
  <c r="X310" i="10"/>
  <c r="W310" i="10"/>
  <c r="V310" i="10"/>
  <c r="X309" i="10"/>
  <c r="W309" i="10"/>
  <c r="V309" i="10"/>
  <c r="X308" i="10"/>
  <c r="W308" i="10"/>
  <c r="V308" i="10"/>
  <c r="X307" i="10"/>
  <c r="W307" i="10"/>
  <c r="V307" i="10"/>
  <c r="X306" i="10"/>
  <c r="W306" i="10"/>
  <c r="V306" i="10"/>
  <c r="X305" i="10"/>
  <c r="W305" i="10"/>
  <c r="V305" i="10"/>
  <c r="X304" i="10"/>
  <c r="W304" i="10"/>
  <c r="V304" i="10"/>
  <c r="X303" i="10"/>
  <c r="W303" i="10"/>
  <c r="V303" i="10"/>
  <c r="X302" i="10"/>
  <c r="W302" i="10"/>
  <c r="V302" i="10"/>
  <c r="X301" i="10"/>
  <c r="W301" i="10"/>
  <c r="V301" i="10"/>
  <c r="X300" i="10"/>
  <c r="W300" i="10"/>
  <c r="V300" i="10"/>
  <c r="X299" i="10"/>
  <c r="W299" i="10"/>
  <c r="V299" i="10"/>
  <c r="X298" i="10"/>
  <c r="W298" i="10"/>
  <c r="V298" i="10"/>
  <c r="X297" i="10"/>
  <c r="W297" i="10"/>
  <c r="V297" i="10"/>
  <c r="X296" i="10"/>
  <c r="W296" i="10"/>
  <c r="V296" i="10"/>
  <c r="X295" i="10"/>
  <c r="W295" i="10"/>
  <c r="V295" i="10"/>
  <c r="X294" i="10"/>
  <c r="W294" i="10"/>
  <c r="V294" i="10"/>
  <c r="X293" i="10"/>
  <c r="W293" i="10"/>
  <c r="V293" i="10"/>
  <c r="X292" i="10"/>
  <c r="W292" i="10"/>
  <c r="V292" i="10"/>
  <c r="X291" i="10"/>
  <c r="W291" i="10"/>
  <c r="V291" i="10"/>
  <c r="X290" i="10"/>
  <c r="W290" i="10"/>
  <c r="V290" i="10"/>
  <c r="X289" i="10"/>
  <c r="W289" i="10"/>
  <c r="V289" i="10"/>
  <c r="X288" i="10"/>
  <c r="W288" i="10"/>
  <c r="V288" i="10"/>
  <c r="X287" i="10"/>
  <c r="W287" i="10"/>
  <c r="V287" i="10"/>
  <c r="X286" i="10"/>
  <c r="W286" i="10"/>
  <c r="V286" i="10"/>
  <c r="X285" i="10"/>
  <c r="W285" i="10"/>
  <c r="V285" i="10"/>
  <c r="X284" i="10"/>
  <c r="W284" i="10"/>
  <c r="V284" i="10"/>
  <c r="X283" i="10"/>
  <c r="W283" i="10"/>
  <c r="V283" i="10"/>
  <c r="X282" i="10"/>
  <c r="W282" i="10"/>
  <c r="V282" i="10"/>
  <c r="X281" i="10"/>
  <c r="W281" i="10"/>
  <c r="V281" i="10"/>
  <c r="X280" i="10"/>
  <c r="W280" i="10"/>
  <c r="V280" i="10"/>
  <c r="X279" i="10"/>
  <c r="W279" i="10"/>
  <c r="V279" i="10"/>
  <c r="X278" i="10"/>
  <c r="W278" i="10"/>
  <c r="V278" i="10"/>
  <c r="X277" i="10"/>
  <c r="W277" i="10"/>
  <c r="V277" i="10"/>
  <c r="X276" i="10"/>
  <c r="W276" i="10"/>
  <c r="V276" i="10"/>
  <c r="X275" i="10"/>
  <c r="W275" i="10"/>
  <c r="V275" i="10"/>
  <c r="X274" i="10"/>
  <c r="W274" i="10"/>
  <c r="V274" i="10"/>
  <c r="X273" i="10"/>
  <c r="W273" i="10"/>
  <c r="V273" i="10"/>
  <c r="X272" i="10"/>
  <c r="W272" i="10"/>
  <c r="V272" i="10"/>
  <c r="X271" i="10"/>
  <c r="W271" i="10"/>
  <c r="V271" i="10"/>
  <c r="X270" i="10"/>
  <c r="W270" i="10"/>
  <c r="V270" i="10"/>
  <c r="X269" i="10"/>
  <c r="W269" i="10"/>
  <c r="V269" i="10"/>
  <c r="X268" i="10"/>
  <c r="W268" i="10"/>
  <c r="V268" i="10"/>
  <c r="X267" i="10"/>
  <c r="W267" i="10"/>
  <c r="V267" i="10"/>
  <c r="X266" i="10"/>
  <c r="W266" i="10"/>
  <c r="V266" i="10"/>
  <c r="X265" i="10"/>
  <c r="W265" i="10"/>
  <c r="V265" i="10"/>
  <c r="X264" i="10"/>
  <c r="W264" i="10"/>
  <c r="V264" i="10"/>
  <c r="X263" i="10"/>
  <c r="W263" i="10"/>
  <c r="V263" i="10"/>
  <c r="X262" i="10"/>
  <c r="W262" i="10"/>
  <c r="V262" i="10"/>
  <c r="X261" i="10"/>
  <c r="W261" i="10"/>
  <c r="V261" i="10"/>
  <c r="X260" i="10"/>
  <c r="W260" i="10"/>
  <c r="V260" i="10"/>
  <c r="X259" i="10"/>
  <c r="W259" i="10"/>
  <c r="V259" i="10"/>
  <c r="X258" i="10"/>
  <c r="W258" i="10"/>
  <c r="V258" i="10"/>
  <c r="X257" i="10"/>
  <c r="W257" i="10"/>
  <c r="V257" i="10"/>
  <c r="X256" i="10"/>
  <c r="W256" i="10"/>
  <c r="V256" i="10"/>
  <c r="X255" i="10"/>
  <c r="W255" i="10"/>
  <c r="V255" i="10"/>
  <c r="X254" i="10"/>
  <c r="W254" i="10"/>
  <c r="V254" i="10"/>
  <c r="X253" i="10"/>
  <c r="W253" i="10"/>
  <c r="V253" i="10"/>
  <c r="X252" i="10"/>
  <c r="W252" i="10"/>
  <c r="V252" i="10"/>
  <c r="X251" i="10"/>
  <c r="W251" i="10"/>
  <c r="V251" i="10"/>
  <c r="X250" i="10"/>
  <c r="W250" i="10"/>
  <c r="V250" i="10"/>
  <c r="X249" i="10"/>
  <c r="W249" i="10"/>
  <c r="V249" i="10"/>
  <c r="X248" i="10"/>
  <c r="W248" i="10"/>
  <c r="V248" i="10"/>
  <c r="X247" i="10"/>
  <c r="W247" i="10"/>
  <c r="V247" i="10"/>
  <c r="X246" i="10"/>
  <c r="W246" i="10"/>
  <c r="V246" i="10"/>
  <c r="X245" i="10"/>
  <c r="W245" i="10"/>
  <c r="V245" i="10"/>
  <c r="X244" i="10"/>
  <c r="W244" i="10"/>
  <c r="V244" i="10"/>
  <c r="X243" i="10"/>
  <c r="W243" i="10"/>
  <c r="V243" i="10"/>
  <c r="X242" i="10"/>
  <c r="W242" i="10"/>
  <c r="V242" i="10"/>
  <c r="X241" i="10"/>
  <c r="W241" i="10"/>
  <c r="V241" i="10"/>
  <c r="X240" i="10"/>
  <c r="W240" i="10"/>
  <c r="V240" i="10"/>
  <c r="X239" i="10"/>
  <c r="W239" i="10"/>
  <c r="V239" i="10"/>
  <c r="X238" i="10"/>
  <c r="W238" i="10"/>
  <c r="V238" i="10"/>
  <c r="X237" i="10"/>
  <c r="W237" i="10"/>
  <c r="V237" i="10"/>
  <c r="X236" i="10"/>
  <c r="W236" i="10"/>
  <c r="V236" i="10"/>
  <c r="X235" i="10"/>
  <c r="W235" i="10"/>
  <c r="V235" i="10"/>
  <c r="X234" i="10"/>
  <c r="W234" i="10"/>
  <c r="V234" i="10"/>
  <c r="X233" i="10"/>
  <c r="W233" i="10"/>
  <c r="V233" i="10"/>
  <c r="X232" i="10"/>
  <c r="W232" i="10"/>
  <c r="V232" i="10"/>
  <c r="X231" i="10"/>
  <c r="W231" i="10"/>
  <c r="V231" i="10"/>
  <c r="X230" i="10"/>
  <c r="W230" i="10"/>
  <c r="V230" i="10"/>
  <c r="X229" i="10"/>
  <c r="W229" i="10"/>
  <c r="V229" i="10"/>
  <c r="X228" i="10"/>
  <c r="W228" i="10"/>
  <c r="V228" i="10"/>
  <c r="X227" i="10"/>
  <c r="W227" i="10"/>
  <c r="V227" i="10"/>
  <c r="X226" i="10"/>
  <c r="W226" i="10"/>
  <c r="V226" i="10"/>
  <c r="X225" i="10"/>
  <c r="W225" i="10"/>
  <c r="V225" i="10"/>
  <c r="X224" i="10"/>
  <c r="W224" i="10"/>
  <c r="V224" i="10"/>
  <c r="X223" i="10"/>
  <c r="W223" i="10"/>
  <c r="V223" i="10"/>
  <c r="X222" i="10"/>
  <c r="W222" i="10"/>
  <c r="V222" i="10"/>
  <c r="X221" i="10"/>
  <c r="W221" i="10"/>
  <c r="V221" i="10"/>
  <c r="X220" i="10"/>
  <c r="W220" i="10"/>
  <c r="V220" i="10"/>
  <c r="X219" i="10"/>
  <c r="W219" i="10"/>
  <c r="V219" i="10"/>
  <c r="X218" i="10"/>
  <c r="W218" i="10"/>
  <c r="V218" i="10"/>
  <c r="X217" i="10"/>
  <c r="W217" i="10"/>
  <c r="V217" i="10"/>
  <c r="X216" i="10"/>
  <c r="W216" i="10"/>
  <c r="V216" i="10"/>
  <c r="X215" i="10"/>
  <c r="W215" i="10"/>
  <c r="V215" i="10"/>
  <c r="X214" i="10"/>
  <c r="W214" i="10"/>
  <c r="V214" i="10"/>
  <c r="X213" i="10"/>
  <c r="W213" i="10"/>
  <c r="V213" i="10"/>
  <c r="X212" i="10"/>
  <c r="W212" i="10"/>
  <c r="V212" i="10"/>
  <c r="X211" i="10"/>
  <c r="W211" i="10"/>
  <c r="V211" i="10"/>
  <c r="X210" i="10"/>
  <c r="W210" i="10"/>
  <c r="V210" i="10"/>
  <c r="X209" i="10"/>
  <c r="W209" i="10"/>
  <c r="V209" i="10"/>
  <c r="X208" i="10"/>
  <c r="W208" i="10"/>
  <c r="V208" i="10"/>
  <c r="X207" i="10"/>
  <c r="W207" i="10"/>
  <c r="V207" i="10"/>
  <c r="X206" i="10"/>
  <c r="W206" i="10"/>
  <c r="V206" i="10"/>
  <c r="X205" i="10"/>
  <c r="W205" i="10"/>
  <c r="V205" i="10"/>
  <c r="X204" i="10"/>
  <c r="W204" i="10"/>
  <c r="V204" i="10"/>
  <c r="X203" i="10"/>
  <c r="W203" i="10"/>
  <c r="V203" i="10"/>
  <c r="X202" i="10"/>
  <c r="W202" i="10"/>
  <c r="V202" i="10"/>
  <c r="X201" i="10"/>
  <c r="W201" i="10"/>
  <c r="V201" i="10"/>
  <c r="X200" i="10"/>
  <c r="W200" i="10"/>
  <c r="V200" i="10"/>
  <c r="X199" i="10"/>
  <c r="W199" i="10"/>
  <c r="V199" i="10"/>
  <c r="X198" i="10"/>
  <c r="W198" i="10"/>
  <c r="V198" i="10"/>
  <c r="X197" i="10"/>
  <c r="W197" i="10"/>
  <c r="V197" i="10"/>
  <c r="X196" i="10"/>
  <c r="W196" i="10"/>
  <c r="V196" i="10"/>
  <c r="X195" i="10"/>
  <c r="W195" i="10"/>
  <c r="V195" i="10"/>
  <c r="X194" i="10"/>
  <c r="W194" i="10"/>
  <c r="V194" i="10"/>
  <c r="X193" i="10"/>
  <c r="W193" i="10"/>
  <c r="V193" i="10"/>
  <c r="X192" i="10"/>
  <c r="W192" i="10"/>
  <c r="V192" i="10"/>
  <c r="X191" i="10"/>
  <c r="W191" i="10"/>
  <c r="V191" i="10"/>
  <c r="X190" i="10"/>
  <c r="W190" i="10"/>
  <c r="V190" i="10"/>
  <c r="X189" i="10"/>
  <c r="W189" i="10"/>
  <c r="V189" i="10"/>
  <c r="X188" i="10"/>
  <c r="W188" i="10"/>
  <c r="V188" i="10"/>
  <c r="X187" i="10"/>
  <c r="W187" i="10"/>
  <c r="V187" i="10"/>
  <c r="X186" i="10"/>
  <c r="W186" i="10"/>
  <c r="V186" i="10"/>
  <c r="X185" i="10"/>
  <c r="W185" i="10"/>
  <c r="V185" i="10"/>
  <c r="X184" i="10"/>
  <c r="W184" i="10"/>
  <c r="V184" i="10"/>
  <c r="X183" i="10"/>
  <c r="W183" i="10"/>
  <c r="V183" i="10"/>
  <c r="X182" i="10"/>
  <c r="W182" i="10"/>
  <c r="V182" i="10"/>
  <c r="X181" i="10"/>
  <c r="W181" i="10"/>
  <c r="V181" i="10"/>
  <c r="X180" i="10"/>
  <c r="W180" i="10"/>
  <c r="V180" i="10"/>
  <c r="X179" i="10"/>
  <c r="W179" i="10"/>
  <c r="V179" i="10"/>
  <c r="X178" i="10"/>
  <c r="W178" i="10"/>
  <c r="V178" i="10"/>
  <c r="X177" i="10"/>
  <c r="W177" i="10"/>
  <c r="V177" i="10"/>
  <c r="X176" i="10"/>
  <c r="W176" i="10"/>
  <c r="V176" i="10"/>
  <c r="X175" i="10"/>
  <c r="W175" i="10"/>
  <c r="V175" i="10"/>
  <c r="X174" i="10"/>
  <c r="W174" i="10"/>
  <c r="V174" i="10"/>
  <c r="X173" i="10"/>
  <c r="W173" i="10"/>
  <c r="V173" i="10"/>
  <c r="X172" i="10"/>
  <c r="W172" i="10"/>
  <c r="V172" i="10"/>
  <c r="X171" i="10"/>
  <c r="W171" i="10"/>
  <c r="V171" i="10"/>
  <c r="X170" i="10"/>
  <c r="W170" i="10"/>
  <c r="V170" i="10"/>
  <c r="X169" i="10"/>
  <c r="W169" i="10"/>
  <c r="V169" i="10"/>
  <c r="X168" i="10"/>
  <c r="W168" i="10"/>
  <c r="V168" i="10"/>
  <c r="X167" i="10"/>
  <c r="W167" i="10"/>
  <c r="V167" i="10"/>
  <c r="X166" i="10"/>
  <c r="W166" i="10"/>
  <c r="V166" i="10"/>
  <c r="X165" i="10"/>
  <c r="W165" i="10"/>
  <c r="V165" i="10"/>
  <c r="X164" i="10"/>
  <c r="W164" i="10"/>
  <c r="V164" i="10"/>
  <c r="X163" i="10"/>
  <c r="W163" i="10"/>
  <c r="V163" i="10"/>
  <c r="X162" i="10"/>
  <c r="W162" i="10"/>
  <c r="V162" i="10"/>
  <c r="X161" i="10"/>
  <c r="W161" i="10"/>
  <c r="V161" i="10"/>
  <c r="X160" i="10"/>
  <c r="W160" i="10"/>
  <c r="V160" i="10"/>
  <c r="X159" i="10"/>
  <c r="W159" i="10"/>
  <c r="V159" i="10"/>
  <c r="X158" i="10"/>
  <c r="W158" i="10"/>
  <c r="V158" i="10"/>
  <c r="X157" i="10"/>
  <c r="W157" i="10"/>
  <c r="V157" i="10"/>
  <c r="X156" i="10"/>
  <c r="W156" i="10"/>
  <c r="V156" i="10"/>
  <c r="X155" i="10"/>
  <c r="W155" i="10"/>
  <c r="V155" i="10"/>
  <c r="X154" i="10"/>
  <c r="W154" i="10"/>
  <c r="V154" i="10"/>
  <c r="X153" i="10"/>
  <c r="W153" i="10"/>
  <c r="V153" i="10"/>
  <c r="X152" i="10"/>
  <c r="W152" i="10"/>
  <c r="V152" i="10"/>
  <c r="X151" i="10"/>
  <c r="W151" i="10"/>
  <c r="V151" i="10"/>
  <c r="X150" i="10"/>
  <c r="W150" i="10"/>
  <c r="V150" i="10"/>
  <c r="X149" i="10"/>
  <c r="W149" i="10"/>
  <c r="V149" i="10"/>
  <c r="X148" i="10"/>
  <c r="W148" i="10"/>
  <c r="V148" i="10"/>
  <c r="X147" i="10"/>
  <c r="W147" i="10"/>
  <c r="V147" i="10"/>
  <c r="X146" i="10"/>
  <c r="W146" i="10"/>
  <c r="V146" i="10"/>
  <c r="X145" i="10"/>
  <c r="W145" i="10"/>
  <c r="V145" i="10"/>
  <c r="X144" i="10"/>
  <c r="W144" i="10"/>
  <c r="V144" i="10"/>
  <c r="X143" i="10"/>
  <c r="W143" i="10"/>
  <c r="V143" i="10"/>
  <c r="X142" i="10"/>
  <c r="W142" i="10"/>
  <c r="V142" i="10"/>
  <c r="X141" i="10"/>
  <c r="W141" i="10"/>
  <c r="V141" i="10"/>
  <c r="X140" i="10"/>
  <c r="W140" i="10"/>
  <c r="V140" i="10"/>
  <c r="X139" i="10"/>
  <c r="W139" i="10"/>
  <c r="V139" i="10"/>
  <c r="X138" i="10"/>
  <c r="W138" i="10"/>
  <c r="V138" i="10"/>
  <c r="X137" i="10"/>
  <c r="W137" i="10"/>
  <c r="V137" i="10"/>
  <c r="X136" i="10"/>
  <c r="W136" i="10"/>
  <c r="V136" i="10"/>
  <c r="X135" i="10"/>
  <c r="W135" i="10"/>
  <c r="V135" i="10"/>
  <c r="X134" i="10"/>
  <c r="W134" i="10"/>
  <c r="V134" i="10"/>
  <c r="X133" i="10"/>
  <c r="W133" i="10"/>
  <c r="V133" i="10"/>
  <c r="X132" i="10"/>
  <c r="W132" i="10"/>
  <c r="V132" i="10"/>
  <c r="X131" i="10"/>
  <c r="W131" i="10"/>
  <c r="V131" i="10"/>
  <c r="X130" i="10"/>
  <c r="W130" i="10"/>
  <c r="V130" i="10"/>
  <c r="X129" i="10"/>
  <c r="W129" i="10"/>
  <c r="V129" i="10"/>
  <c r="X128" i="10"/>
  <c r="W128" i="10"/>
  <c r="V128" i="10"/>
  <c r="X127" i="10"/>
  <c r="W127" i="10"/>
  <c r="V127" i="10"/>
  <c r="X126" i="10"/>
  <c r="W126" i="10"/>
  <c r="V126" i="10"/>
  <c r="X125" i="10"/>
  <c r="W125" i="10"/>
  <c r="V125" i="10"/>
  <c r="X124" i="10"/>
  <c r="W124" i="10"/>
  <c r="V124" i="10"/>
  <c r="X123" i="10"/>
  <c r="W123" i="10"/>
  <c r="V123" i="10"/>
  <c r="X122" i="10"/>
  <c r="W122" i="10"/>
  <c r="V122" i="10"/>
  <c r="X121" i="10"/>
  <c r="W121" i="10"/>
  <c r="V121" i="10"/>
  <c r="X120" i="10"/>
  <c r="W120" i="10"/>
  <c r="V120" i="10"/>
  <c r="X119" i="10"/>
  <c r="W119" i="10"/>
  <c r="V119" i="10"/>
  <c r="X118" i="10"/>
  <c r="W118" i="10"/>
  <c r="V118" i="10"/>
  <c r="X117" i="10"/>
  <c r="W117" i="10"/>
  <c r="V117" i="10"/>
  <c r="X116" i="10"/>
  <c r="W116" i="10"/>
  <c r="V116" i="10"/>
  <c r="X115" i="10"/>
  <c r="W115" i="10"/>
  <c r="V115" i="10"/>
  <c r="X114" i="10"/>
  <c r="W114" i="10"/>
  <c r="V114" i="10"/>
  <c r="X113" i="10"/>
  <c r="W113" i="10"/>
  <c r="V113" i="10"/>
  <c r="X112" i="10"/>
  <c r="W112" i="10"/>
  <c r="V112" i="10"/>
  <c r="X111" i="10"/>
  <c r="W111" i="10"/>
  <c r="V111" i="10"/>
  <c r="X110" i="10"/>
  <c r="W110" i="10"/>
  <c r="V110" i="10"/>
  <c r="X109" i="10"/>
  <c r="W109" i="10"/>
  <c r="V109" i="10"/>
  <c r="X108" i="10"/>
  <c r="W108" i="10"/>
  <c r="V108" i="10"/>
  <c r="X107" i="10"/>
  <c r="W107" i="10"/>
  <c r="V107" i="10"/>
  <c r="X106" i="10"/>
  <c r="W106" i="10"/>
  <c r="V106" i="10"/>
  <c r="X105" i="10"/>
  <c r="W105" i="10"/>
  <c r="V105" i="10"/>
  <c r="X104" i="10"/>
  <c r="W104" i="10"/>
  <c r="V104" i="10"/>
  <c r="X103" i="10"/>
  <c r="W103" i="10"/>
  <c r="V103" i="10"/>
  <c r="X102" i="10"/>
  <c r="W102" i="10"/>
  <c r="V102" i="10"/>
  <c r="X101" i="10"/>
  <c r="W101" i="10"/>
  <c r="V101" i="10"/>
  <c r="X100" i="10"/>
  <c r="W100" i="10"/>
  <c r="V100" i="10"/>
  <c r="X99" i="10"/>
  <c r="W99" i="10"/>
  <c r="V99" i="10"/>
  <c r="X98" i="10"/>
  <c r="W98" i="10"/>
  <c r="V98" i="10"/>
  <c r="X97" i="10"/>
  <c r="W97" i="10"/>
  <c r="V97" i="10"/>
  <c r="X96" i="10"/>
  <c r="W96" i="10"/>
  <c r="V96" i="10"/>
  <c r="X95" i="10"/>
  <c r="W95" i="10"/>
  <c r="V95" i="10"/>
  <c r="X94" i="10"/>
  <c r="W94" i="10"/>
  <c r="V94" i="10"/>
  <c r="X93" i="10"/>
  <c r="W93" i="10"/>
  <c r="V93" i="10"/>
  <c r="X92" i="10"/>
  <c r="W92" i="10"/>
  <c r="V92" i="10"/>
  <c r="X91" i="10"/>
  <c r="W91" i="10"/>
  <c r="V91" i="10"/>
  <c r="X90" i="10"/>
  <c r="W90" i="10"/>
  <c r="V90" i="10"/>
  <c r="X89" i="10"/>
  <c r="W89" i="10"/>
  <c r="V89" i="10"/>
  <c r="X88" i="10"/>
  <c r="W88" i="10"/>
  <c r="V88" i="10"/>
  <c r="X87" i="10"/>
  <c r="W87" i="10"/>
  <c r="V87" i="10"/>
  <c r="X86" i="10"/>
  <c r="W86" i="10"/>
  <c r="V86" i="10"/>
  <c r="X85" i="10"/>
  <c r="W85" i="10"/>
  <c r="V85" i="10"/>
  <c r="X84" i="10"/>
  <c r="W84" i="10"/>
  <c r="V84" i="10"/>
  <c r="X83" i="10"/>
  <c r="W83" i="10"/>
  <c r="V83" i="10"/>
  <c r="X82" i="10"/>
  <c r="W82" i="10"/>
  <c r="V82" i="10"/>
  <c r="X81" i="10"/>
  <c r="W81" i="10"/>
  <c r="V81" i="10"/>
  <c r="X80" i="10"/>
  <c r="W80" i="10"/>
  <c r="V80" i="10"/>
  <c r="X79" i="10"/>
  <c r="W79" i="10"/>
  <c r="V79" i="10"/>
  <c r="X78" i="10"/>
  <c r="W78" i="10"/>
  <c r="V78" i="10"/>
  <c r="X77" i="10"/>
  <c r="W77" i="10"/>
  <c r="V77" i="10"/>
  <c r="X76" i="10"/>
  <c r="W76" i="10"/>
  <c r="V76" i="10"/>
  <c r="X75" i="10"/>
  <c r="W75" i="10"/>
  <c r="V75" i="10"/>
  <c r="X74" i="10"/>
  <c r="W74" i="10"/>
  <c r="V74" i="10"/>
  <c r="X73" i="10"/>
  <c r="W73" i="10"/>
  <c r="V73" i="10"/>
  <c r="X72" i="10"/>
  <c r="W72" i="10"/>
  <c r="V72" i="10"/>
  <c r="X71" i="10"/>
  <c r="W71" i="10"/>
  <c r="V71" i="10"/>
  <c r="X70" i="10"/>
  <c r="W70" i="10"/>
  <c r="V70" i="10"/>
  <c r="X69" i="10"/>
  <c r="W69" i="10"/>
  <c r="V69" i="10"/>
  <c r="X68" i="10"/>
  <c r="W68" i="10"/>
  <c r="V68" i="10"/>
  <c r="X67" i="10"/>
  <c r="W67" i="10"/>
  <c r="V67" i="10"/>
  <c r="X66" i="10"/>
  <c r="W66" i="10"/>
  <c r="V66" i="10"/>
  <c r="X65" i="10"/>
  <c r="W65" i="10"/>
  <c r="V65" i="10"/>
  <c r="X64" i="10"/>
  <c r="W64" i="10"/>
  <c r="V64" i="10"/>
  <c r="X63" i="10"/>
  <c r="W63" i="10"/>
  <c r="V63" i="10"/>
  <c r="X62" i="10"/>
  <c r="W62" i="10"/>
  <c r="V62" i="10"/>
  <c r="X61" i="10"/>
  <c r="W61" i="10"/>
  <c r="V61" i="10"/>
  <c r="X60" i="10"/>
  <c r="W60" i="10"/>
  <c r="V60" i="10"/>
  <c r="X59" i="10"/>
  <c r="W59" i="10"/>
  <c r="V59" i="10"/>
  <c r="X58" i="10"/>
  <c r="W58" i="10"/>
  <c r="V58" i="10"/>
  <c r="X57" i="10"/>
  <c r="W57" i="10"/>
  <c r="V57" i="10"/>
  <c r="X56" i="10"/>
  <c r="W56" i="10"/>
  <c r="V56" i="10"/>
  <c r="X55" i="10"/>
  <c r="W55" i="10"/>
  <c r="V55" i="10"/>
  <c r="X54" i="10"/>
  <c r="W54" i="10"/>
  <c r="V54" i="10"/>
  <c r="X53" i="10"/>
  <c r="W53" i="10"/>
  <c r="V53" i="10"/>
  <c r="X52" i="10"/>
  <c r="W52" i="10"/>
  <c r="V52" i="10"/>
  <c r="X51" i="10"/>
  <c r="W51" i="10"/>
  <c r="V51" i="10"/>
  <c r="X50" i="10"/>
  <c r="W50" i="10"/>
  <c r="V50" i="10"/>
  <c r="X49" i="10"/>
  <c r="W49" i="10"/>
  <c r="V49" i="10"/>
  <c r="X48" i="10"/>
  <c r="W48" i="10"/>
  <c r="V48" i="10"/>
  <c r="X47" i="10"/>
  <c r="W47" i="10"/>
  <c r="V47" i="10"/>
  <c r="X46" i="10"/>
  <c r="W46" i="10"/>
  <c r="V46" i="10"/>
  <c r="X45" i="10"/>
  <c r="W45" i="10"/>
  <c r="V45" i="10"/>
  <c r="X44" i="10"/>
  <c r="W44" i="10"/>
  <c r="V44" i="10"/>
  <c r="X43" i="10"/>
  <c r="W43" i="10"/>
  <c r="V43" i="10"/>
  <c r="X42" i="10"/>
  <c r="W42" i="10"/>
  <c r="V42" i="10"/>
  <c r="X41" i="10"/>
  <c r="W41" i="10"/>
  <c r="V41" i="10"/>
  <c r="X40" i="10"/>
  <c r="W40" i="10"/>
  <c r="V40" i="10"/>
  <c r="X39" i="10"/>
  <c r="W39" i="10"/>
  <c r="V39" i="10"/>
  <c r="X38" i="10"/>
  <c r="W38" i="10"/>
  <c r="V38" i="10"/>
  <c r="X37" i="10"/>
  <c r="W37" i="10"/>
  <c r="V37" i="10"/>
  <c r="X36" i="10"/>
  <c r="W36" i="10"/>
  <c r="V36" i="10"/>
  <c r="X35" i="10"/>
  <c r="W35" i="10"/>
  <c r="V35" i="10"/>
  <c r="X34" i="10"/>
  <c r="W34" i="10"/>
  <c r="V34" i="10"/>
  <c r="X33" i="10"/>
  <c r="W33" i="10"/>
  <c r="V33" i="10"/>
  <c r="X32" i="10"/>
  <c r="W32" i="10"/>
  <c r="V32" i="10"/>
  <c r="X31" i="10"/>
  <c r="W31" i="10"/>
  <c r="V31" i="10"/>
  <c r="X30" i="10"/>
  <c r="W30" i="10"/>
  <c r="V30" i="10"/>
  <c r="X29" i="10"/>
  <c r="W29" i="10"/>
  <c r="V29" i="10"/>
  <c r="X28" i="10"/>
  <c r="W28" i="10"/>
  <c r="V28" i="10"/>
  <c r="X27" i="10"/>
  <c r="W27" i="10"/>
  <c r="V27" i="10"/>
  <c r="X26" i="10"/>
  <c r="W26" i="10"/>
  <c r="V26" i="10"/>
  <c r="X25" i="10"/>
  <c r="W25" i="10"/>
  <c r="V25" i="10"/>
  <c r="X24" i="10"/>
  <c r="W24" i="10"/>
  <c r="V24" i="10"/>
  <c r="X23" i="10"/>
  <c r="W23" i="10"/>
  <c r="V23" i="10"/>
  <c r="X22" i="10"/>
  <c r="W22" i="10"/>
  <c r="V22" i="10"/>
  <c r="X21" i="10"/>
  <c r="W21" i="10"/>
  <c r="V21" i="10"/>
  <c r="X20" i="10"/>
  <c r="W20" i="10"/>
  <c r="V20" i="10"/>
  <c r="X19" i="10"/>
  <c r="W19" i="10"/>
  <c r="V19" i="10"/>
  <c r="X18" i="10"/>
  <c r="W18" i="10"/>
  <c r="V18" i="10"/>
  <c r="X17" i="10"/>
  <c r="W17" i="10"/>
  <c r="V17" i="10"/>
  <c r="X16" i="10"/>
  <c r="W16" i="10"/>
  <c r="V16" i="10"/>
  <c r="X15" i="10"/>
  <c r="W15" i="10"/>
  <c r="V15" i="10"/>
  <c r="X14" i="10"/>
  <c r="W14" i="10"/>
  <c r="V14" i="10"/>
  <c r="X13" i="10"/>
  <c r="W13" i="10"/>
  <c r="V13" i="10"/>
  <c r="X12" i="10"/>
  <c r="W12" i="10"/>
  <c r="V12" i="10"/>
  <c r="X11" i="10"/>
  <c r="W11" i="10"/>
  <c r="V11" i="10"/>
  <c r="X10" i="10"/>
  <c r="W10" i="10"/>
  <c r="V10" i="10"/>
  <c r="X9" i="10"/>
  <c r="W9" i="10"/>
  <c r="V9" i="10"/>
  <c r="X8" i="10"/>
  <c r="W8" i="10"/>
  <c r="V8" i="10"/>
  <c r="X7" i="10"/>
  <c r="W7" i="10"/>
  <c r="V7" i="10"/>
  <c r="X6" i="10"/>
  <c r="W6" i="10"/>
  <c r="V6" i="10"/>
  <c r="X5" i="10"/>
  <c r="W5" i="10"/>
  <c r="V5" i="10"/>
  <c r="X4" i="10"/>
  <c r="W4" i="10"/>
  <c r="V4" i="10"/>
  <c r="F356" i="9"/>
  <c r="E356" i="9"/>
  <c r="D356" i="9"/>
  <c r="G356" i="9" s="1"/>
  <c r="F355" i="9"/>
  <c r="E355" i="9"/>
  <c r="D355" i="9"/>
  <c r="G355" i="9" s="1"/>
  <c r="F354" i="9"/>
  <c r="E354" i="9"/>
  <c r="D354" i="9"/>
  <c r="G354" i="9" s="1"/>
  <c r="F353" i="9"/>
  <c r="E353" i="9"/>
  <c r="D353" i="9"/>
  <c r="G353" i="9" s="1"/>
  <c r="F352" i="9"/>
  <c r="E352" i="9"/>
  <c r="D352" i="9"/>
  <c r="G352" i="9" s="1"/>
  <c r="F351" i="9"/>
  <c r="E351" i="9"/>
  <c r="D351" i="9"/>
  <c r="G351" i="9" s="1"/>
  <c r="F350" i="9"/>
  <c r="E350" i="9"/>
  <c r="D350" i="9"/>
  <c r="G350" i="9" s="1"/>
  <c r="F349" i="9"/>
  <c r="E349" i="9"/>
  <c r="D349" i="9"/>
  <c r="G349" i="9" s="1"/>
  <c r="F348" i="9"/>
  <c r="E348" i="9"/>
  <c r="D348" i="9"/>
  <c r="G348" i="9" s="1"/>
  <c r="F347" i="9"/>
  <c r="E347" i="9"/>
  <c r="D347" i="9"/>
  <c r="G347" i="9" s="1"/>
  <c r="F346" i="9"/>
  <c r="E346" i="9"/>
  <c r="D346" i="9"/>
  <c r="G346" i="9" s="1"/>
  <c r="F345" i="9"/>
  <c r="E345" i="9"/>
  <c r="D345" i="9"/>
  <c r="G345" i="9" s="1"/>
  <c r="F344" i="9"/>
  <c r="E344" i="9"/>
  <c r="D344" i="9"/>
  <c r="G344" i="9" s="1"/>
  <c r="F343" i="9"/>
  <c r="E343" i="9"/>
  <c r="D343" i="9"/>
  <c r="G343" i="9" s="1"/>
  <c r="F342" i="9"/>
  <c r="E342" i="9"/>
  <c r="D342" i="9"/>
  <c r="G342" i="9" s="1"/>
  <c r="F341" i="9"/>
  <c r="E341" i="9"/>
  <c r="D341" i="9"/>
  <c r="G341" i="9" s="1"/>
  <c r="F340" i="9"/>
  <c r="E340" i="9"/>
  <c r="D340" i="9"/>
  <c r="G340" i="9" s="1"/>
  <c r="F339" i="9"/>
  <c r="E339" i="9"/>
  <c r="D339" i="9"/>
  <c r="G339" i="9" s="1"/>
  <c r="F338" i="9"/>
  <c r="E338" i="9"/>
  <c r="F337" i="9"/>
  <c r="E337" i="9"/>
  <c r="D337" i="9"/>
  <c r="G337" i="9" s="1"/>
  <c r="F336" i="9"/>
  <c r="E336" i="9"/>
  <c r="D336" i="9"/>
  <c r="G336" i="9" s="1"/>
  <c r="F335" i="9"/>
  <c r="E335" i="9"/>
  <c r="D335" i="9"/>
  <c r="G335" i="9" s="1"/>
  <c r="F334" i="9"/>
  <c r="E334" i="9"/>
  <c r="D334" i="9"/>
  <c r="G334" i="9" s="1"/>
  <c r="F333" i="9"/>
  <c r="E333" i="9"/>
  <c r="D333" i="9"/>
  <c r="G333" i="9" s="1"/>
  <c r="F332" i="9"/>
  <c r="E332" i="9"/>
  <c r="D332" i="9"/>
  <c r="G332" i="9" s="1"/>
  <c r="F331" i="9"/>
  <c r="E331" i="9"/>
  <c r="D331" i="9"/>
  <c r="G331" i="9" s="1"/>
  <c r="F330" i="9"/>
  <c r="E330" i="9"/>
  <c r="D330" i="9"/>
  <c r="G330" i="9" s="1"/>
  <c r="F329" i="9"/>
  <c r="E329" i="9"/>
  <c r="D329" i="9"/>
  <c r="G329" i="9" s="1"/>
  <c r="F328" i="9"/>
  <c r="E328" i="9"/>
  <c r="D328" i="9"/>
  <c r="G328" i="9" s="1"/>
  <c r="F327" i="9"/>
  <c r="E327" i="9"/>
  <c r="D327" i="9"/>
  <c r="G327" i="9" s="1"/>
  <c r="F326" i="9"/>
  <c r="E326" i="9"/>
  <c r="D326" i="9"/>
  <c r="G326" i="9" s="1"/>
  <c r="F325" i="9"/>
  <c r="E325" i="9"/>
  <c r="D325" i="9"/>
  <c r="G325" i="9" s="1"/>
  <c r="F324" i="9"/>
  <c r="E324" i="9"/>
  <c r="D324" i="9"/>
  <c r="G324" i="9" s="1"/>
  <c r="F323" i="9"/>
  <c r="E323" i="9"/>
  <c r="D323" i="9"/>
  <c r="G323" i="9" s="1"/>
  <c r="F322" i="9"/>
  <c r="E322" i="9"/>
  <c r="F321" i="9"/>
  <c r="E321" i="9"/>
  <c r="D321" i="9"/>
  <c r="G321" i="9" s="1"/>
  <c r="F320" i="9"/>
  <c r="E320" i="9"/>
  <c r="D320" i="9"/>
  <c r="G320" i="9" s="1"/>
  <c r="F319" i="9"/>
  <c r="E319" i="9"/>
  <c r="D319" i="9"/>
  <c r="G319" i="9" s="1"/>
  <c r="F318" i="9"/>
  <c r="E318" i="9"/>
  <c r="D318" i="9"/>
  <c r="G318" i="9" s="1"/>
  <c r="F317" i="9"/>
  <c r="E317" i="9"/>
  <c r="D317" i="9"/>
  <c r="G317" i="9" s="1"/>
  <c r="F316" i="9"/>
  <c r="E316" i="9"/>
  <c r="D316" i="9"/>
  <c r="G316" i="9" s="1"/>
  <c r="F315" i="9"/>
  <c r="E315" i="9"/>
  <c r="D315" i="9"/>
  <c r="G315" i="9" s="1"/>
  <c r="F314" i="9"/>
  <c r="E314" i="9"/>
  <c r="D314" i="9"/>
  <c r="G314" i="9" s="1"/>
  <c r="F313" i="9"/>
  <c r="E313" i="9"/>
  <c r="D313" i="9"/>
  <c r="G313" i="9" s="1"/>
  <c r="F312" i="9"/>
  <c r="E312" i="9"/>
  <c r="D312" i="9"/>
  <c r="G312" i="9" s="1"/>
  <c r="F311" i="9"/>
  <c r="E311" i="9"/>
  <c r="D311" i="9"/>
  <c r="G311" i="9" s="1"/>
  <c r="F310" i="9"/>
  <c r="E310" i="9"/>
  <c r="D310" i="9"/>
  <c r="G310" i="9" s="1"/>
  <c r="F309" i="9"/>
  <c r="E309" i="9"/>
  <c r="D309" i="9"/>
  <c r="G309" i="9" s="1"/>
  <c r="F308" i="9"/>
  <c r="E308" i="9"/>
  <c r="D308" i="9"/>
  <c r="G308" i="9" s="1"/>
  <c r="F307" i="9"/>
  <c r="E307" i="9"/>
  <c r="D307" i="9"/>
  <c r="G307" i="9" s="1"/>
  <c r="F306" i="9"/>
  <c r="E306" i="9"/>
  <c r="D306" i="9"/>
  <c r="G306" i="9" s="1"/>
  <c r="F305" i="9"/>
  <c r="E305" i="9"/>
  <c r="D305" i="9"/>
  <c r="G305" i="9" s="1"/>
  <c r="F304" i="9"/>
  <c r="E304" i="9"/>
  <c r="D304" i="9"/>
  <c r="G304" i="9" s="1"/>
  <c r="F303" i="9"/>
  <c r="E303" i="9"/>
  <c r="D303" i="9"/>
  <c r="G303" i="9" s="1"/>
  <c r="F302" i="9"/>
  <c r="E302" i="9"/>
  <c r="D302" i="9"/>
  <c r="G302" i="9" s="1"/>
  <c r="F301" i="9"/>
  <c r="E301" i="9"/>
  <c r="D301" i="9"/>
  <c r="G301" i="9" s="1"/>
  <c r="F300" i="9"/>
  <c r="E300" i="9"/>
  <c r="D300" i="9"/>
  <c r="G300" i="9" s="1"/>
  <c r="F299" i="9"/>
  <c r="E299" i="9"/>
  <c r="D299" i="9"/>
  <c r="G299" i="9" s="1"/>
  <c r="F298" i="9"/>
  <c r="E298" i="9"/>
  <c r="D298" i="9"/>
  <c r="G298" i="9" s="1"/>
  <c r="F297" i="9"/>
  <c r="E297" i="9"/>
  <c r="D297" i="9"/>
  <c r="G297" i="9" s="1"/>
  <c r="F296" i="9"/>
  <c r="E296" i="9"/>
  <c r="D296" i="9"/>
  <c r="G296" i="9" s="1"/>
  <c r="F295" i="9"/>
  <c r="E295" i="9"/>
  <c r="D295" i="9"/>
  <c r="G295" i="9" s="1"/>
  <c r="F294" i="9"/>
  <c r="E294" i="9"/>
  <c r="D294" i="9"/>
  <c r="G294" i="9" s="1"/>
  <c r="F293" i="9"/>
  <c r="E293" i="9"/>
  <c r="D293" i="9"/>
  <c r="G293" i="9" s="1"/>
  <c r="F292" i="9"/>
  <c r="E292" i="9"/>
  <c r="D292" i="9"/>
  <c r="G292" i="9" s="1"/>
  <c r="F291" i="9"/>
  <c r="E291" i="9"/>
  <c r="D291" i="9"/>
  <c r="G291" i="9" s="1"/>
  <c r="F290" i="9"/>
  <c r="E290" i="9"/>
  <c r="D290" i="9"/>
  <c r="G290" i="9" s="1"/>
  <c r="F289" i="9"/>
  <c r="E289" i="9"/>
  <c r="D289" i="9"/>
  <c r="G289" i="9" s="1"/>
  <c r="F288" i="9"/>
  <c r="E288" i="9"/>
  <c r="D288" i="9"/>
  <c r="G288" i="9" s="1"/>
  <c r="F287" i="9"/>
  <c r="E287" i="9"/>
  <c r="D287" i="9"/>
  <c r="G287" i="9" s="1"/>
  <c r="F286" i="9"/>
  <c r="E286" i="9"/>
  <c r="D286" i="9"/>
  <c r="G286" i="9" s="1"/>
  <c r="F285" i="9"/>
  <c r="E285" i="9"/>
  <c r="D285" i="9"/>
  <c r="G285" i="9" s="1"/>
  <c r="F284" i="9"/>
  <c r="E284" i="9"/>
  <c r="D284" i="9"/>
  <c r="G284" i="9" s="1"/>
  <c r="F283" i="9"/>
  <c r="E283" i="9"/>
  <c r="D283" i="9"/>
  <c r="G283" i="9" s="1"/>
  <c r="F282" i="9"/>
  <c r="E282" i="9"/>
  <c r="D282" i="9"/>
  <c r="G282" i="9" s="1"/>
  <c r="F281" i="9"/>
  <c r="E281" i="9"/>
  <c r="D281" i="9"/>
  <c r="G281" i="9" s="1"/>
  <c r="F280" i="9"/>
  <c r="E280" i="9"/>
  <c r="D280" i="9"/>
  <c r="G280" i="9" s="1"/>
  <c r="F279" i="9"/>
  <c r="E279" i="9"/>
  <c r="D279" i="9"/>
  <c r="G279" i="9" s="1"/>
  <c r="F278" i="9"/>
  <c r="E278" i="9"/>
  <c r="D278" i="9"/>
  <c r="G278" i="9" s="1"/>
  <c r="F277" i="9"/>
  <c r="D277" i="9"/>
  <c r="F276" i="9"/>
  <c r="E276" i="9"/>
  <c r="D276" i="9"/>
  <c r="G276" i="9" s="1"/>
  <c r="F275" i="9"/>
  <c r="E275" i="9"/>
  <c r="D275" i="9"/>
  <c r="G275" i="9" s="1"/>
  <c r="F274" i="9"/>
  <c r="E274" i="9"/>
  <c r="D274" i="9"/>
  <c r="G274" i="9" s="1"/>
  <c r="F273" i="9"/>
  <c r="E273" i="9"/>
  <c r="D273" i="9"/>
  <c r="G273" i="9" s="1"/>
  <c r="F272" i="9"/>
  <c r="E272" i="9"/>
  <c r="D272" i="9"/>
  <c r="G272" i="9" s="1"/>
  <c r="F271" i="9"/>
  <c r="E271" i="9"/>
  <c r="D271" i="9"/>
  <c r="G271" i="9" s="1"/>
  <c r="F270" i="9"/>
  <c r="E270" i="9"/>
  <c r="D270" i="9"/>
  <c r="G270" i="9" s="1"/>
  <c r="F269" i="9"/>
  <c r="E269" i="9"/>
  <c r="D269" i="9"/>
  <c r="G269" i="9" s="1"/>
  <c r="F268" i="9"/>
  <c r="E268" i="9"/>
  <c r="D268" i="9"/>
  <c r="G268" i="9" s="1"/>
  <c r="F267" i="9"/>
  <c r="E267" i="9"/>
  <c r="D267" i="9"/>
  <c r="G267" i="9" s="1"/>
  <c r="F266" i="9"/>
  <c r="E266" i="9"/>
  <c r="D266" i="9"/>
  <c r="G266" i="9" s="1"/>
  <c r="F265" i="9"/>
  <c r="E265" i="9"/>
  <c r="D265" i="9"/>
  <c r="G265" i="9" s="1"/>
  <c r="F264" i="9"/>
  <c r="E264" i="9"/>
  <c r="D264" i="9"/>
  <c r="G264" i="9" s="1"/>
  <c r="F263" i="9"/>
  <c r="E263" i="9"/>
  <c r="D263" i="9"/>
  <c r="G263" i="9" s="1"/>
  <c r="F262" i="9"/>
  <c r="E262" i="9"/>
  <c r="D262" i="9"/>
  <c r="G262" i="9" s="1"/>
  <c r="F261" i="9"/>
  <c r="E261" i="9"/>
  <c r="D261" i="9"/>
  <c r="G261" i="9" s="1"/>
  <c r="F260" i="9"/>
  <c r="E260" i="9"/>
  <c r="D260" i="9"/>
  <c r="G260" i="9" s="1"/>
  <c r="F259" i="9"/>
  <c r="E259" i="9"/>
  <c r="D259" i="9"/>
  <c r="G259" i="9" s="1"/>
  <c r="F258" i="9"/>
  <c r="E258" i="9"/>
  <c r="D258" i="9"/>
  <c r="G258" i="9" s="1"/>
  <c r="F257" i="9"/>
  <c r="E257" i="9"/>
  <c r="D257" i="9"/>
  <c r="G257" i="9" s="1"/>
  <c r="F256" i="9"/>
  <c r="E256" i="9"/>
  <c r="D256" i="9"/>
  <c r="G256" i="9" s="1"/>
  <c r="F255" i="9"/>
  <c r="E255" i="9"/>
  <c r="D255" i="9"/>
  <c r="G255" i="9" s="1"/>
  <c r="F254" i="9"/>
  <c r="E254" i="9"/>
  <c r="D254" i="9"/>
  <c r="G254" i="9" s="1"/>
  <c r="F253" i="9"/>
  <c r="E253" i="9"/>
  <c r="D253" i="9"/>
  <c r="G253" i="9" s="1"/>
  <c r="F252" i="9"/>
  <c r="E252" i="9"/>
  <c r="D252" i="9"/>
  <c r="G252" i="9" s="1"/>
  <c r="F251" i="9"/>
  <c r="E251" i="9"/>
  <c r="D251" i="9"/>
  <c r="G251" i="9" s="1"/>
  <c r="F250" i="9"/>
  <c r="E250" i="9"/>
  <c r="D250" i="9"/>
  <c r="G250" i="9" s="1"/>
  <c r="F249" i="9"/>
  <c r="E249" i="9"/>
  <c r="D249" i="9"/>
  <c r="G249" i="9" s="1"/>
  <c r="F248" i="9"/>
  <c r="E248" i="9"/>
  <c r="D248" i="9"/>
  <c r="G248" i="9" s="1"/>
  <c r="F247" i="9"/>
  <c r="E247" i="9"/>
  <c r="D247" i="9"/>
  <c r="G247" i="9" s="1"/>
  <c r="F246" i="9"/>
  <c r="E246" i="9"/>
  <c r="D246" i="9"/>
  <c r="G246" i="9" s="1"/>
  <c r="F245" i="9"/>
  <c r="E245" i="9"/>
  <c r="D245" i="9"/>
  <c r="G245" i="9" s="1"/>
  <c r="F244" i="9"/>
  <c r="E244" i="9"/>
  <c r="D244" i="9"/>
  <c r="G244" i="9" s="1"/>
  <c r="F243" i="9"/>
  <c r="E243" i="9"/>
  <c r="D243" i="9"/>
  <c r="G243" i="9" s="1"/>
  <c r="F242" i="9"/>
  <c r="E242" i="9"/>
  <c r="D242" i="9"/>
  <c r="G242" i="9" s="1"/>
  <c r="F241" i="9"/>
  <c r="E241" i="9"/>
  <c r="D241" i="9"/>
  <c r="G241" i="9" s="1"/>
  <c r="F240" i="9"/>
  <c r="E240" i="9"/>
  <c r="D240" i="9"/>
  <c r="G240" i="9" s="1"/>
  <c r="F239" i="9"/>
  <c r="E239" i="9"/>
  <c r="D239" i="9"/>
  <c r="G239" i="9" s="1"/>
  <c r="F238" i="9"/>
  <c r="E238" i="9"/>
  <c r="D238" i="9"/>
  <c r="G238" i="9" s="1"/>
  <c r="F237" i="9"/>
  <c r="E237" i="9"/>
  <c r="D237" i="9"/>
  <c r="G237" i="9" s="1"/>
  <c r="F236" i="9"/>
  <c r="E236" i="9"/>
  <c r="D236" i="9"/>
  <c r="G236" i="9" s="1"/>
  <c r="F235" i="9"/>
  <c r="E235" i="9"/>
  <c r="D235" i="9"/>
  <c r="G235" i="9" s="1"/>
  <c r="F234" i="9"/>
  <c r="E234" i="9"/>
  <c r="D234" i="9"/>
  <c r="G234" i="9" s="1"/>
  <c r="F233" i="9"/>
  <c r="E233" i="9"/>
  <c r="D233" i="9"/>
  <c r="G233" i="9" s="1"/>
  <c r="F232" i="9"/>
  <c r="E232" i="9"/>
  <c r="D232" i="9"/>
  <c r="G232" i="9" s="1"/>
  <c r="F231" i="9"/>
  <c r="E231" i="9"/>
  <c r="D231" i="9"/>
  <c r="G231" i="9" s="1"/>
  <c r="F230" i="9"/>
  <c r="E230" i="9"/>
  <c r="D230" i="9"/>
  <c r="G230" i="9" s="1"/>
  <c r="F229" i="9"/>
  <c r="E229" i="9"/>
  <c r="D229" i="9"/>
  <c r="G229" i="9" s="1"/>
  <c r="F228" i="9"/>
  <c r="E228" i="9"/>
  <c r="D228" i="9"/>
  <c r="G228" i="9" s="1"/>
  <c r="F227" i="9"/>
  <c r="E227" i="9"/>
  <c r="D227" i="9"/>
  <c r="G227" i="9" s="1"/>
  <c r="F226" i="9"/>
  <c r="E226" i="9"/>
  <c r="D226" i="9"/>
  <c r="G226" i="9" s="1"/>
  <c r="F225" i="9"/>
  <c r="E225" i="9"/>
  <c r="D225" i="9"/>
  <c r="G225" i="9" s="1"/>
  <c r="F224" i="9"/>
  <c r="E224" i="9"/>
  <c r="D224" i="9"/>
  <c r="G224" i="9" s="1"/>
  <c r="F223" i="9"/>
  <c r="E223" i="9"/>
  <c r="D223" i="9"/>
  <c r="G223" i="9" s="1"/>
  <c r="F222" i="9"/>
  <c r="E222" i="9"/>
  <c r="D222" i="9"/>
  <c r="G222" i="9" s="1"/>
  <c r="F221" i="9"/>
  <c r="E221" i="9"/>
  <c r="D221" i="9"/>
  <c r="G221" i="9" s="1"/>
  <c r="F220" i="9"/>
  <c r="E220" i="9"/>
  <c r="D220" i="9"/>
  <c r="G220" i="9" s="1"/>
  <c r="F219" i="9"/>
  <c r="E219" i="9"/>
  <c r="D219" i="9"/>
  <c r="G219" i="9" s="1"/>
  <c r="F218" i="9"/>
  <c r="E218" i="9"/>
  <c r="D218" i="9"/>
  <c r="G218" i="9" s="1"/>
  <c r="F217" i="9"/>
  <c r="E217" i="9"/>
  <c r="D217" i="9"/>
  <c r="G217" i="9" s="1"/>
  <c r="F216" i="9"/>
  <c r="E216" i="9"/>
  <c r="D216" i="9"/>
  <c r="G216" i="9" s="1"/>
  <c r="F215" i="9"/>
  <c r="E215" i="9"/>
  <c r="D215" i="9"/>
  <c r="G215" i="9" s="1"/>
  <c r="F214" i="9"/>
  <c r="E214" i="9"/>
  <c r="D214" i="9"/>
  <c r="G214" i="9" s="1"/>
  <c r="F213" i="9"/>
  <c r="E213" i="9"/>
  <c r="D213" i="9"/>
  <c r="G213" i="9" s="1"/>
  <c r="F212" i="9"/>
  <c r="E212" i="9"/>
  <c r="D212" i="9"/>
  <c r="G212" i="9" s="1"/>
  <c r="F211" i="9"/>
  <c r="E211" i="9"/>
  <c r="D211" i="9"/>
  <c r="G211" i="9" s="1"/>
  <c r="F210" i="9"/>
  <c r="E210" i="9"/>
  <c r="D210" i="9"/>
  <c r="G210" i="9" s="1"/>
  <c r="F209" i="9"/>
  <c r="E209" i="9"/>
  <c r="D209" i="9"/>
  <c r="G209" i="9" s="1"/>
  <c r="F208" i="9"/>
  <c r="E208" i="9"/>
  <c r="D208" i="9"/>
  <c r="G208" i="9" s="1"/>
  <c r="F207" i="9"/>
  <c r="E207" i="9"/>
  <c r="D207" i="9"/>
  <c r="G207" i="9" s="1"/>
  <c r="F206" i="9"/>
  <c r="E206" i="9"/>
  <c r="D206" i="9"/>
  <c r="G206" i="9" s="1"/>
  <c r="F205" i="9"/>
  <c r="E205" i="9"/>
  <c r="D205" i="9"/>
  <c r="G205" i="9" s="1"/>
  <c r="F204" i="9"/>
  <c r="E204" i="9"/>
  <c r="D204" i="9"/>
  <c r="G204" i="9" s="1"/>
  <c r="F203" i="9"/>
  <c r="E203" i="9"/>
  <c r="D203" i="9"/>
  <c r="G203" i="9" s="1"/>
  <c r="F202" i="9"/>
  <c r="E202" i="9"/>
  <c r="D202" i="9"/>
  <c r="G202" i="9" s="1"/>
  <c r="F201" i="9"/>
  <c r="E201" i="9"/>
  <c r="D201" i="9"/>
  <c r="G201" i="9" s="1"/>
  <c r="F200" i="9"/>
  <c r="E200" i="9"/>
  <c r="D200" i="9"/>
  <c r="G200" i="9" s="1"/>
  <c r="F199" i="9"/>
  <c r="E199" i="9"/>
  <c r="D199" i="9"/>
  <c r="G199" i="9" s="1"/>
  <c r="F198" i="9"/>
  <c r="E198" i="9"/>
  <c r="D198" i="9"/>
  <c r="G198" i="9" s="1"/>
  <c r="F197" i="9"/>
  <c r="E197" i="9"/>
  <c r="D197" i="9"/>
  <c r="G197" i="9" s="1"/>
  <c r="F196" i="9"/>
  <c r="E196" i="9"/>
  <c r="D196" i="9"/>
  <c r="G196" i="9" s="1"/>
  <c r="F195" i="9"/>
  <c r="E195" i="9"/>
  <c r="D195" i="9"/>
  <c r="G195" i="9" s="1"/>
  <c r="F194" i="9"/>
  <c r="E194" i="9"/>
  <c r="D194" i="9"/>
  <c r="G194" i="9" s="1"/>
  <c r="F193" i="9"/>
  <c r="E193" i="9"/>
  <c r="D193" i="9"/>
  <c r="G193" i="9" s="1"/>
  <c r="F192" i="9"/>
  <c r="E192" i="9"/>
  <c r="D192" i="9"/>
  <c r="G192" i="9" s="1"/>
  <c r="F191" i="9"/>
  <c r="E191" i="9"/>
  <c r="D191" i="9"/>
  <c r="G191" i="9" s="1"/>
  <c r="F190" i="9"/>
  <c r="E190" i="9"/>
  <c r="D190" i="9"/>
  <c r="G190" i="9" s="1"/>
  <c r="F189" i="9"/>
  <c r="E189" i="9"/>
  <c r="D189" i="9"/>
  <c r="G189" i="9" s="1"/>
  <c r="F188" i="9"/>
  <c r="E188" i="9"/>
  <c r="D188" i="9"/>
  <c r="G188" i="9" s="1"/>
  <c r="F187" i="9"/>
  <c r="E187" i="9"/>
  <c r="D187" i="9"/>
  <c r="G187" i="9" s="1"/>
  <c r="F186" i="9"/>
  <c r="E186" i="9"/>
  <c r="D186" i="9"/>
  <c r="G186" i="9" s="1"/>
  <c r="F185" i="9"/>
  <c r="E185" i="9"/>
  <c r="D185" i="9"/>
  <c r="G185" i="9" s="1"/>
  <c r="F184" i="9"/>
  <c r="E184" i="9"/>
  <c r="D184" i="9"/>
  <c r="G184" i="9" s="1"/>
  <c r="F183" i="9"/>
  <c r="E183" i="9"/>
  <c r="D183" i="9"/>
  <c r="G183" i="9" s="1"/>
  <c r="F182" i="9"/>
  <c r="E182" i="9"/>
  <c r="D182" i="9"/>
  <c r="G182" i="9" s="1"/>
  <c r="F181" i="9"/>
  <c r="E181" i="9"/>
  <c r="D181" i="9"/>
  <c r="G181" i="9" s="1"/>
  <c r="F180" i="9"/>
  <c r="E180" i="9"/>
  <c r="D180" i="9"/>
  <c r="G180" i="9" s="1"/>
  <c r="F179" i="9"/>
  <c r="E179" i="9"/>
  <c r="D179" i="9"/>
  <c r="G179" i="9" s="1"/>
  <c r="F178" i="9"/>
  <c r="E178" i="9"/>
  <c r="D178" i="9"/>
  <c r="G178" i="9" s="1"/>
  <c r="F177" i="9"/>
  <c r="E177" i="9"/>
  <c r="D177" i="9"/>
  <c r="G177" i="9" s="1"/>
  <c r="F176" i="9"/>
  <c r="E176" i="9"/>
  <c r="D176" i="9"/>
  <c r="G176" i="9" s="1"/>
  <c r="F175" i="9"/>
  <c r="E175" i="9"/>
  <c r="D175" i="9"/>
  <c r="G175" i="9" s="1"/>
  <c r="F174" i="9"/>
  <c r="E174" i="9"/>
  <c r="D174" i="9"/>
  <c r="G174" i="9" s="1"/>
  <c r="F173" i="9"/>
  <c r="E173" i="9"/>
  <c r="D173" i="9"/>
  <c r="G173" i="9" s="1"/>
  <c r="F172" i="9"/>
  <c r="E172" i="9"/>
  <c r="D172" i="9"/>
  <c r="G172" i="9" s="1"/>
  <c r="F171" i="9"/>
  <c r="E171" i="9"/>
  <c r="D171" i="9"/>
  <c r="G171" i="9" s="1"/>
  <c r="F170" i="9"/>
  <c r="E170" i="9"/>
  <c r="D170" i="9"/>
  <c r="G170" i="9" s="1"/>
  <c r="F169" i="9"/>
  <c r="E169" i="9"/>
  <c r="D169" i="9"/>
  <c r="G169" i="9" s="1"/>
  <c r="F168" i="9"/>
  <c r="E168" i="9"/>
  <c r="D168" i="9"/>
  <c r="G168" i="9" s="1"/>
  <c r="F167" i="9"/>
  <c r="E167" i="9"/>
  <c r="D167" i="9"/>
  <c r="G167" i="9" s="1"/>
  <c r="F166" i="9"/>
  <c r="E166" i="9"/>
  <c r="D166" i="9"/>
  <c r="G166" i="9" s="1"/>
  <c r="F165" i="9"/>
  <c r="E165" i="9"/>
  <c r="D165" i="9"/>
  <c r="G165" i="9" s="1"/>
  <c r="F164" i="9"/>
  <c r="E164" i="9"/>
  <c r="D164" i="9"/>
  <c r="G164" i="9" s="1"/>
  <c r="F163" i="9"/>
  <c r="E163" i="9"/>
  <c r="D163" i="9"/>
  <c r="G163" i="9" s="1"/>
  <c r="F162" i="9"/>
  <c r="E162" i="9"/>
  <c r="D162" i="9"/>
  <c r="G162" i="9" s="1"/>
  <c r="F161" i="9"/>
  <c r="E161" i="9"/>
  <c r="F160" i="9"/>
  <c r="E160" i="9"/>
  <c r="G160" i="9" s="1"/>
  <c r="D160" i="9"/>
  <c r="F159" i="9"/>
  <c r="E159" i="9"/>
  <c r="G159" i="9" s="1"/>
  <c r="D159" i="9"/>
  <c r="F158" i="9"/>
  <c r="E158" i="9"/>
  <c r="G158" i="9" s="1"/>
  <c r="D158" i="9"/>
  <c r="F157" i="9"/>
  <c r="E157" i="9"/>
  <c r="G157" i="9" s="1"/>
  <c r="D157" i="9"/>
  <c r="F156" i="9"/>
  <c r="E156" i="9"/>
  <c r="G156" i="9" s="1"/>
  <c r="D156" i="9"/>
  <c r="F155" i="9"/>
  <c r="E155" i="9"/>
  <c r="G155" i="9" s="1"/>
  <c r="D155" i="9"/>
  <c r="F154" i="9"/>
  <c r="E154" i="9"/>
  <c r="G154" i="9" s="1"/>
  <c r="D154" i="9"/>
  <c r="F153" i="9"/>
  <c r="E153" i="9"/>
  <c r="G153" i="9" s="1"/>
  <c r="D153" i="9"/>
  <c r="F152" i="9"/>
  <c r="E152" i="9"/>
  <c r="G152" i="9" s="1"/>
  <c r="D152" i="9"/>
  <c r="F151" i="9"/>
  <c r="E151" i="9"/>
  <c r="G151" i="9" s="1"/>
  <c r="D151" i="9"/>
  <c r="F150" i="9"/>
  <c r="E150" i="9"/>
  <c r="G150" i="9" s="1"/>
  <c r="D150" i="9"/>
  <c r="F149" i="9"/>
  <c r="E149" i="9"/>
  <c r="G149" i="9" s="1"/>
  <c r="D149" i="9"/>
  <c r="F148" i="9"/>
  <c r="E148" i="9"/>
  <c r="D148" i="9"/>
  <c r="G148" i="9" s="1"/>
  <c r="F147" i="9"/>
  <c r="E147" i="9"/>
  <c r="D147" i="9"/>
  <c r="G147" i="9" s="1"/>
  <c r="F146" i="9"/>
  <c r="E146" i="9"/>
  <c r="D146" i="9"/>
  <c r="G146" i="9" s="1"/>
  <c r="F145" i="9"/>
  <c r="E145" i="9"/>
  <c r="D145" i="9"/>
  <c r="G145" i="9" s="1"/>
  <c r="F144" i="9"/>
  <c r="E144" i="9"/>
  <c r="G144" i="9" s="1"/>
  <c r="D144" i="9"/>
  <c r="F143" i="9"/>
  <c r="E143" i="9"/>
  <c r="G143" i="9" s="1"/>
  <c r="D143" i="9"/>
  <c r="F142" i="9"/>
  <c r="E142" i="9"/>
  <c r="G142" i="9" s="1"/>
  <c r="D142" i="9"/>
  <c r="F141" i="9"/>
  <c r="E141" i="9"/>
  <c r="G141" i="9" s="1"/>
  <c r="D141" i="9"/>
  <c r="F140" i="9"/>
  <c r="E140" i="9"/>
  <c r="G140" i="9" s="1"/>
  <c r="D140" i="9"/>
  <c r="F139" i="9"/>
  <c r="E139" i="9"/>
  <c r="G139" i="9" s="1"/>
  <c r="D139" i="9"/>
  <c r="F138" i="9"/>
  <c r="E138" i="9"/>
  <c r="G138" i="9" s="1"/>
  <c r="D138" i="9"/>
  <c r="F137" i="9"/>
  <c r="E137" i="9"/>
  <c r="G137" i="9" s="1"/>
  <c r="D137" i="9"/>
  <c r="F136" i="9"/>
  <c r="E136" i="9"/>
  <c r="G136" i="9" s="1"/>
  <c r="D136" i="9"/>
  <c r="F135" i="9"/>
  <c r="E135" i="9"/>
  <c r="G135" i="9" s="1"/>
  <c r="D135" i="9"/>
  <c r="F134" i="9"/>
  <c r="E134" i="9"/>
  <c r="G134" i="9" s="1"/>
  <c r="D134" i="9"/>
  <c r="F133" i="9"/>
  <c r="E133" i="9"/>
  <c r="G133" i="9" s="1"/>
  <c r="D133" i="9"/>
  <c r="F132" i="9"/>
  <c r="E132" i="9"/>
  <c r="G132" i="9" s="1"/>
  <c r="D132" i="9"/>
  <c r="F131" i="9"/>
  <c r="E131" i="9"/>
  <c r="G131" i="9" s="1"/>
  <c r="D131" i="9"/>
  <c r="F130" i="9"/>
  <c r="E130" i="9"/>
  <c r="G130" i="9" s="1"/>
  <c r="D130" i="9"/>
  <c r="F129" i="9"/>
  <c r="E129" i="9"/>
  <c r="G129" i="9" s="1"/>
  <c r="D129" i="9"/>
  <c r="F128" i="9"/>
  <c r="E128" i="9"/>
  <c r="G128" i="9" s="1"/>
  <c r="D128" i="9"/>
  <c r="F127" i="9"/>
  <c r="E127" i="9"/>
  <c r="G127" i="9" s="1"/>
  <c r="D127" i="9"/>
  <c r="F126" i="9"/>
  <c r="E126" i="9"/>
  <c r="G126" i="9" s="1"/>
  <c r="D126" i="9"/>
  <c r="F125" i="9"/>
  <c r="E125" i="9"/>
  <c r="G125" i="9" s="1"/>
  <c r="D125" i="9"/>
  <c r="F124" i="9"/>
  <c r="E124" i="9"/>
  <c r="G124" i="9" s="1"/>
  <c r="D124" i="9"/>
  <c r="F123" i="9"/>
  <c r="E123" i="9"/>
  <c r="G123" i="9" s="1"/>
  <c r="D123" i="9"/>
  <c r="F122" i="9"/>
  <c r="E122" i="9"/>
  <c r="G122" i="9" s="1"/>
  <c r="D122" i="9"/>
  <c r="F121" i="9"/>
  <c r="E121" i="9"/>
  <c r="G121" i="9" s="1"/>
  <c r="D121" i="9"/>
  <c r="F120" i="9"/>
  <c r="E120" i="9"/>
  <c r="G120" i="9" s="1"/>
  <c r="D120" i="9"/>
  <c r="F119" i="9"/>
  <c r="E119" i="9"/>
  <c r="G119" i="9" s="1"/>
  <c r="D119" i="9"/>
  <c r="F118" i="9"/>
  <c r="E118" i="9"/>
  <c r="G118" i="9" s="1"/>
  <c r="D118" i="9"/>
  <c r="F117" i="9"/>
  <c r="E117" i="9"/>
  <c r="G117" i="9" s="1"/>
  <c r="D117" i="9"/>
  <c r="F116" i="9"/>
  <c r="E116" i="9"/>
  <c r="G116" i="9" s="1"/>
  <c r="D116" i="9"/>
  <c r="F115" i="9"/>
  <c r="E115" i="9"/>
  <c r="G115" i="9" s="1"/>
  <c r="D115" i="9"/>
  <c r="F114" i="9"/>
  <c r="E114" i="9"/>
  <c r="G114" i="9" s="1"/>
  <c r="D114" i="9"/>
  <c r="F113" i="9"/>
  <c r="E113" i="9"/>
  <c r="G113" i="9" s="1"/>
  <c r="D113" i="9"/>
  <c r="F112" i="9"/>
  <c r="E112" i="9"/>
  <c r="G112" i="9" s="1"/>
  <c r="D112" i="9"/>
  <c r="F111" i="9"/>
  <c r="E111" i="9"/>
  <c r="G111" i="9" s="1"/>
  <c r="D111" i="9"/>
  <c r="F110" i="9"/>
  <c r="E110" i="9"/>
  <c r="G110" i="9" s="1"/>
  <c r="D110" i="9"/>
  <c r="F109" i="9"/>
  <c r="E109" i="9"/>
  <c r="G109" i="9" s="1"/>
  <c r="D109" i="9"/>
  <c r="F108" i="9"/>
  <c r="E108" i="9"/>
  <c r="G108" i="9" s="1"/>
  <c r="D108" i="9"/>
  <c r="F107" i="9"/>
  <c r="E107" i="9"/>
  <c r="G107" i="9" s="1"/>
  <c r="D107" i="9"/>
  <c r="F106" i="9"/>
  <c r="E106" i="9"/>
  <c r="G106" i="9" s="1"/>
  <c r="D106" i="9"/>
  <c r="F105" i="9"/>
  <c r="E105" i="9"/>
  <c r="G105" i="9" s="1"/>
  <c r="D105" i="9"/>
  <c r="F104" i="9"/>
  <c r="E104" i="9"/>
  <c r="G104" i="9" s="1"/>
  <c r="D104" i="9"/>
  <c r="F103" i="9"/>
  <c r="E103" i="9"/>
  <c r="G103" i="9" s="1"/>
  <c r="D103" i="9"/>
  <c r="F102" i="9"/>
  <c r="E102" i="9"/>
  <c r="G102" i="9" s="1"/>
  <c r="D102" i="9"/>
  <c r="F101" i="9"/>
  <c r="E101" i="9"/>
  <c r="G101" i="9" s="1"/>
  <c r="D101" i="9"/>
  <c r="F100" i="9"/>
  <c r="E100" i="9"/>
  <c r="G100" i="9" s="1"/>
  <c r="D100" i="9"/>
  <c r="F99" i="9"/>
  <c r="E99" i="9"/>
  <c r="G99" i="9" s="1"/>
  <c r="D99" i="9"/>
  <c r="F98" i="9"/>
  <c r="E98" i="9"/>
  <c r="G98" i="9" s="1"/>
  <c r="D98" i="9"/>
  <c r="F97" i="9"/>
  <c r="E97" i="9"/>
  <c r="G97" i="9" s="1"/>
  <c r="D97" i="9"/>
  <c r="F96" i="9"/>
  <c r="E96" i="9"/>
  <c r="G96" i="9" s="1"/>
  <c r="D96" i="9"/>
  <c r="F95" i="9"/>
  <c r="E95" i="9"/>
  <c r="G95" i="9" s="1"/>
  <c r="D95" i="9"/>
  <c r="F94" i="9"/>
  <c r="E94" i="9"/>
  <c r="G94" i="9" s="1"/>
  <c r="D94" i="9"/>
  <c r="F93" i="9"/>
  <c r="E93" i="9"/>
  <c r="G93" i="9" s="1"/>
  <c r="D93" i="9"/>
  <c r="F92" i="9"/>
  <c r="E92" i="9"/>
  <c r="G92" i="9" s="1"/>
  <c r="D92" i="9"/>
  <c r="F91" i="9"/>
  <c r="E91" i="9"/>
  <c r="G91" i="9" s="1"/>
  <c r="D91" i="9"/>
  <c r="F90" i="9"/>
  <c r="E90" i="9"/>
  <c r="G90" i="9" s="1"/>
  <c r="D90" i="9"/>
  <c r="F89" i="9"/>
  <c r="E89" i="9"/>
  <c r="G89" i="9" s="1"/>
  <c r="D89" i="9"/>
  <c r="F88" i="9"/>
  <c r="E88" i="9"/>
  <c r="G88" i="9" s="1"/>
  <c r="D88" i="9"/>
  <c r="F87" i="9"/>
  <c r="E87" i="9"/>
  <c r="G87" i="9" s="1"/>
  <c r="D87" i="9"/>
  <c r="F86" i="9"/>
  <c r="E86" i="9"/>
  <c r="G86" i="9" s="1"/>
  <c r="D86" i="9"/>
  <c r="F85" i="9"/>
  <c r="E85" i="9"/>
  <c r="G85" i="9" s="1"/>
  <c r="D85" i="9"/>
  <c r="F84" i="9"/>
  <c r="E84" i="9"/>
  <c r="G84" i="9" s="1"/>
  <c r="D84" i="9"/>
  <c r="F83" i="9"/>
  <c r="E83" i="9"/>
  <c r="G83" i="9" s="1"/>
  <c r="D83" i="9"/>
  <c r="F82" i="9"/>
  <c r="E82" i="9"/>
  <c r="G82" i="9" s="1"/>
  <c r="D82" i="9"/>
  <c r="F81" i="9"/>
  <c r="E81" i="9"/>
  <c r="G81" i="9" s="1"/>
  <c r="D81" i="9"/>
  <c r="F80" i="9"/>
  <c r="E80" i="9"/>
  <c r="G80" i="9" s="1"/>
  <c r="D80" i="9"/>
  <c r="F79" i="9"/>
  <c r="E79" i="9"/>
  <c r="G79" i="9" s="1"/>
  <c r="D79" i="9"/>
  <c r="F78" i="9"/>
  <c r="E78" i="9"/>
  <c r="G78" i="9" s="1"/>
  <c r="D78" i="9"/>
  <c r="F77" i="9"/>
  <c r="E77" i="9"/>
  <c r="G77" i="9" s="1"/>
  <c r="D77" i="9"/>
  <c r="F76" i="9"/>
  <c r="E76" i="9"/>
  <c r="G76" i="9" s="1"/>
  <c r="D76" i="9"/>
  <c r="F75" i="9"/>
  <c r="E75" i="9"/>
  <c r="G75" i="9" s="1"/>
  <c r="D75" i="9"/>
  <c r="F74" i="9"/>
  <c r="E74" i="9"/>
  <c r="F73" i="9"/>
  <c r="E73" i="9"/>
  <c r="G73" i="9" s="1"/>
  <c r="D73" i="9"/>
  <c r="F72" i="9"/>
  <c r="E72" i="9"/>
  <c r="G72" i="9" s="1"/>
  <c r="D72" i="9"/>
  <c r="F71" i="9"/>
  <c r="E71" i="9"/>
  <c r="G71" i="9" s="1"/>
  <c r="D71" i="9"/>
  <c r="F70" i="9"/>
  <c r="E70" i="9"/>
  <c r="G70" i="9" s="1"/>
  <c r="D70" i="9"/>
  <c r="F69" i="9"/>
  <c r="E69" i="9"/>
  <c r="G69" i="9" s="1"/>
  <c r="D69" i="9"/>
  <c r="F68" i="9"/>
  <c r="E68" i="9"/>
  <c r="G68" i="9" s="1"/>
  <c r="D68" i="9"/>
  <c r="F67" i="9"/>
  <c r="E67" i="9"/>
  <c r="G67" i="9" s="1"/>
  <c r="D67" i="9"/>
  <c r="F66" i="9"/>
  <c r="E66" i="9"/>
  <c r="G66" i="9" s="1"/>
  <c r="D66" i="9"/>
  <c r="F65" i="9"/>
  <c r="E65" i="9"/>
  <c r="G65" i="9" s="1"/>
  <c r="D65" i="9"/>
  <c r="F64" i="9"/>
  <c r="E64" i="9"/>
  <c r="G64" i="9" s="1"/>
  <c r="D64" i="9"/>
  <c r="F63" i="9"/>
  <c r="E63" i="9"/>
  <c r="G63" i="9" s="1"/>
  <c r="D63" i="9"/>
  <c r="F62" i="9"/>
  <c r="E62" i="9"/>
  <c r="G62" i="9" s="1"/>
  <c r="D62" i="9"/>
  <c r="F61" i="9"/>
  <c r="E61" i="9"/>
  <c r="G61" i="9" s="1"/>
  <c r="D61" i="9"/>
  <c r="F60" i="9"/>
  <c r="E60" i="9"/>
  <c r="G60" i="9" s="1"/>
  <c r="D60" i="9"/>
  <c r="F59" i="9"/>
  <c r="E59" i="9"/>
  <c r="G59" i="9" s="1"/>
  <c r="D59" i="9"/>
  <c r="F58" i="9"/>
  <c r="E58" i="9"/>
  <c r="G58" i="9" s="1"/>
  <c r="D58" i="9"/>
  <c r="F57" i="9"/>
  <c r="E57" i="9"/>
  <c r="G57" i="9" s="1"/>
  <c r="D57" i="9"/>
  <c r="F56" i="9"/>
  <c r="E56" i="9"/>
  <c r="G56" i="9" s="1"/>
  <c r="D56" i="9"/>
  <c r="F55" i="9"/>
  <c r="E55" i="9"/>
  <c r="G55" i="9" s="1"/>
  <c r="D55" i="9"/>
  <c r="F54" i="9"/>
  <c r="E54" i="9"/>
  <c r="G54" i="9" s="1"/>
  <c r="D54" i="9"/>
  <c r="F53"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4" i="9"/>
  <c r="E3" i="9"/>
  <c r="E2" i="9"/>
  <c r="D11" i="17" l="1"/>
  <c r="B13" i="17"/>
  <c r="D13" i="17" s="1"/>
  <c r="D18" i="17" s="1"/>
  <c r="D73" i="16"/>
  <c r="B75" i="16"/>
  <c r="D75" i="16" s="1"/>
  <c r="D79" i="16" s="1"/>
  <c r="H55" i="5"/>
  <c r="L55" i="5"/>
  <c r="J55" i="5"/>
  <c r="K55" i="5"/>
  <c r="AU7" i="11"/>
  <c r="AW7" i="11"/>
  <c r="BK7" i="11"/>
  <c r="AU8" i="11"/>
  <c r="AU9" i="11"/>
  <c r="AU10" i="11"/>
  <c r="AU11" i="11"/>
  <c r="AU12" i="11"/>
  <c r="AU13" i="11"/>
  <c r="AU14" i="11"/>
  <c r="AU15" i="11"/>
  <c r="AU16" i="11"/>
  <c r="AU17" i="11"/>
  <c r="AU18" i="11"/>
  <c r="AU19" i="11"/>
  <c r="AU20" i="11"/>
  <c r="AU21" i="11"/>
  <c r="AU22" i="11"/>
  <c r="AU23" i="11"/>
  <c r="AU24" i="11"/>
  <c r="AU25" i="11"/>
  <c r="AU26" i="11"/>
  <c r="AU27" i="11"/>
  <c r="AU28" i="11"/>
  <c r="AU29" i="11"/>
  <c r="AU30" i="11"/>
  <c r="AU31" i="11"/>
  <c r="AU32" i="11"/>
  <c r="AU33" i="11"/>
  <c r="AU34" i="11"/>
  <c r="AU35" i="11"/>
  <c r="AU36" i="11"/>
  <c r="AU37" i="11"/>
  <c r="AU38" i="11"/>
  <c r="AU39" i="11"/>
  <c r="AU40" i="11"/>
  <c r="AU41" i="11"/>
  <c r="AU42" i="11"/>
  <c r="AU43" i="11"/>
  <c r="AU44" i="11"/>
  <c r="AU45" i="11"/>
  <c r="AU46" i="11"/>
  <c r="AU47" i="11"/>
  <c r="AU48" i="11"/>
  <c r="AU49" i="11"/>
  <c r="AU50" i="11"/>
  <c r="AU51" i="11"/>
  <c r="AU52" i="11"/>
  <c r="AU53" i="11"/>
  <c r="AU54" i="11"/>
  <c r="AU55" i="11"/>
  <c r="AU56" i="11"/>
  <c r="AU57" i="11"/>
  <c r="AU58" i="11"/>
  <c r="BK59" i="11"/>
  <c r="BA60" i="11"/>
  <c r="BE60" i="11" s="1"/>
  <c r="BK61" i="11"/>
  <c r="BA62" i="11"/>
  <c r="BE62" i="11" s="1"/>
  <c r="BK63" i="11"/>
  <c r="BA64" i="11"/>
  <c r="BE64" i="11" s="1"/>
  <c r="BK65" i="11"/>
  <c r="BA66" i="11"/>
  <c r="BE66" i="11" s="1"/>
  <c r="BK67" i="11"/>
  <c r="BA68" i="11"/>
  <c r="BE68" i="11" s="1"/>
  <c r="BK69" i="11"/>
  <c r="BA70" i="11"/>
  <c r="BE70" i="11" s="1"/>
  <c r="BK71" i="11"/>
  <c r="BA72" i="11"/>
  <c r="BE72" i="11" s="1"/>
  <c r="BK73" i="11"/>
  <c r="BA74" i="11"/>
  <c r="BE74" i="11" s="1"/>
  <c r="BK75" i="11"/>
  <c r="BA76" i="11"/>
  <c r="BE76" i="11" s="1"/>
  <c r="BK77" i="11"/>
  <c r="BA78" i="11"/>
  <c r="BE78" i="11" s="1"/>
  <c r="BA59" i="11"/>
  <c r="BE59" i="11" s="1"/>
  <c r="BA61" i="11"/>
  <c r="BE61" i="11" s="1"/>
  <c r="BA63" i="11"/>
  <c r="BE63" i="11" s="1"/>
  <c r="BA65" i="11"/>
  <c r="BE65" i="11" s="1"/>
  <c r="BA67" i="11"/>
  <c r="BE67" i="11" s="1"/>
  <c r="BA69" i="11"/>
  <c r="BE69" i="11" s="1"/>
  <c r="BA71" i="11"/>
  <c r="BE71" i="11" s="1"/>
  <c r="BA73" i="11"/>
  <c r="BE73" i="11" s="1"/>
  <c r="BA75" i="11"/>
  <c r="BE75" i="11" s="1"/>
  <c r="BA77" i="11"/>
  <c r="BE77" i="11" s="1"/>
  <c r="AU79" i="11"/>
  <c r="AX153" i="11"/>
  <c r="BA80" i="11"/>
  <c r="BE80" i="11" s="1"/>
  <c r="BA81" i="11"/>
  <c r="BE81" i="11" s="1"/>
  <c r="BA82" i="11"/>
  <c r="BE82" i="11" s="1"/>
  <c r="BA83" i="11"/>
  <c r="BE83" i="11" s="1"/>
  <c r="BA84" i="11"/>
  <c r="BE84" i="11" s="1"/>
  <c r="BA85" i="11"/>
  <c r="BE85" i="11" s="1"/>
  <c r="BA86" i="11"/>
  <c r="BE86" i="11" s="1"/>
  <c r="BA87" i="11"/>
  <c r="BE87" i="11" s="1"/>
  <c r="BA88" i="11"/>
  <c r="BE88" i="11" s="1"/>
  <c r="BA89" i="11"/>
  <c r="BE89" i="11" s="1"/>
  <c r="BA90" i="11"/>
  <c r="BE90" i="11" s="1"/>
  <c r="BA91" i="11"/>
  <c r="BE91" i="11" s="1"/>
  <c r="BA92" i="11"/>
  <c r="BE92" i="11" s="1"/>
  <c r="BA93" i="11"/>
  <c r="BE93" i="11" s="1"/>
  <c r="BA94" i="11"/>
  <c r="BE94" i="11" s="1"/>
  <c r="BA95" i="11"/>
  <c r="BE95" i="11" s="1"/>
  <c r="BA96" i="11"/>
  <c r="BE96" i="11" s="1"/>
  <c r="BA97" i="11"/>
  <c r="BE97" i="11" s="1"/>
  <c r="BA98" i="11"/>
  <c r="BE98" i="11" s="1"/>
  <c r="BA99" i="11"/>
  <c r="BE99" i="11" s="1"/>
  <c r="BA100" i="11"/>
  <c r="BE100" i="11" s="1"/>
  <c r="BA101" i="11"/>
  <c r="BE101" i="11" s="1"/>
  <c r="BA102" i="11"/>
  <c r="BE102" i="11" s="1"/>
  <c r="BA103" i="11"/>
  <c r="BE103" i="11" s="1"/>
  <c r="BA104" i="11"/>
  <c r="BE104" i="11" s="1"/>
  <c r="BA105" i="11"/>
  <c r="BE105" i="11" s="1"/>
  <c r="BA106" i="11"/>
  <c r="BE106" i="11" s="1"/>
  <c r="BA107" i="11"/>
  <c r="BE107" i="11" s="1"/>
  <c r="BA108" i="11"/>
  <c r="BE108" i="11" s="1"/>
  <c r="BA109" i="11"/>
  <c r="BE109" i="11" s="1"/>
  <c r="BA110" i="11"/>
  <c r="BE110" i="11" s="1"/>
  <c r="BA111" i="11"/>
  <c r="BE111" i="11" s="1"/>
  <c r="BA112" i="11"/>
  <c r="BE112" i="11" s="1"/>
  <c r="BA113" i="11"/>
  <c r="BE113" i="11" s="1"/>
  <c r="BA114" i="11"/>
  <c r="BE114" i="11" s="1"/>
  <c r="BA115" i="11"/>
  <c r="BE115" i="11" s="1"/>
  <c r="BA116" i="11"/>
  <c r="BE116" i="11" s="1"/>
  <c r="BA117" i="11"/>
  <c r="BE117" i="11" s="1"/>
  <c r="BA118" i="11"/>
  <c r="BE118" i="11" s="1"/>
  <c r="BA119" i="11"/>
  <c r="BE119" i="11" s="1"/>
  <c r="BA120" i="11"/>
  <c r="BE120" i="11" s="1"/>
  <c r="BA121" i="11"/>
  <c r="BE121" i="11" s="1"/>
  <c r="BA122" i="11"/>
  <c r="BE122" i="11" s="1"/>
  <c r="BA123" i="11"/>
  <c r="BE123" i="11" s="1"/>
  <c r="BA124" i="11"/>
  <c r="BE124" i="11" s="1"/>
  <c r="BA125" i="11"/>
  <c r="BE125" i="11" s="1"/>
  <c r="BA126" i="11"/>
  <c r="BE126" i="11" s="1"/>
  <c r="BA127" i="11"/>
  <c r="BE127" i="11" s="1"/>
  <c r="BA128" i="11"/>
  <c r="BE128" i="11" s="1"/>
  <c r="BA129" i="11"/>
  <c r="BE129" i="11" s="1"/>
  <c r="BA130" i="11"/>
  <c r="BE130" i="11" s="1"/>
  <c r="BA131" i="11"/>
  <c r="BE131" i="11" s="1"/>
  <c r="BA132" i="11"/>
  <c r="BE132" i="11" s="1"/>
  <c r="BA133" i="11"/>
  <c r="BE133" i="11" s="1"/>
  <c r="BA134" i="11"/>
  <c r="BE134" i="11" s="1"/>
  <c r="BA135" i="11"/>
  <c r="BE135" i="11" s="1"/>
  <c r="BA136" i="11"/>
  <c r="BE136" i="11" s="1"/>
  <c r="BA137" i="11"/>
  <c r="BE137" i="11" s="1"/>
  <c r="BA138" i="11"/>
  <c r="BE138" i="11" s="1"/>
  <c r="BA139" i="11"/>
  <c r="BE139" i="11" s="1"/>
  <c r="BA140" i="11"/>
  <c r="BE140" i="11" s="1"/>
  <c r="BA141" i="11"/>
  <c r="BE141" i="11" s="1"/>
  <c r="BA142" i="11"/>
  <c r="BE142" i="11" s="1"/>
  <c r="BA143" i="11"/>
  <c r="BE143" i="11" s="1"/>
  <c r="BA144" i="11"/>
  <c r="BE144" i="11" s="1"/>
  <c r="BA145" i="11"/>
  <c r="BE145" i="11" s="1"/>
  <c r="BA146" i="11"/>
  <c r="BE146" i="11" s="1"/>
  <c r="BA147" i="11"/>
  <c r="BE147" i="11" s="1"/>
  <c r="BA148" i="11"/>
  <c r="BE148" i="11" s="1"/>
  <c r="BA149" i="11"/>
  <c r="BE149" i="11" s="1"/>
  <c r="BA150" i="11"/>
  <c r="BE150" i="11" s="1"/>
  <c r="BA151" i="11"/>
  <c r="BE151" i="11" s="1"/>
  <c r="BA152" i="11"/>
  <c r="BE152" i="11" s="1"/>
  <c r="BA153" i="11"/>
  <c r="BE153" i="11" s="1"/>
  <c r="BA155" i="11"/>
  <c r="BE155" i="11" s="1"/>
  <c r="BA157" i="11"/>
  <c r="BE157" i="11" s="1"/>
  <c r="BA159" i="11"/>
  <c r="BE159" i="11" s="1"/>
  <c r="BA161" i="11"/>
  <c r="BE161" i="11" s="1"/>
  <c r="BA163" i="11"/>
  <c r="BE163" i="11" s="1"/>
  <c r="BA165" i="11"/>
  <c r="BE165" i="11" s="1"/>
  <c r="AX233" i="11"/>
  <c r="AX235" i="11"/>
  <c r="AX236" i="11"/>
  <c r="AX238" i="11"/>
  <c r="AX240" i="11"/>
  <c r="AX242" i="11"/>
  <c r="AX244" i="11"/>
  <c r="AX246" i="11"/>
  <c r="AX248" i="11"/>
  <c r="AX250" i="11"/>
  <c r="AX252" i="11"/>
  <c r="AX254" i="11"/>
  <c r="BK153" i="11"/>
  <c r="BA154" i="11"/>
  <c r="BE154" i="11" s="1"/>
  <c r="BK155" i="11"/>
  <c r="BA156" i="11"/>
  <c r="BE156" i="11" s="1"/>
  <c r="BK157" i="11"/>
  <c r="BA158" i="11"/>
  <c r="BE158" i="11" s="1"/>
  <c r="BK159" i="11"/>
  <c r="BA160" i="11"/>
  <c r="BE160" i="11" s="1"/>
  <c r="BK161" i="11"/>
  <c r="BA162" i="11"/>
  <c r="BE162" i="11" s="1"/>
  <c r="BK163" i="11"/>
  <c r="BA164" i="11"/>
  <c r="BE164" i="11" s="1"/>
  <c r="BK165" i="11"/>
  <c r="AU166" i="11"/>
  <c r="BA236" i="11"/>
  <c r="BE236" i="11" s="1"/>
  <c r="AX237" i="11"/>
  <c r="BA237" i="11" s="1"/>
  <c r="BE237" i="11" s="1"/>
  <c r="BA238" i="11"/>
  <c r="BE238" i="11" s="1"/>
  <c r="AX239" i="11"/>
  <c r="BA239" i="11" s="1"/>
  <c r="BE239" i="11" s="1"/>
  <c r="BA240" i="11"/>
  <c r="BE240" i="11" s="1"/>
  <c r="AX241" i="11"/>
  <c r="BA241" i="11" s="1"/>
  <c r="BE241" i="11" s="1"/>
  <c r="BA242" i="11"/>
  <c r="BE242" i="11" s="1"/>
  <c r="AX243" i="11"/>
  <c r="BA243" i="11" s="1"/>
  <c r="BE243" i="11" s="1"/>
  <c r="BA244" i="11"/>
  <c r="BE244" i="11" s="1"/>
  <c r="AX245" i="11"/>
  <c r="BA245" i="11" s="1"/>
  <c r="BE245" i="11" s="1"/>
  <c r="BA246" i="11"/>
  <c r="BE246" i="11" s="1"/>
  <c r="AX247" i="11"/>
  <c r="BA247" i="11" s="1"/>
  <c r="BE247" i="11" s="1"/>
  <c r="BA248" i="11"/>
  <c r="BE248" i="11" s="1"/>
  <c r="AX249" i="11"/>
  <c r="BA249" i="11" s="1"/>
  <c r="BE249" i="11" s="1"/>
  <c r="BA250" i="11"/>
  <c r="BE250" i="11" s="1"/>
  <c r="AX251" i="11"/>
  <c r="BA251" i="11" s="1"/>
  <c r="BE251" i="11" s="1"/>
  <c r="BA252" i="11"/>
  <c r="BE252" i="11" s="1"/>
  <c r="AX253" i="11"/>
  <c r="BA253" i="11" s="1"/>
  <c r="BE253" i="11" s="1"/>
  <c r="BA254" i="11"/>
  <c r="BA167" i="11"/>
  <c r="BE167" i="11" s="1"/>
  <c r="BA168" i="11"/>
  <c r="BE168" i="11" s="1"/>
  <c r="BA169" i="11"/>
  <c r="BE169" i="11" s="1"/>
  <c r="BA170" i="11"/>
  <c r="BE170" i="11" s="1"/>
  <c r="BA171" i="11"/>
  <c r="BE171" i="11" s="1"/>
  <c r="BA172" i="11"/>
  <c r="BE172" i="11" s="1"/>
  <c r="BA173" i="11"/>
  <c r="BE173" i="11" s="1"/>
  <c r="BA174" i="11"/>
  <c r="BE174" i="11" s="1"/>
  <c r="BA175" i="11"/>
  <c r="BE175" i="11" s="1"/>
  <c r="BA176" i="11"/>
  <c r="BE176" i="11" s="1"/>
  <c r="BA177" i="11"/>
  <c r="BE177" i="11" s="1"/>
  <c r="BA178" i="11"/>
  <c r="BE178" i="11" s="1"/>
  <c r="BA179" i="11"/>
  <c r="BE179" i="11" s="1"/>
  <c r="BA180" i="11"/>
  <c r="BE180" i="11" s="1"/>
  <c r="BA181" i="11"/>
  <c r="BE181" i="11" s="1"/>
  <c r="BA182" i="11"/>
  <c r="BE182" i="11" s="1"/>
  <c r="BA183" i="11"/>
  <c r="BE183" i="11" s="1"/>
  <c r="BA184" i="11"/>
  <c r="BE184" i="11" s="1"/>
  <c r="BA185" i="11"/>
  <c r="BE185" i="11" s="1"/>
  <c r="BA186" i="11"/>
  <c r="BE186" i="11" s="1"/>
  <c r="BA187" i="11"/>
  <c r="BE187" i="11" s="1"/>
  <c r="BA188" i="11"/>
  <c r="BE188" i="11" s="1"/>
  <c r="BA189" i="11"/>
  <c r="BE189" i="11" s="1"/>
  <c r="BA190" i="11"/>
  <c r="BE190" i="11" s="1"/>
  <c r="BA191" i="11"/>
  <c r="BE191" i="11" s="1"/>
  <c r="BA192" i="11"/>
  <c r="BE192" i="11" s="1"/>
  <c r="BA193" i="11"/>
  <c r="BE193" i="11" s="1"/>
  <c r="BA194" i="11"/>
  <c r="BE194" i="11" s="1"/>
  <c r="BA195" i="11"/>
  <c r="BE195" i="11" s="1"/>
  <c r="BA196" i="11"/>
  <c r="BE196" i="11" s="1"/>
  <c r="BA197" i="11"/>
  <c r="BE197" i="11" s="1"/>
  <c r="BA198" i="11"/>
  <c r="BE198" i="11" s="1"/>
  <c r="BA199" i="11"/>
  <c r="BE199" i="11" s="1"/>
  <c r="BA200" i="11"/>
  <c r="BE200" i="11" s="1"/>
  <c r="BA201" i="11"/>
  <c r="BE201" i="11" s="1"/>
  <c r="BA202" i="11"/>
  <c r="BE202" i="11" s="1"/>
  <c r="BA203" i="11"/>
  <c r="BE203" i="11" s="1"/>
  <c r="BA204" i="11"/>
  <c r="BE204" i="11" s="1"/>
  <c r="BA205" i="11"/>
  <c r="BE205" i="11" s="1"/>
  <c r="BA206" i="11"/>
  <c r="BE206" i="11" s="1"/>
  <c r="BA207" i="11"/>
  <c r="BE207" i="11" s="1"/>
  <c r="BA208" i="11"/>
  <c r="BE208" i="11" s="1"/>
  <c r="BA209" i="11"/>
  <c r="BE209" i="11" s="1"/>
  <c r="BA210" i="11"/>
  <c r="BE210" i="11" s="1"/>
  <c r="BA211" i="11"/>
  <c r="BE211" i="11" s="1"/>
  <c r="BA212" i="11"/>
  <c r="BE212" i="11" s="1"/>
  <c r="BA213" i="11"/>
  <c r="BE213" i="11" s="1"/>
  <c r="BA214" i="11"/>
  <c r="BE214" i="11" s="1"/>
  <c r="BA215" i="11"/>
  <c r="BE215" i="11" s="1"/>
  <c r="BA216" i="11"/>
  <c r="BE216" i="11" s="1"/>
  <c r="BA217" i="11"/>
  <c r="BE217" i="11" s="1"/>
  <c r="BA218" i="11"/>
  <c r="BE218" i="11" s="1"/>
  <c r="BA219" i="11"/>
  <c r="BE219" i="11" s="1"/>
  <c r="BA220" i="11"/>
  <c r="BE220" i="11" s="1"/>
  <c r="BA221" i="11"/>
  <c r="BE221" i="11" s="1"/>
  <c r="BA222" i="11"/>
  <c r="BE222" i="11" s="1"/>
  <c r="BA223" i="11"/>
  <c r="BE223" i="11" s="1"/>
  <c r="BA224" i="11"/>
  <c r="BE224" i="11" s="1"/>
  <c r="BA225" i="11"/>
  <c r="BE225" i="11" s="1"/>
  <c r="BA226" i="11"/>
  <c r="BE226" i="11" s="1"/>
  <c r="BA227" i="11"/>
  <c r="BE227" i="11" s="1"/>
  <c r="BA228" i="11"/>
  <c r="BE228" i="11" s="1"/>
  <c r="BA229" i="11"/>
  <c r="BE229" i="11" s="1"/>
  <c r="BA230" i="11"/>
  <c r="BE230" i="11" s="1"/>
  <c r="BA231" i="11"/>
  <c r="BE231" i="11" s="1"/>
  <c r="BA232" i="11"/>
  <c r="BE232" i="11" s="1"/>
  <c r="BA233" i="11"/>
  <c r="BE233" i="11" s="1"/>
  <c r="BA234" i="11"/>
  <c r="BE234" i="11" s="1"/>
  <c r="BA235" i="11"/>
  <c r="BE235" i="11" s="1"/>
  <c r="AX255" i="11"/>
  <c r="AX256" i="11"/>
  <c r="AX257" i="11"/>
  <c r="AX258" i="11"/>
  <c r="AX259" i="11"/>
  <c r="AX260" i="11"/>
  <c r="AX261" i="11"/>
  <c r="AX262" i="11"/>
  <c r="AX264" i="11"/>
  <c r="AX266" i="11"/>
  <c r="AX268" i="11"/>
  <c r="AX270" i="11"/>
  <c r="AX272" i="11"/>
  <c r="AX274" i="11"/>
  <c r="AX276" i="11"/>
  <c r="AX278" i="11"/>
  <c r="AX280" i="11"/>
  <c r="BE254" i="11"/>
  <c r="BA255" i="11"/>
  <c r="BE255" i="11" s="1"/>
  <c r="BA256" i="11"/>
  <c r="BE256" i="11" s="1"/>
  <c r="BA257" i="11"/>
  <c r="BE257" i="11" s="1"/>
  <c r="BA258" i="11"/>
  <c r="BE258" i="11" s="1"/>
  <c r="BA259" i="11"/>
  <c r="BE259" i="11" s="1"/>
  <c r="BA260" i="11"/>
  <c r="BE260" i="11" s="1"/>
  <c r="BA261" i="11"/>
  <c r="BE261" i="11" s="1"/>
  <c r="BA262" i="11"/>
  <c r="BE262" i="11" s="1"/>
  <c r="AX263" i="11"/>
  <c r="BA263" i="11" s="1"/>
  <c r="BE263" i="11" s="1"/>
  <c r="BA264" i="11"/>
  <c r="BE264" i="11" s="1"/>
  <c r="AX265" i="11"/>
  <c r="BA265" i="11" s="1"/>
  <c r="BE265" i="11" s="1"/>
  <c r="BA266" i="11"/>
  <c r="BE266" i="11" s="1"/>
  <c r="AX267" i="11"/>
  <c r="BA267" i="11" s="1"/>
  <c r="BE267" i="11" s="1"/>
  <c r="BA268" i="11"/>
  <c r="BE268" i="11" s="1"/>
  <c r="AX269" i="11"/>
  <c r="BA269" i="11" s="1"/>
  <c r="BE269" i="11" s="1"/>
  <c r="BA270" i="11"/>
  <c r="BE270" i="11" s="1"/>
  <c r="AX271" i="11"/>
  <c r="BA271" i="11" s="1"/>
  <c r="BE271" i="11" s="1"/>
  <c r="BA272" i="11"/>
  <c r="BE272" i="11" s="1"/>
  <c r="AX273" i="11"/>
  <c r="BA273" i="11" s="1"/>
  <c r="BE273" i="11" s="1"/>
  <c r="BA274" i="11"/>
  <c r="BE274" i="11" s="1"/>
  <c r="AX275" i="11"/>
  <c r="BA275" i="11" s="1"/>
  <c r="BE275" i="11" s="1"/>
  <c r="BA276" i="11"/>
  <c r="BE276" i="11" s="1"/>
  <c r="AX277" i="11"/>
  <c r="BA277" i="11" s="1"/>
  <c r="BE277" i="11" s="1"/>
  <c r="BA278" i="11"/>
  <c r="BE278" i="11" s="1"/>
  <c r="AX279" i="11"/>
  <c r="BA279" i="11" s="1"/>
  <c r="BE279" i="11" s="1"/>
  <c r="BA280" i="11"/>
  <c r="BE280" i="11" s="1"/>
  <c r="AX281" i="11"/>
  <c r="BA281" i="11" s="1"/>
  <c r="BE281" i="11" s="1"/>
  <c r="AV282" i="11"/>
  <c r="E277" i="9" s="1"/>
  <c r="E358" i="9" s="1"/>
  <c r="BK282" i="11"/>
  <c r="BA283" i="11"/>
  <c r="BE283" i="11" s="1"/>
  <c r="BK284" i="11"/>
  <c r="BA285" i="11"/>
  <c r="BE285" i="11" s="1"/>
  <c r="BK286" i="11"/>
  <c r="BA287" i="11"/>
  <c r="BE287" i="11" s="1"/>
  <c r="BK288" i="11"/>
  <c r="BA289" i="11"/>
  <c r="BE289" i="11" s="1"/>
  <c r="BK290" i="11"/>
  <c r="BA291" i="11"/>
  <c r="BE291" i="11" s="1"/>
  <c r="BK292" i="11"/>
  <c r="BA293" i="11"/>
  <c r="BE293" i="11" s="1"/>
  <c r="BK294" i="11"/>
  <c r="BA295" i="11"/>
  <c r="BE295" i="11" s="1"/>
  <c r="BK296" i="11"/>
  <c r="BA297" i="11"/>
  <c r="BE297" i="11" s="1"/>
  <c r="BK298" i="11"/>
  <c r="BA299" i="11"/>
  <c r="BE299" i="11" s="1"/>
  <c r="BK300" i="11"/>
  <c r="BA301" i="11"/>
  <c r="BE301" i="11" s="1"/>
  <c r="BK302" i="11"/>
  <c r="BA303" i="11"/>
  <c r="BE303" i="11" s="1"/>
  <c r="BK304" i="11"/>
  <c r="BA305" i="11"/>
  <c r="BE305" i="11" s="1"/>
  <c r="BK306" i="11"/>
  <c r="BA307" i="11"/>
  <c r="BE307" i="11" s="1"/>
  <c r="BK308" i="11"/>
  <c r="BA309" i="11"/>
  <c r="BE309" i="11" s="1"/>
  <c r="BK310" i="11"/>
  <c r="BA311" i="11"/>
  <c r="BE311" i="11" s="1"/>
  <c r="BA284" i="11"/>
  <c r="BE284" i="11" s="1"/>
  <c r="BA286" i="11"/>
  <c r="BE286" i="11" s="1"/>
  <c r="BA288" i="11"/>
  <c r="BE288" i="11" s="1"/>
  <c r="BA290" i="11"/>
  <c r="BE290" i="11" s="1"/>
  <c r="BA292" i="11"/>
  <c r="BE292" i="11" s="1"/>
  <c r="BA294" i="11"/>
  <c r="BE294" i="11" s="1"/>
  <c r="BA296" i="11"/>
  <c r="BE296" i="11" s="1"/>
  <c r="BA298" i="11"/>
  <c r="BE298" i="11" s="1"/>
  <c r="BA300" i="11"/>
  <c r="BE300" i="11" s="1"/>
  <c r="BA302" i="11"/>
  <c r="BE302" i="11" s="1"/>
  <c r="BA304" i="11"/>
  <c r="BE304" i="11" s="1"/>
  <c r="BA306" i="11"/>
  <c r="BE306" i="11" s="1"/>
  <c r="BA308" i="11"/>
  <c r="BE308" i="11" s="1"/>
  <c r="BA310" i="11"/>
  <c r="BE310" i="11" s="1"/>
  <c r="BA312" i="11"/>
  <c r="BE312" i="11" s="1"/>
  <c r="BA313" i="11"/>
  <c r="BE313" i="11" s="1"/>
  <c r="BA314" i="11"/>
  <c r="BE314" i="11" s="1"/>
  <c r="BA315" i="11"/>
  <c r="BE315" i="11" s="1"/>
  <c r="BA316" i="11"/>
  <c r="BE316" i="11" s="1"/>
  <c r="BA317" i="11"/>
  <c r="BE317" i="11" s="1"/>
  <c r="BA318" i="11"/>
  <c r="BE318" i="11" s="1"/>
  <c r="BA319" i="11"/>
  <c r="BE319" i="11" s="1"/>
  <c r="BA320" i="11"/>
  <c r="BE320" i="11" s="1"/>
  <c r="BA321" i="11"/>
  <c r="BE321" i="11" s="1"/>
  <c r="BA322" i="11"/>
  <c r="BE322" i="11" s="1"/>
  <c r="BA323" i="11"/>
  <c r="BE323" i="11" s="1"/>
  <c r="BA324" i="11"/>
  <c r="BE324" i="11" s="1"/>
  <c r="BA325" i="11"/>
  <c r="BE325" i="11" s="1"/>
  <c r="BA326" i="11"/>
  <c r="BE326" i="11" s="1"/>
  <c r="BA328" i="11"/>
  <c r="BE328" i="11" s="1"/>
  <c r="BA330" i="11"/>
  <c r="BE330" i="11" s="1"/>
  <c r="BA332" i="11"/>
  <c r="BE332" i="11" s="1"/>
  <c r="BA334" i="11"/>
  <c r="BE334" i="11" s="1"/>
  <c r="BA336" i="11"/>
  <c r="BE336" i="11" s="1"/>
  <c r="BA338" i="11"/>
  <c r="BE338" i="11" s="1"/>
  <c r="BA340" i="11"/>
  <c r="BE340" i="11" s="1"/>
  <c r="BA342" i="11"/>
  <c r="BE342" i="11" s="1"/>
  <c r="AX350" i="11"/>
  <c r="BA351" i="11"/>
  <c r="AX352" i="11"/>
  <c r="BE352" i="11"/>
  <c r="AX354" i="11"/>
  <c r="BA355" i="11"/>
  <c r="AX356" i="11"/>
  <c r="BE356" i="11"/>
  <c r="AX358" i="11"/>
  <c r="BA359" i="11"/>
  <c r="AX360" i="11"/>
  <c r="BE360" i="11"/>
  <c r="AU327" i="11"/>
  <c r="BK328" i="11"/>
  <c r="BA329" i="11"/>
  <c r="BE329" i="11" s="1"/>
  <c r="BK330" i="11"/>
  <c r="BA331" i="11"/>
  <c r="BE331" i="11" s="1"/>
  <c r="BK332" i="11"/>
  <c r="BA333" i="11"/>
  <c r="BE333" i="11" s="1"/>
  <c r="BK334" i="11"/>
  <c r="BA335" i="11"/>
  <c r="BE335" i="11" s="1"/>
  <c r="BK336" i="11"/>
  <c r="BA337" i="11"/>
  <c r="BE337" i="11" s="1"/>
  <c r="BK338" i="11"/>
  <c r="BA339" i="11"/>
  <c r="BE339" i="11" s="1"/>
  <c r="BK340" i="11"/>
  <c r="BA341" i="11"/>
  <c r="BE341" i="11" s="1"/>
  <c r="BK342" i="11"/>
  <c r="AU343" i="11"/>
  <c r="AX344" i="11"/>
  <c r="BA344" i="11" s="1"/>
  <c r="BE344" i="11" s="1"/>
  <c r="AX345" i="11"/>
  <c r="BA345" i="11" s="1"/>
  <c r="BE345" i="11" s="1"/>
  <c r="AX346" i="11"/>
  <c r="BA346" i="11" s="1"/>
  <c r="BE346" i="11" s="1"/>
  <c r="AX347" i="11"/>
  <c r="BA347" i="11" s="1"/>
  <c r="BE347" i="11" s="1"/>
  <c r="AX348" i="11"/>
  <c r="BA348" i="11" s="1"/>
  <c r="BE348" i="11" s="1"/>
  <c r="AX349" i="11"/>
  <c r="BA349" i="11" s="1"/>
  <c r="BE349" i="11" s="1"/>
  <c r="BA350" i="11"/>
  <c r="BE350" i="11" s="1"/>
  <c r="AX351" i="11"/>
  <c r="BE351" i="11"/>
  <c r="BA352" i="11"/>
  <c r="AX353" i="11"/>
  <c r="BA353" i="11" s="1"/>
  <c r="BE353" i="11" s="1"/>
  <c r="BA354" i="11"/>
  <c r="BE354" i="11" s="1"/>
  <c r="AX355" i="11"/>
  <c r="BE355" i="11"/>
  <c r="BA356" i="11"/>
  <c r="AX357" i="11"/>
  <c r="BA357" i="11" s="1"/>
  <c r="BE357" i="11" s="1"/>
  <c r="BA358" i="11"/>
  <c r="BE358" i="11" s="1"/>
  <c r="AX359" i="11"/>
  <c r="BE359" i="11"/>
  <c r="BA360" i="11"/>
  <c r="AX361" i="11"/>
  <c r="BA361" i="11" s="1"/>
  <c r="BE361" i="11" s="1"/>
  <c r="AX343" i="11" l="1"/>
  <c r="BA343" i="11" s="1"/>
  <c r="BE343" i="11" s="1"/>
  <c r="D338" i="9"/>
  <c r="G338" i="9" s="1"/>
  <c r="AX282" i="11"/>
  <c r="AX166" i="11"/>
  <c r="BA166" i="11" s="1"/>
  <c r="BE166" i="11" s="1"/>
  <c r="D161" i="9"/>
  <c r="G161" i="9" s="1"/>
  <c r="AX79" i="11"/>
  <c r="BA79" i="11" s="1"/>
  <c r="BE79" i="11" s="1"/>
  <c r="D74" i="9"/>
  <c r="G74" i="9" s="1"/>
  <c r="AV363" i="11"/>
  <c r="AX57" i="11"/>
  <c r="D52" i="9"/>
  <c r="G52" i="9" s="1"/>
  <c r="AX55" i="11"/>
  <c r="D50" i="9"/>
  <c r="G50" i="9" s="1"/>
  <c r="AX53" i="11"/>
  <c r="D48" i="9"/>
  <c r="G48" i="9" s="1"/>
  <c r="AX51" i="11"/>
  <c r="D46" i="9"/>
  <c r="G46" i="9" s="1"/>
  <c r="AX49" i="11"/>
  <c r="D44" i="9"/>
  <c r="G44" i="9" s="1"/>
  <c r="AX47" i="11"/>
  <c r="D42" i="9"/>
  <c r="G42" i="9" s="1"/>
  <c r="AX45" i="11"/>
  <c r="D40" i="9"/>
  <c r="G40" i="9" s="1"/>
  <c r="AX43" i="11"/>
  <c r="D38" i="9"/>
  <c r="G38" i="9" s="1"/>
  <c r="AX41" i="11"/>
  <c r="D36" i="9"/>
  <c r="G36" i="9" s="1"/>
  <c r="AX39" i="11"/>
  <c r="D34" i="9"/>
  <c r="G34" i="9" s="1"/>
  <c r="AX37" i="11"/>
  <c r="D32" i="9"/>
  <c r="G32" i="9" s="1"/>
  <c r="AX35" i="11"/>
  <c r="D30" i="9"/>
  <c r="G30" i="9" s="1"/>
  <c r="AX33" i="11"/>
  <c r="D28" i="9"/>
  <c r="G28" i="9" s="1"/>
  <c r="AX31" i="11"/>
  <c r="D26" i="9"/>
  <c r="G26" i="9" s="1"/>
  <c r="AX29" i="11"/>
  <c r="D24" i="9"/>
  <c r="G24" i="9" s="1"/>
  <c r="AX27" i="11"/>
  <c r="D22" i="9"/>
  <c r="G22" i="9" s="1"/>
  <c r="AX25" i="11"/>
  <c r="D20" i="9"/>
  <c r="G20" i="9" s="1"/>
  <c r="AX23" i="11"/>
  <c r="D18" i="9"/>
  <c r="G18" i="9" s="1"/>
  <c r="AX21" i="11"/>
  <c r="D16" i="9"/>
  <c r="G16" i="9" s="1"/>
  <c r="AX19" i="11"/>
  <c r="D14" i="9"/>
  <c r="G14" i="9" s="1"/>
  <c r="AX17" i="11"/>
  <c r="D12" i="9"/>
  <c r="G12" i="9" s="1"/>
  <c r="AX15" i="11"/>
  <c r="D10" i="9"/>
  <c r="G10" i="9" s="1"/>
  <c r="AX13" i="11"/>
  <c r="D8" i="9"/>
  <c r="G8" i="9" s="1"/>
  <c r="AX11" i="11"/>
  <c r="D6" i="9"/>
  <c r="G6" i="9" s="1"/>
  <c r="AX9" i="11"/>
  <c r="D4" i="9"/>
  <c r="G4" i="9" s="1"/>
  <c r="BK363" i="11"/>
  <c r="AU363" i="11"/>
  <c r="AX7" i="11"/>
  <c r="D2" i="9"/>
  <c r="BA57" i="11"/>
  <c r="BE57" i="11" s="1"/>
  <c r="BA55" i="11"/>
  <c r="BE55" i="11" s="1"/>
  <c r="BA53" i="11"/>
  <c r="BE53" i="11" s="1"/>
  <c r="BA51" i="11"/>
  <c r="BE51" i="11" s="1"/>
  <c r="BA49" i="11"/>
  <c r="BE49" i="11" s="1"/>
  <c r="BA47" i="11"/>
  <c r="BE47" i="11" s="1"/>
  <c r="BA45" i="11"/>
  <c r="BE45" i="11" s="1"/>
  <c r="BA43" i="11"/>
  <c r="BE43" i="11" s="1"/>
  <c r="BA41" i="11"/>
  <c r="BE41" i="11" s="1"/>
  <c r="BA39" i="11"/>
  <c r="BE39" i="11" s="1"/>
  <c r="BA37" i="11"/>
  <c r="BE37" i="11" s="1"/>
  <c r="BA35" i="11"/>
  <c r="BE35" i="11" s="1"/>
  <c r="BA33" i="11"/>
  <c r="BE33" i="11" s="1"/>
  <c r="BA31" i="11"/>
  <c r="BE31" i="11" s="1"/>
  <c r="BA29" i="11"/>
  <c r="BE29" i="11" s="1"/>
  <c r="BA27" i="11"/>
  <c r="BE27" i="11" s="1"/>
  <c r="BA25" i="11"/>
  <c r="BE25" i="11" s="1"/>
  <c r="BA23" i="11"/>
  <c r="BE23" i="11" s="1"/>
  <c r="BA21" i="11"/>
  <c r="BE21" i="11" s="1"/>
  <c r="BA19" i="11"/>
  <c r="BE19" i="11" s="1"/>
  <c r="BA17" i="11"/>
  <c r="BE17" i="11" s="1"/>
  <c r="BA15" i="11"/>
  <c r="BE15" i="11" s="1"/>
  <c r="BA13" i="11"/>
  <c r="BE13" i="11" s="1"/>
  <c r="BA11" i="11"/>
  <c r="BE11" i="11" s="1"/>
  <c r="BA9" i="11"/>
  <c r="BE9" i="11" s="1"/>
  <c r="G277" i="9"/>
  <c r="AX327" i="11"/>
  <c r="BA327" i="11" s="1"/>
  <c r="BE327" i="11" s="1"/>
  <c r="D322" i="9"/>
  <c r="G322" i="9" s="1"/>
  <c r="BA282" i="11"/>
  <c r="BE282" i="11" s="1"/>
  <c r="D53" i="9"/>
  <c r="G53" i="9" s="1"/>
  <c r="AX58" i="11"/>
  <c r="AX56" i="11"/>
  <c r="BA56" i="11" s="1"/>
  <c r="BE56" i="11" s="1"/>
  <c r="D51" i="9"/>
  <c r="G51" i="9" s="1"/>
  <c r="AX54" i="11"/>
  <c r="D49" i="9"/>
  <c r="G49" i="9" s="1"/>
  <c r="AX52" i="11"/>
  <c r="BA52" i="11" s="1"/>
  <c r="BE52" i="11" s="1"/>
  <c r="D47" i="9"/>
  <c r="G47" i="9" s="1"/>
  <c r="AX50" i="11"/>
  <c r="D45" i="9"/>
  <c r="G45" i="9" s="1"/>
  <c r="AX48" i="11"/>
  <c r="BA48" i="11" s="1"/>
  <c r="BE48" i="11" s="1"/>
  <c r="D43" i="9"/>
  <c r="G43" i="9" s="1"/>
  <c r="AX46" i="11"/>
  <c r="D41" i="9"/>
  <c r="G41" i="9" s="1"/>
  <c r="AX44" i="11"/>
  <c r="BA44" i="11" s="1"/>
  <c r="BE44" i="11" s="1"/>
  <c r="D39" i="9"/>
  <c r="G39" i="9" s="1"/>
  <c r="AX42" i="11"/>
  <c r="D37" i="9"/>
  <c r="G37" i="9" s="1"/>
  <c r="AX40" i="11"/>
  <c r="BA40" i="11" s="1"/>
  <c r="BE40" i="11" s="1"/>
  <c r="D35" i="9"/>
  <c r="G35" i="9" s="1"/>
  <c r="AX38" i="11"/>
  <c r="D33" i="9"/>
  <c r="G33" i="9" s="1"/>
  <c r="AX36" i="11"/>
  <c r="BA36" i="11" s="1"/>
  <c r="BE36" i="11" s="1"/>
  <c r="D31" i="9"/>
  <c r="G31" i="9" s="1"/>
  <c r="AX34" i="11"/>
  <c r="D29" i="9"/>
  <c r="G29" i="9" s="1"/>
  <c r="AX32" i="11"/>
  <c r="BA32" i="11" s="1"/>
  <c r="BE32" i="11" s="1"/>
  <c r="D27" i="9"/>
  <c r="G27" i="9" s="1"/>
  <c r="AX30" i="11"/>
  <c r="D25" i="9"/>
  <c r="G25" i="9" s="1"/>
  <c r="AX28" i="11"/>
  <c r="BA28" i="11" s="1"/>
  <c r="BE28" i="11" s="1"/>
  <c r="D23" i="9"/>
  <c r="G23" i="9" s="1"/>
  <c r="AX26" i="11"/>
  <c r="D21" i="9"/>
  <c r="G21" i="9" s="1"/>
  <c r="AX24" i="11"/>
  <c r="BA24" i="11" s="1"/>
  <c r="BE24" i="11" s="1"/>
  <c r="D19" i="9"/>
  <c r="G19" i="9" s="1"/>
  <c r="AX22" i="11"/>
  <c r="D17" i="9"/>
  <c r="G17" i="9" s="1"/>
  <c r="AX20" i="11"/>
  <c r="BA20" i="11" s="1"/>
  <c r="BE20" i="11" s="1"/>
  <c r="D15" i="9"/>
  <c r="G15" i="9" s="1"/>
  <c r="AX18" i="11"/>
  <c r="D13" i="9"/>
  <c r="G13" i="9" s="1"/>
  <c r="AX16" i="11"/>
  <c r="BA16" i="11" s="1"/>
  <c r="BE16" i="11" s="1"/>
  <c r="D11" i="9"/>
  <c r="G11" i="9" s="1"/>
  <c r="AX14" i="11"/>
  <c r="D9" i="9"/>
  <c r="G9" i="9" s="1"/>
  <c r="AX12" i="11"/>
  <c r="BA12" i="11" s="1"/>
  <c r="BE12" i="11" s="1"/>
  <c r="D7" i="9"/>
  <c r="G7" i="9" s="1"/>
  <c r="AX10" i="11"/>
  <c r="D5" i="9"/>
  <c r="G5" i="9" s="1"/>
  <c r="AX8" i="11"/>
  <c r="BA8" i="11" s="1"/>
  <c r="BE8" i="11" s="1"/>
  <c r="D3" i="9"/>
  <c r="G3" i="9" s="1"/>
  <c r="AW363" i="11"/>
  <c r="F2" i="9"/>
  <c r="F358" i="9" s="1"/>
  <c r="BA58" i="11"/>
  <c r="BE58" i="11" s="1"/>
  <c r="BA54" i="11"/>
  <c r="BE54" i="11" s="1"/>
  <c r="BA50" i="11"/>
  <c r="BE50" i="11" s="1"/>
  <c r="BA46" i="11"/>
  <c r="BE46" i="11" s="1"/>
  <c r="BA42" i="11"/>
  <c r="BE42" i="11" s="1"/>
  <c r="BA38" i="11"/>
  <c r="BE38" i="11" s="1"/>
  <c r="BA34" i="11"/>
  <c r="BE34" i="11" s="1"/>
  <c r="BA30" i="11"/>
  <c r="BE30" i="11" s="1"/>
  <c r="BA26" i="11"/>
  <c r="BE26" i="11" s="1"/>
  <c r="BA22" i="11"/>
  <c r="BE22" i="11" s="1"/>
  <c r="BA18" i="11"/>
  <c r="BE18" i="11" s="1"/>
  <c r="BA14" i="11"/>
  <c r="BE14" i="11" s="1"/>
  <c r="BA10" i="11"/>
  <c r="BE10" i="11" s="1"/>
  <c r="AX363" i="11" l="1"/>
  <c r="BA7" i="11"/>
  <c r="D358" i="9"/>
  <c r="G2" i="9"/>
  <c r="BA363" i="11" l="1"/>
  <c r="BE7" i="11"/>
  <c r="BE363" i="11" s="1"/>
  <c r="C13" i="7" l="1"/>
  <c r="D13" i="7" l="1"/>
  <c r="F13" i="7" s="1"/>
  <c r="B10" i="8"/>
  <c r="C11" i="8"/>
  <c r="B8" i="8"/>
  <c r="C7" i="8"/>
  <c r="B7" i="8"/>
  <c r="D7" i="8" s="1"/>
  <c r="C6" i="8"/>
  <c r="B6" i="8"/>
  <c r="D6" i="8" s="1"/>
  <c r="C4" i="8"/>
  <c r="B4" i="8"/>
  <c r="D4" i="8" s="1"/>
  <c r="C3" i="8"/>
  <c r="B3" i="8"/>
  <c r="D3" i="8" s="1"/>
  <c r="C76" i="7" l="1"/>
  <c r="D76" i="7" s="1"/>
  <c r="F76" i="7" s="1"/>
  <c r="C10" i="8" l="1"/>
  <c r="D10" i="8" s="1"/>
  <c r="B18" i="7"/>
  <c r="B5" i="8" s="1"/>
  <c r="C61" i="7" l="1"/>
  <c r="B61" i="7"/>
  <c r="B9" i="8" s="1"/>
  <c r="D61" i="7" l="1"/>
  <c r="F61" i="7" s="1"/>
  <c r="C9" i="8"/>
  <c r="D9" i="8" s="1"/>
  <c r="C18" i="7"/>
  <c r="D18" i="7" s="1"/>
  <c r="C5" i="8" l="1"/>
  <c r="D5" i="8" s="1"/>
  <c r="F18" i="7"/>
  <c r="B79" i="7"/>
  <c r="D79" i="7" s="1"/>
  <c r="F79" i="7" s="1"/>
  <c r="B11" i="8" l="1"/>
  <c r="C6" i="6"/>
  <c r="C22" i="6" s="1"/>
  <c r="C5" i="6"/>
  <c r="C21" i="6" s="1"/>
  <c r="C4" i="6"/>
  <c r="C20" i="6" s="1"/>
  <c r="C3" i="6"/>
  <c r="C19" i="6" s="1"/>
  <c r="I55" i="5"/>
  <c r="B13" i="8" l="1"/>
  <c r="D11" i="8"/>
  <c r="C9" i="6"/>
  <c r="C27" i="6" s="1"/>
  <c r="C8" i="6"/>
  <c r="C25" i="6" s="1"/>
  <c r="C42" i="7"/>
  <c r="D42" i="7" l="1"/>
  <c r="F42" i="7" s="1"/>
  <c r="C81" i="7"/>
  <c r="C8" i="8"/>
  <c r="B81" i="7"/>
  <c r="C13" i="8" l="1"/>
  <c r="D8" i="8"/>
  <c r="D81" i="7"/>
  <c r="F81" i="7" s="1"/>
  <c r="D82" i="7"/>
  <c r="C82" i="7"/>
  <c r="B6" i="6"/>
  <c r="B22" i="6" s="1"/>
  <c r="D22" i="6" s="1"/>
  <c r="B5" i="6"/>
  <c r="B21" i="6" s="1"/>
  <c r="D21" i="6" s="1"/>
  <c r="B4" i="6"/>
  <c r="B20" i="6" s="1"/>
  <c r="D20" i="6" s="1"/>
  <c r="B3" i="6"/>
  <c r="C15" i="8" l="1"/>
  <c r="D13" i="8"/>
  <c r="B19" i="6"/>
  <c r="D19" i="6" s="1"/>
  <c r="B9" i="6"/>
  <c r="B27" i="6" s="1"/>
  <c r="D27" i="6" s="1"/>
  <c r="C7" i="5" l="1"/>
  <c r="C23" i="5" l="1"/>
  <c r="B7" i="6" l="1"/>
  <c r="N27" i="5"/>
  <c r="N55" i="5" s="1"/>
  <c r="I57" i="5" s="1"/>
  <c r="D70" i="1"/>
  <c r="B23" i="6" l="1"/>
  <c r="D23" i="6" s="1"/>
  <c r="B8" i="6"/>
  <c r="B25" i="6" s="1"/>
  <c r="D25" i="6" s="1"/>
  <c r="J70" i="1"/>
  <c r="K7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R5" authorId="0" shapeId="0" xr:uid="{866206A5-DBA6-4C86-AE35-0653BAEB3FC3}">
      <text>
        <r>
          <rPr>
            <b/>
            <sz val="9"/>
            <color rgb="FF000000"/>
            <rFont val="Calibri"/>
            <family val="2"/>
          </rPr>
          <t>Dit bedrag wordt uitbetaald aan fusiegemeente Eemsdelta.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M8" authorId="0" shapeId="0" xr:uid="{C27233DB-0256-489B-B666-AE229AC2F800}">
      <text>
        <r>
          <rPr>
            <b/>
            <sz val="9"/>
            <color rgb="FF000000"/>
            <rFont val="Calibri"/>
            <family val="2"/>
          </rPr>
          <t>Dit bedrag wordt uitbetaald aan fusiegemeente Eemsdelta.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N10" authorId="0" shapeId="0" xr:uid="{94E92CE3-0028-4F1F-83AC-5BFEF132CA03}">
      <text>
        <r>
          <rPr>
            <b/>
            <sz val="9"/>
            <color rgb="FF000000"/>
            <rFont val="Calibri"/>
            <family val="2"/>
          </rPr>
          <t>Dit bedrag wordt uitbetaald aan fusiegemeente Eemsdelta.</t>
        </r>
      </text>
    </comment>
  </commentList>
</comments>
</file>

<file path=xl/sharedStrings.xml><?xml version="1.0" encoding="utf-8"?>
<sst xmlns="http://schemas.openxmlformats.org/spreadsheetml/2006/main" count="3344" uniqueCount="1214">
  <si>
    <t>Korte termijn/toelichting</t>
  </si>
  <si>
    <t>Lange termijn effecten</t>
  </si>
  <si>
    <t>Kosten</t>
  </si>
  <si>
    <t>Bespaarde uitgaven</t>
  </si>
  <si>
    <t>Tegemoetkoming Rijk</t>
  </si>
  <si>
    <t>Periode</t>
  </si>
  <si>
    <t>Ruimte</t>
  </si>
  <si>
    <t>Ook in 2021 geen inkomsten?</t>
  </si>
  <si>
    <t>-</t>
  </si>
  <si>
    <t>nnb</t>
  </si>
  <si>
    <t>Nieuwbouw woningen/bedrijven, e.d</t>
  </si>
  <si>
    <t>Over het algemeen weinig vertraging op bouwlocaties. Loopt allemaal door.</t>
  </si>
  <si>
    <t>Met recessie in aantocht worden hier consequenties verwacht. Met name vanuit investeerderskant in onzekere (woning)markt.</t>
  </si>
  <si>
    <t>nvt</t>
  </si>
  <si>
    <t xml:space="preserve">Bouwaanvragen </t>
  </si>
  <si>
    <t>Niet veel verandering verwacht.</t>
  </si>
  <si>
    <t>Economie</t>
  </si>
  <si>
    <t>Zijn aanzienlijk. Wordt nader in beeld gebracht.</t>
  </si>
  <si>
    <t>Duurzaamheid</t>
  </si>
  <si>
    <t>Wat bij korte termijn geldt, zal ook terugkomen op lange termijn. Zolang Corona duurt in ieder geval.</t>
  </si>
  <si>
    <t>Geen toezegging.</t>
  </si>
  <si>
    <t>Verkeer en OV</t>
  </si>
  <si>
    <t>Nvt</t>
  </si>
  <si>
    <t>Buitenruimte</t>
  </si>
  <si>
    <t>Afvalinzameling</t>
  </si>
  <si>
    <t>Nnb</t>
  </si>
  <si>
    <t>Grondstoffencentrum</t>
  </si>
  <si>
    <t>Havengelden</t>
  </si>
  <si>
    <t>Marktgelden</t>
  </si>
  <si>
    <t>Veiligheid</t>
  </si>
  <si>
    <t>Handhaving</t>
  </si>
  <si>
    <t>Inhaaleffect?</t>
  </si>
  <si>
    <t>Extra inzet VRR</t>
  </si>
  <si>
    <t xml:space="preserve">Noodhospitaal Ahoy. </t>
  </si>
  <si>
    <t>Samenleving</t>
  </si>
  <si>
    <t>Uitgestelde huurinkomsten cultuur en sport</t>
  </si>
  <si>
    <t>Problemen door wegvallende eigen inkomsten. De huisvestingslasten drukken zwaar op de organisaties. Effecten: opschorten huur, uitstellen belastinginvordering, straks garantstellingen op leningen? Genoemd bedrag is uitstel huur maart t/m augustus 2020. Rekening houden met (deels) kwijtschelden huur op basis van integrale criteria, nader uit te werken.</t>
  </si>
  <si>
    <t>Afhankelijk of maatregelen ook in 2021 van kracht blijven.</t>
  </si>
  <si>
    <t>Leerlingenvervoer</t>
  </si>
  <si>
    <t xml:space="preserve">Geen </t>
  </si>
  <si>
    <t>Onderwijs</t>
  </si>
  <si>
    <t xml:space="preserve">Gemeenten zijn verantwoordelijk voor onderwijshuisvesting. Scholen houden er nu al rekening mee in bestaande gebouwen. Er is intensief contact met de schoolbesturen. Tot op heden lijkt het erop dat de scholen het zelf goed kunnen organiseren en de kosten nihil zijn en blijven. </t>
  </si>
  <si>
    <t xml:space="preserve">Onderwijsachterstanden lijken mee te vallen. Lange termijn effecten worden gemonitord. </t>
  </si>
  <si>
    <t>Kinderopvang</t>
  </si>
  <si>
    <t>Jeugdzorg</t>
  </si>
  <si>
    <t xml:space="preserve">Jeugdhulp wordt via contracten gefinancierd. Nu liggen veel activiteiten stil. Denk aan groepsbegeleiding en een deel van de individuele behandelingen. </t>
  </si>
  <si>
    <t xml:space="preserve">Jeugd-inhaaleffect. Op een later tijdstip zullen de noodzakelijke behandelingen alsnog moeten worden  uitgevoerd. </t>
  </si>
  <si>
    <t>GGD</t>
  </si>
  <si>
    <t>Voor de komende 1.5 jaar is er een GGD-projectorganisatie die de bestrijding van Corona oppakt.</t>
  </si>
  <si>
    <t>Werk en inkomen</t>
  </si>
  <si>
    <t>Sociale Werkvoorziening</t>
  </si>
  <si>
    <t xml:space="preserve">Lange termijn: de maatregelen hebben naar verwachting een negatief effect op de economie waardoor Promen mogelijk minder opdrachten binnenhaalt en daarvoor een lagere prijs betaald krijgt. </t>
  </si>
  <si>
    <t>Participatiewet</t>
  </si>
  <si>
    <t>De Coronacrisis leidt tot een forse economische crisis. De geplande taakstelling zal hierdoor niet worden gerealiseerd. Daarnaast zullen ook de uitkeringslasten fors stijgen. Meer instroom, minder uitstroom, geen re-integratie, etc.</t>
  </si>
  <si>
    <t>Aanzienlijk</t>
  </si>
  <si>
    <t>Bijstand zelfstandig ondernemers</t>
  </si>
  <si>
    <t xml:space="preserve">Indien niet meer aan het werk na Corona, dreigt aantal faillissementen op te lopen. </t>
  </si>
  <si>
    <t>Schuldhulpverlening</t>
  </si>
  <si>
    <t>Persoonlijke bescherming</t>
  </si>
  <si>
    <t>Communicatie inwoners</t>
  </si>
  <si>
    <t>Overig</t>
  </si>
  <si>
    <t>ntb</t>
  </si>
  <si>
    <t>ICT</t>
  </si>
  <si>
    <t xml:space="preserve">GR-IJsselgemeenten heeft extra ICT-kosten gemaakt ikv Corona. Notitie hierover op 18 juni besproken door directies. </t>
  </si>
  <si>
    <t>(Reis)kosten personeel</t>
  </si>
  <si>
    <t>Maandelijks geen uitbetaling reiskosten personeel. Maar wellicht ook andere voordelen, zoals minder gevolgde opleidingen, representatie, etc.</t>
  </si>
  <si>
    <t>Burgerzaken</t>
  </si>
  <si>
    <t>Aantal aanvragen rijbewijzen reisdocumenten tijdelijk minder. Zal in de loop van het jaar worden uitgebreid. Maar ook huwelijken minder plaatsgevonden en uitgesteld. Worden huwelijken met minimale bezetting ook kwijtgescholden?</t>
  </si>
  <si>
    <t>Nee</t>
  </si>
  <si>
    <t xml:space="preserve">1.   24 uurs noodopvang (Groenendaal) </t>
  </si>
  <si>
    <t>Werkveld</t>
  </si>
  <si>
    <t>Risico</t>
  </si>
  <si>
    <t>Besluitvorming</t>
  </si>
  <si>
    <t>De Tuyter</t>
  </si>
  <si>
    <t>Problemen door wegvallende inkomsten maar wel gemaakte kosten</t>
  </si>
  <si>
    <t>Bedrijfsvoering/dienstverlening</t>
  </si>
  <si>
    <t>Belastingen</t>
  </si>
  <si>
    <t xml:space="preserve">De verwachte economische krimp van 6% heeft ook voor Krimpen economische consequenties. Er is nog weinig zicht op het aantal faillissementen, en andere economische gevolgen. Wel zijn belastingen uitgesteld, zie bedrag. Maar ook evt incassokosten om uitgestelde inkomsten te vorderen kunnen volgen. </t>
  </si>
  <si>
    <t>Tijdens de Corona crisis is er door het Rijk toegezegd dat er geen eigen bijdrage van toepassing is op de Wmo voorzieningen. Alhoewel er tijdens de Corona periode minder zorg is geleverd, is er landelijk wel de afspraak gemaakt (VNG/Ministerie VWS) om de zorgverleners een omzetgarantie te geven. De lagere leveringen in feb-juli zullen dus niet leiden tot een besparing.</t>
  </si>
  <si>
    <t>Geen ingrijpende consequenties tot op heden. Behalve wat werkzaamheden bij basisscholen, e.d.</t>
  </si>
  <si>
    <t>Begraven</t>
  </si>
  <si>
    <t>Sport en cultuur</t>
  </si>
  <si>
    <t>Cultuur</t>
  </si>
  <si>
    <t>Voorzieningen als de Bibliotheek, muziekschook, kinderboerderij, streekmuseum zijn veelal gesloten (geweest) en missen daarmee inkomsten. Dit staat los van bovengenoemde huur.</t>
  </si>
  <si>
    <t>Scholen</t>
  </si>
  <si>
    <t>24 uurs</t>
  </si>
  <si>
    <t>regulier</t>
  </si>
  <si>
    <t xml:space="preserve">Ouderbijdragen </t>
  </si>
  <si>
    <t>idem</t>
  </si>
  <si>
    <t xml:space="preserve">Inhaaleffect. </t>
  </si>
  <si>
    <t xml:space="preserve"> Doordat er tijdelijk minder zorg geleverd kan worden bestaat het risico dat deze deels ‘ingehaald’ zal moeten worden. Verwacht wordt dat dit eind 2020 en mogelijk in 2021 effect zal hebben. </t>
  </si>
  <si>
    <t>Geen toezegging</t>
  </si>
  <si>
    <t>Zorg</t>
  </si>
  <si>
    <t xml:space="preserve"> WMO. Extra druk op (psychische) zorg </t>
  </si>
  <si>
    <t>WMO. Uitgestelde zorg inhaaleffect</t>
  </si>
  <si>
    <t>WMO. Compensatie eigen bijdrage</t>
  </si>
  <si>
    <t>Er is verlies aan inkomsten door lagere productie en lagere afname van re-integratietrajecten. Promen heeft geoordeeld dat de klant- en marktrisico’s van Promen toenemen. Het is mogelijk dat de bijdrage van de gemeenten verhoogd moet worden.</t>
  </si>
  <si>
    <t>Steunpakket voor zelfstandig ondernemers. Overbrugging en bijstand. Ook uitvoeringskosten gemeente vergoed. Bevoorschotting loopt achter bij sommige gemeenten. Monitoren.</t>
  </si>
  <si>
    <t>Onderdeel</t>
  </si>
  <si>
    <t>Verdeling</t>
  </si>
  <si>
    <t>Decentralisatie uitkering</t>
  </si>
  <si>
    <t>SPUK op declaratiebasis</t>
  </si>
  <si>
    <t>SPUK</t>
  </si>
  <si>
    <t>Inhaalzorg jeugdwet</t>
  </si>
  <si>
    <t>Inhaalzorg WMO 2015</t>
  </si>
  <si>
    <t>Inkomsten buitenreclame</t>
  </si>
  <si>
    <t>Exterion media vraagt om kwijtschelding afdracht over het tweede kwartaal. Kans aanwezig dat ook het derde kwartaal kwijtschelding wordt gevraagd.</t>
  </si>
  <si>
    <t>bron</t>
  </si>
  <si>
    <t>opmerking</t>
  </si>
  <si>
    <t>Overzicht regelingen en vergoedingen Corona</t>
  </si>
  <si>
    <t>En verder…..</t>
  </si>
  <si>
    <t>Brief BZK over staatssteun en overzicht regelingen voor ondernemers dd. 7 mei 2020</t>
  </si>
  <si>
    <t>meer info op www.europadecentraal.nl/coronacrisis</t>
  </si>
  <si>
    <t>Notitie rechtmatigheid bij compensatiemaatregelen</t>
  </si>
  <si>
    <t>richtlijn 2-7</t>
  </si>
  <si>
    <t>BUIG</t>
  </si>
  <si>
    <t>brief 26-6 + bijlage</t>
  </si>
  <si>
    <t>VNG-overzicht Financiële gevolgen 17-6</t>
  </si>
  <si>
    <t>bedrag bedoeld voor april en mei, daarna is inning weer gaan lopen</t>
  </si>
  <si>
    <t>Extra kosten afvalinzameling</t>
  </si>
  <si>
    <t>https://vng.nl/artikelen/werkgroep-en-inzicht-in-financiele-verhoudingen</t>
  </si>
  <si>
    <t>Info over financiële gevolgen en compensatie</t>
  </si>
  <si>
    <t>Lokale media / Tijdelijk steunfonds Lokale Infovoorziening</t>
  </si>
  <si>
    <t>Uitvoering niet via gemeenten, maar via stimuleringsfonds Journalistiek</t>
  </si>
  <si>
    <t>Vergoeding uit te betalen aan ouders</t>
  </si>
  <si>
    <t>Decentralisatie uitkering Voorschoolse voorz peuters</t>
  </si>
  <si>
    <t>Inkomstenderving eigen bijdragen WMO</t>
  </si>
  <si>
    <t>https://vng.nl/artikelen/afspraken-financiele-compensatie-gemeenten</t>
  </si>
  <si>
    <t>Brief BZK over staatssteun en doelgroepenvervoer dd. 6 juli 2020</t>
  </si>
  <si>
    <t>Bedrag in mln</t>
  </si>
  <si>
    <t>11+24</t>
  </si>
  <si>
    <t>60 miljoen landelijk, via AU</t>
  </si>
  <si>
    <t>Sport en cultuur - De Tuyter</t>
  </si>
  <si>
    <t>Sport en cultuur - huurinkomsten</t>
  </si>
  <si>
    <t>Kinderopvang - ouderbijdragen</t>
  </si>
  <si>
    <t>Kinderopvang - 24uurs en regulier</t>
  </si>
  <si>
    <t>Voor inhaalzorg komt via de AU 11,7 mln beschikbaar</t>
  </si>
  <si>
    <t>Zorg - wmo uitgestelde zorg inhaaleffect</t>
  </si>
  <si>
    <t>Zorg - wmo compensatie eigen bijdragen</t>
  </si>
  <si>
    <t>Zorg - jeugdzorg</t>
  </si>
  <si>
    <t>Voor inhaalzorg komt via de AU 34,3 mln beschikbaar. Dat is voor Krimpen veel minder dan de genoemde kosten</t>
  </si>
  <si>
    <t>Zorg - GGD</t>
  </si>
  <si>
    <t>Werk en inkomen - Sociale werkvoorziening</t>
  </si>
  <si>
    <t>Werk en inkomen - Bijstand zelfstandige ondernemers</t>
  </si>
  <si>
    <t>Werk en inkomen - participatiewet</t>
  </si>
  <si>
    <t>Buitenruimte - afvalinzameling</t>
  </si>
  <si>
    <t>o.a. in VNG ledenbrief 16</t>
  </si>
  <si>
    <t>Onderzoek AEF (42 gevolgen)</t>
  </si>
  <si>
    <t>Minimum</t>
  </si>
  <si>
    <t>Maximum</t>
  </si>
  <si>
    <t>Verkiezingen</t>
  </si>
  <si>
    <t>Lokalen moeten coronaproef worden gemaakt. Wellicht zelfs andere lokaties.</t>
  </si>
  <si>
    <t>Totaal van - tm</t>
  </si>
  <si>
    <t>Codering</t>
  </si>
  <si>
    <t>https://www.rijksoverheid.nl/actueel/nieuws/2020/08/31/aanvullende-compensatie-corona-voor-gemeenten</t>
  </si>
  <si>
    <t>Lokale culturele voorzieningen - 1</t>
  </si>
  <si>
    <t>20200828 tweede-steunpakket-culturele-en-creatieve-sector</t>
  </si>
  <si>
    <t>Aanvullend pakket 20200831</t>
  </si>
  <si>
    <t>Veiligheid -  en noodhospitaal Ahoy</t>
  </si>
  <si>
    <t>Veiligheidsregio's</t>
  </si>
  <si>
    <t>Inkomstenderving na 1 juni (indicatief)</t>
  </si>
  <si>
    <t>Opschalingskorting 2020</t>
  </si>
  <si>
    <t>Buurt- en dorpshuizen</t>
  </si>
  <si>
    <t>Vrijwilligersorganisaties Jeugd (scouting, speeltuin)</t>
  </si>
  <si>
    <t>Verkiezingen 2021</t>
  </si>
  <si>
    <t>Ja  12.152 via DU</t>
  </si>
  <si>
    <t>Noodopvang kwetsbare kinderen</t>
  </si>
  <si>
    <t>2. o.a. in onveilige thuissituatie</t>
  </si>
  <si>
    <t>3.   Uitvoering noodopvang tijdens reguliere uren kinderopvang (oa extra personeel inhuren)</t>
  </si>
  <si>
    <t>4.  Compensatie ouderbijdragen kinderopvang gesubsidieerde peuterplekken</t>
  </si>
  <si>
    <t>30 miljoen</t>
  </si>
  <si>
    <t>pm</t>
  </si>
  <si>
    <t>Persoonlijke beschermingsmiddelen</t>
  </si>
  <si>
    <t>Compenseren wegvallen eigen bijdrage ouders van de gemeentelijke regelingen: peuteraanbod, SMI en VVR</t>
  </si>
  <si>
    <t>Noodopvang kinderen van ouders met cruciaal beroep</t>
  </si>
  <si>
    <t>t/m 8-6</t>
  </si>
  <si>
    <t>apr/mei</t>
  </si>
  <si>
    <t>tot 1-7</t>
  </si>
  <si>
    <t>Toeristenbelasting</t>
  </si>
  <si>
    <t>Parkeerbelasting</t>
  </si>
  <si>
    <t>tot 1-6</t>
  </si>
  <si>
    <t>na 1-6</t>
  </si>
  <si>
    <t>Inkomstenderving precario/markt/evenementen tot 1-6</t>
  </si>
  <si>
    <t>betreft parkeren, toeristen, markt, evenementen, precario</t>
  </si>
  <si>
    <t>Compensatie van reële kosten. Totale verwachte meerkosten 2020: 465mln volgens AEF onderzoek. RIVM vergoedt laboratoriumkosten (ontoereikend)</t>
  </si>
  <si>
    <t>Rechtstreeks naar VRR (maandelijks voorschot)</t>
  </si>
  <si>
    <t>Via VRR (maandelijks voorschot)</t>
  </si>
  <si>
    <t>1-3 tm 1-6</t>
  </si>
  <si>
    <t>Waar is dit precies voor in Krimpen</t>
  </si>
  <si>
    <t>Pauzeren opschalingskorting, algemene middelen</t>
  </si>
  <si>
    <t>Lokale culturele voorzieningen - 3 ondersteuning lokale culturele infra</t>
  </si>
  <si>
    <t>1-6 tm 31-12</t>
  </si>
  <si>
    <t>Lokale culturele voorzieningen - 4 vitale regionale infra van landelijk belang</t>
  </si>
  <si>
    <t>niet voor Krimpen (?)</t>
  </si>
  <si>
    <t>sport en cultuur</t>
  </si>
  <si>
    <t>Toezicht en handhaving (incl verkeersmaatregelen)</t>
  </si>
  <si>
    <t>tm 03-21</t>
  </si>
  <si>
    <t>SW bedrijven deel 2</t>
  </si>
  <si>
    <t>SW bedrijven deel 1</t>
  </si>
  <si>
    <t>Doorbetalen aan Promen, bedoeld voor loonkostencompensatie</t>
  </si>
  <si>
    <t>3,8 mld</t>
  </si>
  <si>
    <t>Publicatie BUIG 30-9</t>
  </si>
  <si>
    <t>algemene uitkering, septembercirculaire</t>
  </si>
  <si>
    <t>Decentralisatieuitkering, septembercirculaire</t>
  </si>
  <si>
    <t>betreft periode 1-3 tm 1-6, Krimpen alleen vast bedrag</t>
  </si>
  <si>
    <t>betreft periode 1-3 tm 1-6, geen bedrag voor Krimpen</t>
  </si>
  <si>
    <t>decentralisatie uitkering, septembercirculaire</t>
  </si>
  <si>
    <t>decentralisatieuitkering, septembercirculaire</t>
  </si>
  <si>
    <t>1-3 tm 1-7</t>
  </si>
  <si>
    <t>Sociaal domein</t>
  </si>
  <si>
    <t>Afval</t>
  </si>
  <si>
    <t>Participatie</t>
  </si>
  <si>
    <t>Samenleven</t>
  </si>
  <si>
    <t>TOZO uitkeringen</t>
  </si>
  <si>
    <t>Cluster</t>
  </si>
  <si>
    <t>Meerkosten Wmo en Jeugd: maatschappelijke opvang</t>
  </si>
  <si>
    <t>Meerkosten Wmo en Jeugd: vrouwenopvang</t>
  </si>
  <si>
    <t>Onderdeel van in totaal 144 mln voor jeugd en wmo</t>
  </si>
  <si>
    <t>Lokale culturele voorzieningen - 2 schade gemeenten</t>
  </si>
  <si>
    <t>algemene uitkering</t>
  </si>
  <si>
    <t>10k vast per gemeente een vergoeding obv aantal 0-12 jarigen. Compensatie voor kinderopvangorg, niet voor eigen bijdragen ouders.</t>
  </si>
  <si>
    <t>Via SPUK, verantwoording in Sisa</t>
  </si>
  <si>
    <t>Derving leges  evenementen</t>
  </si>
  <si>
    <t>Kermis</t>
  </si>
  <si>
    <t>Bloemenmarkt</t>
  </si>
  <si>
    <t>Terrassen</t>
  </si>
  <si>
    <t>Geen kosten berekend voor terrassen</t>
  </si>
  <si>
    <t>1.5m proof maken raadhuis, e.d.</t>
  </si>
  <si>
    <t>Totaal</t>
  </si>
  <si>
    <t>245 milj (heel 2020)</t>
  </si>
  <si>
    <t>valt onder 245 milj.</t>
  </si>
  <si>
    <t>50milj (heel 2020)</t>
  </si>
  <si>
    <t>VRR en Rijk in overleg</t>
  </si>
  <si>
    <t>VRR op declaratiebasis bij Rijk</t>
  </si>
  <si>
    <t>90 mln voor gemeenten (SPUK)</t>
  </si>
  <si>
    <t xml:space="preserve">342,8 milj. </t>
  </si>
  <si>
    <t>Vanuit Samenleving 46.000. Is dit van de 31.3 milj die beschikbaar is?</t>
  </si>
  <si>
    <t>Landelijk 162 milj. Voor de periode .. Tm..</t>
  </si>
  <si>
    <t>Extra gemaakte kosten door de GGD lijken voor rekening te komen van het Rijk. Zie aantekeningen GGD-overleg.</t>
  </si>
  <si>
    <t>90 miljoen landelijk voor 1-3 tot 1-6 via DU. Inmiddels ook een bedrag cvan 140 milj gezien.</t>
  </si>
  <si>
    <t>via BUIG macrobudget. Bedrag??</t>
  </si>
  <si>
    <t xml:space="preserve">Ja, volledige compensatie via SPUK/TOZO en BBZ. 5.5 miljard. </t>
  </si>
  <si>
    <t>Aantal aanvragen is zelfs licht toegenomen. Zegt niks over extra inkomsten, afhankelijk van soort aanvraag.</t>
  </si>
  <si>
    <t>BenW 25-08-2020
Gemeenteraad</t>
  </si>
  <si>
    <t>BenW 2 juni 2020 (zaaknummer237922)</t>
  </si>
  <si>
    <t>Gebruikte communicatiemiddelen ivm Corona. Inclusief 5x Gemeentepagina in het Kontakt en bebordingen buitenruimte.</t>
  </si>
  <si>
    <t>Directie 18 juni 2020.</t>
  </si>
  <si>
    <t>Provinciale subsidie kleine gemeenten</t>
  </si>
  <si>
    <t xml:space="preserve"> Vanwege de beperkingen mogen er maximaal 2 personen in een cabine Cyclus aanwezig zijn. Hierdoor is er extra inzet van middelen nodig. Voorlasnog geraamd op 700 per week extra.</t>
  </si>
  <si>
    <t>Afvalinzameling inzet extra middelen</t>
  </si>
  <si>
    <t>Ook hier een toename van hoeveelheid aangeboden afval. Mensen zijn meer thuis, verbouwen meer, ruimen extra op, etc. Financiële consequenties zijn aanzienlijk, nog geen zicht op tegemoetkoming Rijk. Toename verwacht van 25%.</t>
  </si>
  <si>
    <t xml:space="preserve">Nog niet veel zicht op. Het is wel stuk rustiger met de beroepsvaart. </t>
  </si>
  <si>
    <t>De jaarlijkse bloemenmarkt heeft geen doorgang gevonden.</t>
  </si>
  <si>
    <t xml:space="preserve">Het niet doorgaan van de Kermis is een aanzienlijke kostenpost. </t>
  </si>
  <si>
    <t xml:space="preserve">De verwachte economische krimp zal voor de lange termijn ook voor onze gemeente consequenties hebben. Het aantal faillissementen is vooralsnog zeer  beperkt. Ook zijn er voor de korte termijn de nodige regelingen vanuit het Rijk. Het uitwerken van een lange termijnscenario verdient wel de aandacht. </t>
  </si>
  <si>
    <t>Participatietrajecten transities kosten veel meer inzet dan voor Corona.  De bewonersbijeenkomsten zijn niet meer fysiek maar worden online gehouden en daarnaast wordt er veel meer maatwerk gevraagd. Externe inhuur benodigd.</t>
  </si>
  <si>
    <t xml:space="preserve">De hoeveelheid ingezameld afval huis aan huis dit jaar ten opzichte van 2019 is met 12.5% is toegenomen. De verwerking hiervan brengt aanzienlijke kosten met zich mee. Vooralsnog geen tegemoetkoming Rijk.  </t>
  </si>
  <si>
    <t>De markt heeft doorgang gevonden door specifieke afspraken die gemaakt zijn. Geen consequenties daarmee.</t>
  </si>
  <si>
    <t>Op Waalhoven zijn extra maatregelen genomen voor de fysieke ruimte. De kosten hiervan zijn bij bedrijfsvoering meegenomen.</t>
  </si>
  <si>
    <t>De boa’s spelen een belangrijke rol in de naleving van de maatregelen in de Krimpense samenleving. De extra inzet is 1 maart van start gegaan en is voorlopig nog niet ten einde. De kosten hiervan lopen in 2020 op tot ruim  120.000.</t>
  </si>
  <si>
    <t>Inhuur specialisten, denk aan crisismanagers, communicatie, etc. De kunnen kosten indienen bij het Rijk. Niet helemaal zeker of alles ook vergoed wordt. Via de GR kan dit eventueel nog financiele consequenties hebben.</t>
  </si>
  <si>
    <t>Het Rijk lijkt de kosten voor haar rekening te nemen. Helemaal zeker is dat nog niet. In het minst gunstige scenario wordt het bedrag van 10 miljoen verdeeld over de VRR-gemeenten. Vooralsnog ziet het er daar niet naar uit.</t>
  </si>
  <si>
    <t>Alle evenementen zijn geannuleerd. Hiermee geen legeinkomsten.</t>
  </si>
  <si>
    <t xml:space="preserve">Compensatie ouderbijdrage leerlingenvervoer. Tijdens de Coronacrisis zijn er geen inkomsten uit eigen bijdrage van het leerlingenvervoer. </t>
  </si>
  <si>
    <t>Zoals bij meer crises , is de kans groot dat ook hier de druk op de psychische zorg toeneemt. Vooralsnog geen directe signalen er een toename is op dit vlak.</t>
  </si>
  <si>
    <t>Binnen de GGD zijn veel extra kosten gemaakt. Vooral testen, personeel contactonderzoek, materiaalkosten, e.d.Gedeeltelijk vergoed door Rijk maar ook nog onzekere factor. De minister heeft inmiddels toegezegd alle kosten te zullen vergoeden.</t>
  </si>
  <si>
    <t>Uitvoeringskosten eerste fase e.v</t>
  </si>
  <si>
    <t>100.000 budget</t>
  </si>
  <si>
    <t>Aanpassingen in kantorrruimte om afstand 1.5m te organiseren.</t>
  </si>
  <si>
    <t>4 voorschotten verstrekt en doorgezet naar GR Ijsselgemeenten
Verantwoording zelfde als BUIG?</t>
  </si>
  <si>
    <t>onduidelijk voor welke periode dit is, 2e helft 2020 of 1e helft 2021.
Wordt ook genoemd in aanvullend pakket 20200831. Totaal 68mln, waarvan 8 voor prov.</t>
  </si>
  <si>
    <t>beschikking 29 oktober</t>
  </si>
  <si>
    <t>via sisa, aanvraag volledig toegekend
afspraak over onderzoek en afrekening 1-6 tm 31-12</t>
  </si>
  <si>
    <t>Huren sportverenigingen - 1</t>
  </si>
  <si>
    <t>Huren sportverenigingen - 2</t>
  </si>
  <si>
    <t>SPUK aanvulling</t>
  </si>
  <si>
    <t>Samenleven/ dienstverlening</t>
  </si>
  <si>
    <t>https://www.dus-i.nl/subsidies/tegemoetkoming-verhuurders-sportaccommodaties-covid-19</t>
  </si>
  <si>
    <t>Zie ook: https://www.sportenstrategie.nl/sport-corona/kabinet-trekt-60-miljoen-euro-extra-steun-uit-voor-sportclubs/</t>
  </si>
  <si>
    <t>Actualisatie AEF onderzoek (oktober 2020)</t>
  </si>
  <si>
    <t>Integratieuitkering participatie (WSW), septembercirc</t>
  </si>
  <si>
    <t>1-10 tm 31-12</t>
  </si>
  <si>
    <t>bedoeld voor mensen die bij quarantaine geen beroep kunnen doen op sociaal vangnet</t>
  </si>
  <si>
    <t>betreft markt en evenementen, in Septcirc contr bedrag tot 1-6?</t>
  </si>
  <si>
    <t>Naar Promen: Totaalbedrag septembercirculaire € 169.386</t>
  </si>
  <si>
    <t>Herijking macrobudget in september 2020. Voor 2021 is de coronastijging € 327 mln</t>
  </si>
  <si>
    <t>Buig budget en VNG ovz 9-10</t>
  </si>
  <si>
    <t>2020 en 2021</t>
  </si>
  <si>
    <t>Onderdeel van totaalpakket inhaalzorg en meerkosten sociaal domein (170 mln)</t>
  </si>
  <si>
    <t>decentralisatieuitkering maatschappelijke opvang, septembercirculaire</t>
  </si>
  <si>
    <t>decentralisatieuitkering vrouwenopvang, septembercirculaire</t>
  </si>
  <si>
    <t>Niet voor Krimpen</t>
  </si>
  <si>
    <t>Algemene uitkering</t>
  </si>
  <si>
    <t>Verdeling/uitkering</t>
  </si>
  <si>
    <t>decentralisatie uitkering</t>
  </si>
  <si>
    <t>Moment</t>
  </si>
  <si>
    <t>septembercirculaire</t>
  </si>
  <si>
    <t>decembercirculaire</t>
  </si>
  <si>
    <t>niet via gemeente</t>
  </si>
  <si>
    <t>integratie uitkering</t>
  </si>
  <si>
    <t>specifieke uitkering</t>
  </si>
  <si>
    <t>subsidie</t>
  </si>
  <si>
    <t>Q4</t>
  </si>
  <si>
    <t>Specifieke uitkering</t>
  </si>
  <si>
    <t>Integratie uitkering</t>
  </si>
  <si>
    <t>Waarvan vrij inzetbaar</t>
  </si>
  <si>
    <t>Huur sportverenigingen</t>
  </si>
  <si>
    <t>Prov subsidie</t>
  </si>
  <si>
    <t>Promen</t>
  </si>
  <si>
    <t>TOZO niet opgenomen</t>
  </si>
  <si>
    <t>AU en DU (deels in 2021)</t>
  </si>
  <si>
    <t>Lokale culturele voorzieningen</t>
  </si>
  <si>
    <t>Inkomstenderving vanaf 1 juni</t>
  </si>
  <si>
    <t>Nog te verwachten nadere afspraken over:</t>
  </si>
  <si>
    <t>diverse beleidsterreinen</t>
  </si>
  <si>
    <t>Programma 1</t>
  </si>
  <si>
    <t>Programma 2</t>
  </si>
  <si>
    <t>Programma 3</t>
  </si>
  <si>
    <t>Programma 4</t>
  </si>
  <si>
    <t>Programma 5</t>
  </si>
  <si>
    <t>Programma 6</t>
  </si>
  <si>
    <t>Algemene dekkingsmiddelen</t>
  </si>
  <si>
    <t>Jaar
2021</t>
  </si>
  <si>
    <t>Loket</t>
  </si>
  <si>
    <t>Volksfeesten</t>
  </si>
  <si>
    <t>Kostenplaats(en)</t>
  </si>
  <si>
    <t>Hogere volumes afval</t>
  </si>
  <si>
    <t>Beheer begraafplaatsen</t>
  </si>
  <si>
    <t>Hogere frequentie van schoonmaken Waalhoven</t>
  </si>
  <si>
    <t>Kunst</t>
  </si>
  <si>
    <t>Overhead</t>
  </si>
  <si>
    <t>Overige werkgelegenheid</t>
  </si>
  <si>
    <t>Individuele voorzieningen natura jeugd</t>
  </si>
  <si>
    <t>Openbare orde en veiligheid</t>
  </si>
  <si>
    <t>Rampenbestrijding</t>
  </si>
  <si>
    <t>Krimpen 2020</t>
  </si>
  <si>
    <t>Krimpen 2021</t>
  </si>
  <si>
    <t>Baten</t>
  </si>
  <si>
    <t>Lasten</t>
  </si>
  <si>
    <t>PM</t>
  </si>
  <si>
    <t>De GR IJsselgemeenten heeft aanvullende kosten moeten maken voor de Corona, waaronder extra aanschaf laptop en Iphones (benodigd voor tweetrapsinlog). Dit resulteert in hogere (afschrijvings)lasten voor de gemeente Krimpen aan den IJssel.</t>
  </si>
  <si>
    <t>Tuyter</t>
  </si>
  <si>
    <t>Voor de SW-bedrijven heeft het Rijk een integratie uitkering beschikbaar gesteld, voor Krimpen is dat € 169.386 totaal t.b.v. Promen. Dit is ons SW-bedrijf en heeft diverse aanapssingen moeten doen aan het gebouw (ventilatie € 62.000) en heeft te maken met omzetverlies (€ 111.000). Die kosten worden in rekening gebracht bij ons.</t>
  </si>
  <si>
    <t>Voor de Tweede Kamerverkiezing dienen gemeenten diverse maatregelen te nemen. Nieuw word stemmen per post, waaronder: beveiliging, schoonmaken stemlokalen; meer materialen, poststemmen, eerdere openstelling (twee) stemlokalen (2 dagen voor verkiezing).</t>
  </si>
  <si>
    <t>Programma 7</t>
  </si>
  <si>
    <t>Meer kosten vanwege extra publicaties noodverordeningen. Minder of geen gebruik van opleidingsbudget, geen deelname sportieve evenementen, representatiekosten college, reiskosten, kosten thee/koffie, representatie, reiskosten woon/werkverkeer, porto- en bezorgkosten.</t>
  </si>
  <si>
    <t>Minder baten en kosten leges rijbewijzen, reisdocumenten, VOG, naturalisatie etc.</t>
  </si>
  <si>
    <t>Zorgcontinuïteit</t>
  </si>
  <si>
    <t>Dit betreft doorbetaling leerlingenvervoer (€ 105.780), inkoop lokale jeugdhulp (€ 6.934), wmo vervoersvoorzieningen (€ 35.000), begeleiding en kortdurend verblijf (€ 130.000) t.b.v. zorgcontinuïteit, dekking vindt daarom plaats binnen de budgetten en geeft geen baten en lasten.</t>
  </si>
  <si>
    <t>geen opbrengsten Kermis (incl. stroomverbruik) en geen kaartverkoop Sinterklaasfeest. Er worden minder kosten Sinterklaasoptocht, dodenherdenking etc. gemaakt.</t>
  </si>
  <si>
    <t>Minder huuropbrengsten. Minder kosten voor koffie, thee en kantoorartikelen. Hoger kosten voor beveiliging.</t>
  </si>
  <si>
    <t>Volksgezondheid</t>
  </si>
  <si>
    <t>Bedrijfsvoering</t>
  </si>
  <si>
    <t>Programma 1 - Bestuur</t>
  </si>
  <si>
    <t>Programma 3 - Samenleving</t>
  </si>
  <si>
    <t>Programma 5 - Basishulp</t>
  </si>
  <si>
    <t>Programma 6 - Individuele hulp</t>
  </si>
  <si>
    <t>Programma 7 - Dienstverlening</t>
  </si>
  <si>
    <t>Programma 4 - Preventie</t>
  </si>
  <si>
    <t>Programma 2 - Woon- en leefomgeving</t>
  </si>
  <si>
    <t>Inzet budget Corona kosten (overig deel ter dekking van kosten BOA's): aanpassingen in Raadhuis, gezondheidscentrum (KST) en Tuyter (waaronder bestickering, spatschermen, desinfectiematerialen etc.), extra informatie verspreiding huis-aan-huis.</t>
  </si>
  <si>
    <t>Er konden geen projecten op scholen plaatsvinden als gevolg van Corona.</t>
  </si>
  <si>
    <t>decentralisatie uitkering, obv Iv3 2019</t>
  </si>
  <si>
    <t>Verdeling 150 mln cultuur (brief OCW nov 2020)</t>
  </si>
  <si>
    <t>Zie ook het tweede steunpakket culturele sector (202008028)</t>
  </si>
  <si>
    <t>gewijzigd na RIB</t>
  </si>
  <si>
    <t>ja</t>
  </si>
  <si>
    <t>Aanvullend pakket 20200831, zie ook 2020467_miljoenenextravoorverkiezingen</t>
  </si>
  <si>
    <t>TK verkiezingen in maart, loopt dus door
Toevoeging in december: waarschijnlijk 1,25 euro per inwoner</t>
  </si>
  <si>
    <t>Corona noodfonds (sport)verenigingen</t>
  </si>
  <si>
    <t>Collegebesluit 15 december 2020 tot instellen subsidiebeleidsregel (besluitvorming middelen raad januari 2021)</t>
  </si>
  <si>
    <t>De provincie Zuid-Holland heeft een subsidie noodsteun cultuursector beschikbaar gesteld. De 1e tranche à € 25.000 is verleend. De aanvraag 2e tranche à € 18.750 is geweigerd. Er dient een co-financiering vanuit gemeente plaats te vinden, deze worden binnen de bestaande budgetten gevonden. Collegebesluit 15 december 2020</t>
  </si>
  <si>
    <t>Voorzieningenfonds</t>
  </si>
  <si>
    <t>Vastgoed Sportcafé De Boog</t>
  </si>
  <si>
    <t>Pachter is onder andere vanwege Corona gestopt met de exploitatie van het sportcafé. Het betreft een eenmalig bedrag voor aard- en nagelvaste inventaris, BTW en huurderving</t>
  </si>
  <si>
    <t>1e compensatie pakket</t>
  </si>
  <si>
    <t>2e compensatie pakket</t>
  </si>
  <si>
    <t>3e compensatie pakket</t>
  </si>
  <si>
    <t>CBS</t>
  </si>
  <si>
    <t>Gemeente</t>
  </si>
  <si>
    <t>Prov</t>
  </si>
  <si>
    <t>Eerste compensatiepakket - stand aanvullende brief juni 2020</t>
  </si>
  <si>
    <t>Tweede compensatiepakket stand sepcirc 2020</t>
  </si>
  <si>
    <t>Derde compensatiepakket stand deccirc 2020</t>
  </si>
  <si>
    <t>Eerste + tweede + derde compensatiepakket</t>
  </si>
  <si>
    <t>Appingedam</t>
  </si>
  <si>
    <t>Delfzijl</t>
  </si>
  <si>
    <t>Groningen</t>
  </si>
  <si>
    <t>Het Hogeland</t>
  </si>
  <si>
    <t>Loppersum</t>
  </si>
  <si>
    <t>Midden-Groningen</t>
  </si>
  <si>
    <t>Oldambt</t>
  </si>
  <si>
    <t>Pekela</t>
  </si>
  <si>
    <t>Stadskanaal</t>
  </si>
  <si>
    <t>Veendam</t>
  </si>
  <si>
    <t>Westerkwartier</t>
  </si>
  <si>
    <t>Westerwolde</t>
  </si>
  <si>
    <t>Achtkarspelen</t>
  </si>
  <si>
    <t>Ameland</t>
  </si>
  <si>
    <t>Dantumadiel</t>
  </si>
  <si>
    <t>De Fryske Marren</t>
  </si>
  <si>
    <t>Harlingen</t>
  </si>
  <si>
    <t>Heerenveen</t>
  </si>
  <si>
    <t>Leeuwarden</t>
  </si>
  <si>
    <t>Noardeast-Fryslân</t>
  </si>
  <si>
    <t>Ooststellingwerf</t>
  </si>
  <si>
    <t>Opsterland</t>
  </si>
  <si>
    <t>Schiermonnikoog</t>
  </si>
  <si>
    <t>Smallingerland</t>
  </si>
  <si>
    <t>Sudwest Fryslan</t>
  </si>
  <si>
    <t>Terschelling</t>
  </si>
  <si>
    <t>Tytsjerksteradiel</t>
  </si>
  <si>
    <t>Vlieland</t>
  </si>
  <si>
    <t>Waadhoeke</t>
  </si>
  <si>
    <t>Weststellingwerf</t>
  </si>
  <si>
    <t>Aa en Hunze</t>
  </si>
  <si>
    <t>Assen</t>
  </si>
  <si>
    <t>Borger-Odoorn</t>
  </si>
  <si>
    <t>Coevorden</t>
  </si>
  <si>
    <t>De Wolden</t>
  </si>
  <si>
    <t>Emmen</t>
  </si>
  <si>
    <t>Hoogeveen</t>
  </si>
  <si>
    <t>Meppel</t>
  </si>
  <si>
    <t>Midden Drenthe</t>
  </si>
  <si>
    <t>Noordenveld</t>
  </si>
  <si>
    <t>Tynaarlo</t>
  </si>
  <si>
    <t>Westerveld</t>
  </si>
  <si>
    <t>Almelo</t>
  </si>
  <si>
    <t>Borne</t>
  </si>
  <si>
    <t>Dalfsen</t>
  </si>
  <si>
    <t>Deventer</t>
  </si>
  <si>
    <t>Dinkelland</t>
  </si>
  <si>
    <t>Enschede</t>
  </si>
  <si>
    <t>Haaksbergen</t>
  </si>
  <si>
    <t>Hardenberg</t>
  </si>
  <si>
    <t>Hellendoorn</t>
  </si>
  <si>
    <t>Hengelo O</t>
  </si>
  <si>
    <t>Hof van Twente</t>
  </si>
  <si>
    <t>Kampen</t>
  </si>
  <si>
    <t>Losser</t>
  </si>
  <si>
    <t>Oldenzaal</t>
  </si>
  <si>
    <t>Olst-Wijhe</t>
  </si>
  <si>
    <t>Ommen</t>
  </si>
  <si>
    <t>Raalte</t>
  </si>
  <si>
    <t>Rijssen-Holten</t>
  </si>
  <si>
    <t>Staphorst</t>
  </si>
  <si>
    <t>Steenwijkerland</t>
  </si>
  <si>
    <t>Tubbergen</t>
  </si>
  <si>
    <t>Twenterand</t>
  </si>
  <si>
    <t>Wierden</t>
  </si>
  <si>
    <t>Zwartewaterland</t>
  </si>
  <si>
    <t>Zwolle</t>
  </si>
  <si>
    <t>Aalten</t>
  </si>
  <si>
    <t>Apeldoorn</t>
  </si>
  <si>
    <t>Arnhem</t>
  </si>
  <si>
    <t>Barneveld</t>
  </si>
  <si>
    <t>Berg en Dal</t>
  </si>
  <si>
    <t>Berkelland</t>
  </si>
  <si>
    <t>Beuningen</t>
  </si>
  <si>
    <t>Bronckhorst</t>
  </si>
  <si>
    <t>Brummen</t>
  </si>
  <si>
    <t>Buren</t>
  </si>
  <si>
    <t>Culemborg</t>
  </si>
  <si>
    <t>Doesburg</t>
  </si>
  <si>
    <t>Doetinchem</t>
  </si>
  <si>
    <t>Druten</t>
  </si>
  <si>
    <t>Duiven</t>
  </si>
  <si>
    <t>Ede</t>
  </si>
  <si>
    <t>Elburg</t>
  </si>
  <si>
    <t>Epe</t>
  </si>
  <si>
    <t>Ermelo</t>
  </si>
  <si>
    <t>Harderwijk</t>
  </si>
  <si>
    <t>Hattem</t>
  </si>
  <si>
    <t>Heerde</t>
  </si>
  <si>
    <t>Heumen</t>
  </si>
  <si>
    <t>Lingewaard</t>
  </si>
  <si>
    <t>Lochem</t>
  </si>
  <si>
    <t>Maasdriel</t>
  </si>
  <si>
    <t>Montferland</t>
  </si>
  <si>
    <t>Neder-Betuwe</t>
  </si>
  <si>
    <t>Nijkerk</t>
  </si>
  <si>
    <t>Nijmegen</t>
  </si>
  <si>
    <t>Nunspeet</t>
  </si>
  <si>
    <t>Oldebroek</t>
  </si>
  <si>
    <t>Oost Gelre</t>
  </si>
  <si>
    <t>Oude IJsselstreek</t>
  </si>
  <si>
    <t>Overbetuwe</t>
  </si>
  <si>
    <t>Putten</t>
  </si>
  <si>
    <t>Renkum</t>
  </si>
  <si>
    <t>Rheden</t>
  </si>
  <si>
    <t>Rozendaal</t>
  </si>
  <si>
    <t>Scherpenzeel</t>
  </si>
  <si>
    <t>Tiel</t>
  </si>
  <si>
    <t>Voorst</t>
  </si>
  <si>
    <t>Wageningen</t>
  </si>
  <si>
    <t>West Betuwe</t>
  </si>
  <si>
    <t>West Maas en Waal</t>
  </si>
  <si>
    <t>Westervoort</t>
  </si>
  <si>
    <t>Wijchen</t>
  </si>
  <si>
    <t>Winterswijk</t>
  </si>
  <si>
    <t>Zaltbommel</t>
  </si>
  <si>
    <t>Zevenaar</t>
  </si>
  <si>
    <t>Zutphen</t>
  </si>
  <si>
    <t>Amersfoort</t>
  </si>
  <si>
    <t>Baarn</t>
  </si>
  <si>
    <t>Bunnik</t>
  </si>
  <si>
    <t>Bunschoten</t>
  </si>
  <si>
    <t>De Bilt</t>
  </si>
  <si>
    <t>De Ronde Venen</t>
  </si>
  <si>
    <t>Eemnes</t>
  </si>
  <si>
    <t>Houten</t>
  </si>
  <si>
    <t>IJsselstein</t>
  </si>
  <si>
    <t>Leusden</t>
  </si>
  <si>
    <t>Lopik</t>
  </si>
  <si>
    <t>Montfoort U</t>
  </si>
  <si>
    <t>Nieuwegein</t>
  </si>
  <si>
    <t>Oudewater</t>
  </si>
  <si>
    <t>Renswoude</t>
  </si>
  <si>
    <t>Rhenen</t>
  </si>
  <si>
    <t>Soest</t>
  </si>
  <si>
    <t>Stichtse Vecht</t>
  </si>
  <si>
    <t>Utrecht</t>
  </si>
  <si>
    <t>Utrechtse Heuvelrug</t>
  </si>
  <si>
    <t>Veenendaal</t>
  </si>
  <si>
    <t>Vijfheerenlanden</t>
  </si>
  <si>
    <t>Wijk bij Duurstede</t>
  </si>
  <si>
    <t>Woerden</t>
  </si>
  <si>
    <t>Woudenberg</t>
  </si>
  <si>
    <t>Zeist</t>
  </si>
  <si>
    <t>Aalsmeer</t>
  </si>
  <si>
    <t>Alkmaar</t>
  </si>
  <si>
    <t>Amstelveen</t>
  </si>
  <si>
    <t>Amsterdam</t>
  </si>
  <si>
    <t>Beemster</t>
  </si>
  <si>
    <t>Bergen NH</t>
  </si>
  <si>
    <t>Beverwijk</t>
  </si>
  <si>
    <t>Blaricum</t>
  </si>
  <si>
    <t>Bloemendaal</t>
  </si>
  <si>
    <t>Castricum</t>
  </si>
  <si>
    <t>Den Helder</t>
  </si>
  <si>
    <t>Diemen</t>
  </si>
  <si>
    <t>Drechterland</t>
  </si>
  <si>
    <t>Edam-Volendam</t>
  </si>
  <si>
    <t>Enkhuizen</t>
  </si>
  <si>
    <t>Gooise Meren</t>
  </si>
  <si>
    <t>Haarlem</t>
  </si>
  <si>
    <t>Haarlemmermeer</t>
  </si>
  <si>
    <t>Heemskerk</t>
  </si>
  <si>
    <t>Heemstede</t>
  </si>
  <si>
    <t>Heerhugowaard</t>
  </si>
  <si>
    <t>Heiloo</t>
  </si>
  <si>
    <t>Hilversum</t>
  </si>
  <si>
    <t>Hollands Kroon</t>
  </si>
  <si>
    <t>Hoorn</t>
  </si>
  <si>
    <t>Huizen</t>
  </si>
  <si>
    <t>Koggenland</t>
  </si>
  <si>
    <t>Landsmeer</t>
  </si>
  <si>
    <t>Langedijk</t>
  </si>
  <si>
    <t>Laren</t>
  </si>
  <si>
    <t>Medemblik</t>
  </si>
  <si>
    <t>Oostzaan</t>
  </si>
  <si>
    <t>Opmeer</t>
  </si>
  <si>
    <t>Ouder-Amstel</t>
  </si>
  <si>
    <t>Purmerend</t>
  </si>
  <si>
    <t>Schagen</t>
  </si>
  <si>
    <t>Stede Broec</t>
  </si>
  <si>
    <t>Texel</t>
  </si>
  <si>
    <t>Uitgeest</t>
  </si>
  <si>
    <t>Uithoorn</t>
  </si>
  <si>
    <t>Velsen</t>
  </si>
  <si>
    <t>Waterland</t>
  </si>
  <si>
    <t>Weesp</t>
  </si>
  <si>
    <t>Wijdemeren</t>
  </si>
  <si>
    <t>Wormerland</t>
  </si>
  <si>
    <t>Zaanstad</t>
  </si>
  <si>
    <t>Zandvoort</t>
  </si>
  <si>
    <t>Alblasserdam</t>
  </si>
  <si>
    <t>Albrandswaard</t>
  </si>
  <si>
    <t>Alphen aan den Rijn</t>
  </si>
  <si>
    <t>Barendrecht</t>
  </si>
  <si>
    <t>Bodegraven-Reeuwijk</t>
  </si>
  <si>
    <t>Brielle</t>
  </si>
  <si>
    <t>Capelle aan den IJssel</t>
  </si>
  <si>
    <t>Delft</t>
  </si>
  <si>
    <t>Dordrecht</t>
  </si>
  <si>
    <t>Goeree-Overflakkee</t>
  </si>
  <si>
    <t>Gorinchem</t>
  </si>
  <si>
    <t>Gouda</t>
  </si>
  <si>
    <t>Hardinxveld-Giessendam</t>
  </si>
  <si>
    <t>Hellevoetsluis</t>
  </si>
  <si>
    <t>Hendrik-Ido-Ambacht</t>
  </si>
  <si>
    <t>Hillegom</t>
  </si>
  <si>
    <t>Hoeksche Waard</t>
  </si>
  <si>
    <t>Kaag en Braassem</t>
  </si>
  <si>
    <t>Katwijk</t>
  </si>
  <si>
    <t>Krimpen aan den IJssel</t>
  </si>
  <si>
    <t>Krimpenerwaard</t>
  </si>
  <si>
    <t>Lansingerland</t>
  </si>
  <si>
    <t>Leiden</t>
  </si>
  <si>
    <t>Leiderdorp</t>
  </si>
  <si>
    <t>Leidschendam-Voorburg</t>
  </si>
  <si>
    <t>Lisse</t>
  </si>
  <si>
    <t>Maassluis</t>
  </si>
  <si>
    <t>Midden-Delfland</t>
  </si>
  <si>
    <t>Molenlanden</t>
  </si>
  <si>
    <t>Nieuwkoop</t>
  </si>
  <si>
    <t>Nissewaard</t>
  </si>
  <si>
    <t>Noordwijk</t>
  </si>
  <si>
    <t>Oegstgeest</t>
  </si>
  <si>
    <t>Papendrecht</t>
  </si>
  <si>
    <t>Pijnacker-Nootdorp</t>
  </si>
  <si>
    <t>Ridderkerk</t>
  </si>
  <si>
    <t>Rijswijk</t>
  </si>
  <si>
    <t>Rotterdam</t>
  </si>
  <si>
    <t>Schiedam</t>
  </si>
  <si>
    <t>'s-Gravenhage</t>
  </si>
  <si>
    <t>Sliedrecht</t>
  </si>
  <si>
    <t>Teylingen</t>
  </si>
  <si>
    <t>Vlaardingen</t>
  </si>
  <si>
    <t>Voorschoten</t>
  </si>
  <si>
    <t>Waddinxveen</t>
  </si>
  <si>
    <t>Wassenaar</t>
  </si>
  <si>
    <t>Westland</t>
  </si>
  <si>
    <t>Westvoorne</t>
  </si>
  <si>
    <t>Zoetermeer</t>
  </si>
  <si>
    <t>Zoeterwoude</t>
  </si>
  <si>
    <t>Zuidplas</t>
  </si>
  <si>
    <t>Zwijndrecht</t>
  </si>
  <si>
    <t>Borsele</t>
  </si>
  <si>
    <t>Goes</t>
  </si>
  <si>
    <t>Hulst</t>
  </si>
  <si>
    <t>Kapelle</t>
  </si>
  <si>
    <t>Middelburg</t>
  </si>
  <si>
    <t>Noord-Beveland</t>
  </si>
  <si>
    <t>Reimerswaal</t>
  </si>
  <si>
    <t>Schouwen-Duiveland</t>
  </si>
  <si>
    <t>Sluis</t>
  </si>
  <si>
    <t>Terneuzen</t>
  </si>
  <si>
    <t>Tholen</t>
  </si>
  <si>
    <t>Veere</t>
  </si>
  <si>
    <t>Vlissingen</t>
  </si>
  <si>
    <t>Alphen-Chaam</t>
  </si>
  <si>
    <t>Altena</t>
  </si>
  <si>
    <t>Asten</t>
  </si>
  <si>
    <t>Baarle-Nassau</t>
  </si>
  <si>
    <t>Bergeijk</t>
  </si>
  <si>
    <t>Bergen op Zoom</t>
  </si>
  <si>
    <t>Bernheze</t>
  </si>
  <si>
    <t>Best</t>
  </si>
  <si>
    <t>Bladel</t>
  </si>
  <si>
    <t>Boekel</t>
  </si>
  <si>
    <t>Boxmeer</t>
  </si>
  <si>
    <t>Boxtel</t>
  </si>
  <si>
    <t>Breda</t>
  </si>
  <si>
    <t>Cranendonck</t>
  </si>
  <si>
    <t>Cuijk</t>
  </si>
  <si>
    <t>Deurne</t>
  </si>
  <si>
    <t>Dongen</t>
  </si>
  <si>
    <t>Drimmelen</t>
  </si>
  <si>
    <t>Eersel</t>
  </si>
  <si>
    <t>Eindhoven</t>
  </si>
  <si>
    <t>Etten-Leur</t>
  </si>
  <si>
    <t>Geertruidenberg</t>
  </si>
  <si>
    <t>Geldrop-Mierlo</t>
  </si>
  <si>
    <t>Gemert-Bakel</t>
  </si>
  <si>
    <t>Gilze en Rijen</t>
  </si>
  <si>
    <t>Goirle</t>
  </si>
  <si>
    <t>Grave</t>
  </si>
  <si>
    <t>Haaren</t>
  </si>
  <si>
    <t>Halderberge</t>
  </si>
  <si>
    <t>Heeze-Leende</t>
  </si>
  <si>
    <t>Helmond</t>
  </si>
  <si>
    <t>Heusden</t>
  </si>
  <si>
    <t>Hilvarenbeek</t>
  </si>
  <si>
    <t>Laarbeek</t>
  </si>
  <si>
    <t>Landerd</t>
  </si>
  <si>
    <t>Loon op Zand</t>
  </si>
  <si>
    <t>Meierijstad</t>
  </si>
  <si>
    <t>Mill en Sint Hubert</t>
  </si>
  <si>
    <t>Moerdijk</t>
  </si>
  <si>
    <t>Nuenen c.a.</t>
  </si>
  <si>
    <t>Oirschot</t>
  </si>
  <si>
    <t>Oisterwijk</t>
  </si>
  <si>
    <t>Oosterhout</t>
  </si>
  <si>
    <t>Oss</t>
  </si>
  <si>
    <t>Reusel-De Mierden</t>
  </si>
  <si>
    <t>Roosendaal</t>
  </si>
  <si>
    <t>Rucphen</t>
  </si>
  <si>
    <t>'s-Hertogenbosch</t>
  </si>
  <si>
    <t>Sint-Anthonis</t>
  </si>
  <si>
    <t>Sint-Michielsgestel</t>
  </si>
  <si>
    <t>Someren</t>
  </si>
  <si>
    <t>Son en Breugel</t>
  </si>
  <si>
    <t>Steenbergen</t>
  </si>
  <si>
    <t>Tilburg</t>
  </si>
  <si>
    <t>Uden</t>
  </si>
  <si>
    <t>Valkenswaard</t>
  </si>
  <si>
    <t>Veldhoven</t>
  </si>
  <si>
    <t>Vught</t>
  </si>
  <si>
    <t>Waalre</t>
  </si>
  <si>
    <t>Waalwijk</t>
  </si>
  <si>
    <t>Woensdrecht</t>
  </si>
  <si>
    <t>Zundert</t>
  </si>
  <si>
    <t>Beek</t>
  </si>
  <si>
    <t>Beekdaelen</t>
  </si>
  <si>
    <t>Beesel</t>
  </si>
  <si>
    <t>Bergen L</t>
  </si>
  <si>
    <t>Brunssum</t>
  </si>
  <si>
    <t>Echt-Susteren</t>
  </si>
  <si>
    <t>Eijsden-Margraten</t>
  </si>
  <si>
    <t>Gennep</t>
  </si>
  <si>
    <t>Gulpen-Wittem</t>
  </si>
  <si>
    <t>Heerlen</t>
  </si>
  <si>
    <t>Horst aan de Maas</t>
  </si>
  <si>
    <t>Kerkrade</t>
  </si>
  <si>
    <t>Landgraaf</t>
  </si>
  <si>
    <t>Leudal</t>
  </si>
  <si>
    <t>Maasgouw</t>
  </si>
  <si>
    <t>Maastricht</t>
  </si>
  <si>
    <t>Meerssen</t>
  </si>
  <si>
    <t>Mook en Middelaar</t>
  </si>
  <si>
    <t>Nederweert</t>
  </si>
  <si>
    <t>Peel en Maas</t>
  </si>
  <si>
    <t>Roerdalen</t>
  </si>
  <si>
    <t>Roermond</t>
  </si>
  <si>
    <t>Simpelveld</t>
  </si>
  <si>
    <t>Sittard-Geleen</t>
  </si>
  <si>
    <t>Stein</t>
  </si>
  <si>
    <t>Vaals</t>
  </si>
  <si>
    <t>Valkenburg aan de Geul</t>
  </si>
  <si>
    <t>Venlo</t>
  </si>
  <si>
    <t>Venray</t>
  </si>
  <si>
    <t>Voerendaal</t>
  </si>
  <si>
    <t>Weert</t>
  </si>
  <si>
    <t>Almere</t>
  </si>
  <si>
    <t>Dronten</t>
  </si>
  <si>
    <t>Lelystad</t>
  </si>
  <si>
    <t>Noordoostpolder</t>
  </si>
  <si>
    <t>Urk</t>
  </si>
  <si>
    <t>Zeewolde</t>
  </si>
  <si>
    <t>Vindplaats</t>
  </si>
  <si>
    <t>Deccirc 2020, § 2.2-1</t>
  </si>
  <si>
    <t>Deccirc 2020, § 2.2-2</t>
  </si>
  <si>
    <t>Deccirc 2020, § 2.2-3</t>
  </si>
  <si>
    <t>Deccirc 2020, § 2.2-5</t>
  </si>
  <si>
    <t>Deccirc 2020, § 3.2-1</t>
  </si>
  <si>
    <t>Deccirc 2020, § 3.2-2</t>
  </si>
  <si>
    <t>Deccirc 2020, § 3.2-4</t>
  </si>
  <si>
    <t>Deccirc 2020, § 3.2-8</t>
  </si>
  <si>
    <t>Deccirc 2020, § 3.2-10</t>
  </si>
  <si>
    <t>Soort uitkering</t>
  </si>
  <si>
    <t>Algemeen</t>
  </si>
  <si>
    <t>Decentralisatie</t>
  </si>
  <si>
    <t>Integratie</t>
  </si>
  <si>
    <t>Aanvullende pakket re-integratiekosten 2020</t>
  </si>
  <si>
    <t>Aanvullende pakket re-integratiekosten 2021</t>
  </si>
  <si>
    <t>Impuls re-integratie 2021</t>
  </si>
  <si>
    <t>Gemeentelijk schuldenbeleid 2020</t>
  </si>
  <si>
    <t>Bijzondere bijstand 2020</t>
  </si>
  <si>
    <t>Gemeentelijk schuldenbeleid 2021</t>
  </si>
  <si>
    <t>Bijzondere bijstand 2021</t>
  </si>
  <si>
    <t>Continuïteit van zorg (COVID 19) 2020</t>
  </si>
  <si>
    <t>Compensatie quarantainekosten 2020</t>
  </si>
  <si>
    <t>Cultuurmiddelen 2021</t>
  </si>
  <si>
    <t>Crisisdienstverlening 2020</t>
  </si>
  <si>
    <t>Crisisdienstverlening 2021</t>
  </si>
  <si>
    <t>Extra kosten verkiezingen 2021</t>
  </si>
  <si>
    <t>Beschermd wonen Continuïteit van zorg 2020</t>
  </si>
  <si>
    <t>Jeugd aan zet</t>
  </si>
  <si>
    <t>Totaal 3e pakket 2020</t>
  </si>
  <si>
    <t>Totaal 3e pakket 2021</t>
  </si>
  <si>
    <t>Totaal 3e pakket 2020 plus 2021</t>
  </si>
  <si>
    <t>kolom</t>
  </si>
  <si>
    <t>Pakketnr</t>
  </si>
  <si>
    <t>1, 2 en 3</t>
  </si>
  <si>
    <t>berekening</t>
  </si>
  <si>
    <t>1 t/m 10</t>
  </si>
  <si>
    <t>12 t/m 19</t>
  </si>
  <si>
    <t>22 t/m 28</t>
  </si>
  <si>
    <t>29 t/m 35</t>
  </si>
  <si>
    <t>38 en 41</t>
  </si>
  <si>
    <t>39 en 42</t>
  </si>
  <si>
    <t>43 t/m 45</t>
  </si>
  <si>
    <t>1 t/m 3</t>
  </si>
  <si>
    <t>12 t/m 16</t>
  </si>
  <si>
    <t>22 t/m 26</t>
  </si>
  <si>
    <t>29 t/m 32</t>
  </si>
  <si>
    <t>1 t/m 3, 12 t/m 16, 20, 22 t/m 26 en 29 t/m 32</t>
  </si>
  <si>
    <t>4 t/m 10</t>
  </si>
  <si>
    <t>17 t/m 19</t>
  </si>
  <si>
    <t>27 en 28</t>
  </si>
  <si>
    <t>33 t/m 35</t>
  </si>
  <si>
    <t>Bijlage aanvullende brief juni 2020, § 2.1-1</t>
  </si>
  <si>
    <t>Bijlage aanvullende brief juni 2020, § 2.1-2</t>
  </si>
  <si>
    <t>Bijlage aanvullende brief juni 2020, § 2.1-3</t>
  </si>
  <si>
    <t>Bijlage aanvullende brief juni 2020, § 3.1-3</t>
  </si>
  <si>
    <t>Bijlage aanvullende brief juni 2020, § 3.1-1</t>
  </si>
  <si>
    <t>Sepcirc 2020, § 3.2-7</t>
  </si>
  <si>
    <t>Sepcirc 2020, § 3.2-5</t>
  </si>
  <si>
    <t>Bijlage aanvullende brief juni 2020, § 3.1-2</t>
  </si>
  <si>
    <t>Bijlage aanvullende brief juni 2020, § 3.1-5</t>
  </si>
  <si>
    <t>Bijlage aanvullende brief juni 2020, § 3.1-4</t>
  </si>
  <si>
    <t>Sepcirc 2020, § 2.2-2</t>
  </si>
  <si>
    <t>Sepcirc 2020, § 2.2-8</t>
  </si>
  <si>
    <t>Sepcirc 2020, § 2.2-4</t>
  </si>
  <si>
    <t>Sepcirc 2020, § 2.2-6</t>
  </si>
  <si>
    <t>Sepcirc 2020, § 2.2-10</t>
  </si>
  <si>
    <t>Sepcirc 2020, § 3.2-1</t>
  </si>
  <si>
    <t>Sepcirc 2020, § 3.2-4</t>
  </si>
  <si>
    <t>Sepcirc 2020, § 3.2-6</t>
  </si>
  <si>
    <t>Integratie en decentralisatie</t>
  </si>
  <si>
    <t>Inhaal Jeugd</t>
  </si>
  <si>
    <t>Inhaal Wmo</t>
  </si>
  <si>
    <t>mutatie Participatie</t>
  </si>
  <si>
    <t>Toeristen/parkeerbelasting</t>
  </si>
  <si>
    <t>Eigen bijdrage Wmo</t>
  </si>
  <si>
    <t>mutatie Maatschappelijke opvang</t>
  </si>
  <si>
    <t>mutatie Vrouwenopvang</t>
  </si>
  <si>
    <t>mutatie Voorschoolse voorziening peuters</t>
  </si>
  <si>
    <t>Schrappen opschalings korting 2020</t>
  </si>
  <si>
    <t>Vrijwilligers organisaties</t>
  </si>
  <si>
    <t>Toezicht en handhaving</t>
  </si>
  <si>
    <t>extra kosten verkiezingen</t>
  </si>
  <si>
    <t>Precario belasting en markt- en evenementenleges</t>
  </si>
  <si>
    <t>Schrappen opschalings korting 2021</t>
  </si>
  <si>
    <t>Continuïteit van zorg beschermd wonen 2020</t>
  </si>
  <si>
    <t>Totaal 1e pakket 2020</t>
  </si>
  <si>
    <t>Totaal 2e pakket 2020</t>
  </si>
  <si>
    <t>Totaal 2e pakket 2021</t>
  </si>
  <si>
    <t>Totaal 1e pakket 2020 plus 2021</t>
  </si>
  <si>
    <t>Totaal 2e pakket 2020 plus 2021</t>
  </si>
  <si>
    <t>Totaal 1e, 2e en 3e pakket 2020 plus 2021</t>
  </si>
  <si>
    <t>Subtotaal AU 2020 1e pakket</t>
  </si>
  <si>
    <t>Subtotaal AU 2020 2e pakket</t>
  </si>
  <si>
    <t>Subtotaal AU 2021 2e pakket</t>
  </si>
  <si>
    <t>Subtotaal AU 2020 3e pakket</t>
  </si>
  <si>
    <t>Subtotaal AU 2021 3e pakket</t>
  </si>
  <si>
    <t>Totaal AU 2020 en 2021</t>
  </si>
  <si>
    <t>Subtotaal IU en DU 2020
1e pakket</t>
  </si>
  <si>
    <t>Subtotaal IU en DU 2020
2e pakket</t>
  </si>
  <si>
    <t>Subtotaal IU en DU 2020
3e pakket</t>
  </si>
  <si>
    <t>Subtotaal IU en DU 2021
3e pakket</t>
  </si>
  <si>
    <t>Subtotaal IU en DU 2020 en 2021</t>
  </si>
  <si>
    <t>2020+2021</t>
  </si>
  <si>
    <t>overige steun</t>
  </si>
  <si>
    <t>Staat lost van noodhospitaal c.a. (zie brief VRR in map w://corona/regionale kosten VRR/</t>
  </si>
  <si>
    <t>algemene uitkering (decembercirculaire)</t>
  </si>
  <si>
    <t>decembercirculaire §2.2-3</t>
  </si>
  <si>
    <t>Aanvulling continuiteit zorg</t>
  </si>
  <si>
    <t>decembercirculaire §2.2-5</t>
  </si>
  <si>
    <t>Re-integratie dienstverlening aan bijstandsgerechtigden</t>
  </si>
  <si>
    <t>algemene uitkering, decembercirculaire</t>
  </si>
  <si>
    <t>decembercirculaire §2.2-1</t>
  </si>
  <si>
    <t>Nadere afspraken in 2021</t>
  </si>
  <si>
    <t>Betreft continuering diesntverlening: zie ook brieven SZW 23-9 en 30-11 over uitwerking aanvullend sociaal pakket</t>
  </si>
  <si>
    <t>Betreft intensivering voor nieuwe instroom: zie ook brieven SZW 23-9 en 30-11 over uitwerking aanvullend sociaal pakket</t>
  </si>
  <si>
    <t>Gemeentelijk schuldenbeleid</t>
  </si>
  <si>
    <t>Bijzondere bijstand</t>
  </si>
  <si>
    <t>Flankerend beleid (re-integratie en schuldhulpverlening)</t>
  </si>
  <si>
    <t>decembercirculaire §2.2-2</t>
  </si>
  <si>
    <t>kostenoverzicht (tabblad kosten per domein)</t>
  </si>
  <si>
    <t>Toelichting van LIAS op compensatieberekeningen</t>
  </si>
  <si>
    <t>septembercirculaire en decembercirculaire</t>
  </si>
  <si>
    <t>28,975 en 22mln</t>
  </si>
  <si>
    <r>
      <t>Brief van de minister van Economische Zaken en Klimaat aan de Tweede Kamer van 9 december 2020 over de </t>
    </r>
    <r>
      <rPr>
        <i/>
        <sz val="9"/>
        <color rgb="FF212529"/>
        <rFont val="Times New Roman"/>
        <family val="1"/>
      </rPr>
      <t>Aanpassingen in het economische steun- en herstelpakket als gevolg van de ontwikkeling in de bestrijding van het coronavirus</t>
    </r>
  </si>
  <si>
    <t>TONK 65mln in 21</t>
  </si>
  <si>
    <t>€ 450 per aanvraag levensonderhoud en € 800 per kredietaanvraag, geldt  voor TOZO 1 tm 4</t>
  </si>
  <si>
    <t>https://vng.nl/nieuws/vergoeding-uitvoeringskosten-tozo en https://www.divosa.nl/nieuws/tozo-vergoeding-uitvoeringskosten-tozo-periode-3-en-4-bekend</t>
  </si>
  <si>
    <t>Zwembaden en ijsbanen</t>
  </si>
  <si>
    <t>https://vng.nl/nieuws/aanvullende-afspraken-coronacompensatie</t>
  </si>
  <si>
    <t>uitkomst BOFv 14-12-2020</t>
  </si>
  <si>
    <t>??</t>
  </si>
  <si>
    <t>Voor 2022 is al 30 mln gereserveerd (zie ook LIAS-info 17-12-2020)</t>
  </si>
  <si>
    <t>Voor 2022 is al 15 mln gereserveerd (zie ook LIAS-info 17-12-2020)</t>
  </si>
  <si>
    <t>TONK via Bijzondere bijstand</t>
  </si>
  <si>
    <t>obv jaarrekening 2020</t>
  </si>
  <si>
    <t>in 2021</t>
  </si>
  <si>
    <t>Perspectief jeugd en jongeren</t>
  </si>
  <si>
    <t>2020/2021</t>
  </si>
  <si>
    <t>Zwembaden (verdeling 100mln via SPUK)</t>
  </si>
  <si>
    <t>Eindtotaal</t>
  </si>
  <si>
    <t>Som van Krimpen 2021</t>
  </si>
  <si>
    <t>Som van Krimpen 2020</t>
  </si>
  <si>
    <t>Totaal Afval</t>
  </si>
  <si>
    <t>Totaal Cultuur</t>
  </si>
  <si>
    <t>Totaal Overig</t>
  </si>
  <si>
    <t>Totaal Participatie</t>
  </si>
  <si>
    <t>Totaal Samenleven</t>
  </si>
  <si>
    <t>Totaal Samenleven/ dienstverlening</t>
  </si>
  <si>
    <t>Totaal Sociaal domein</t>
  </si>
  <si>
    <t>Totaal Veiligheid</t>
  </si>
  <si>
    <t>Inkomstenderving</t>
  </si>
  <si>
    <t>Coronasteun</t>
  </si>
  <si>
    <t>Totaal Inkomstenderving</t>
  </si>
  <si>
    <t>(leeg)</t>
  </si>
  <si>
    <t>TOZO uitvoeringskosten</t>
  </si>
  <si>
    <t>21,5 (2020) en 37,5 (2021)</t>
  </si>
  <si>
    <t>SPUK, wordt nog ontworpen (Min VWS)</t>
  </si>
  <si>
    <t>Corona compensatie</t>
  </si>
  <si>
    <t>Project jeugd aan zet</t>
  </si>
  <si>
    <t>Het organiseren van activiteiten voor en door jongeren om hen te stimuleren in deze coronatijd activiteiten te ondernemen die bijdragen aan de fysieke en psychische gezondheid.</t>
  </si>
  <si>
    <t>Vroegsignalering armoede en schulden</t>
  </si>
  <si>
    <t>In 2021 zullen deze middelen gebruikt worden voor het faciliteren van extra formatie voor de uitvoering van de nieuwe taken omtrent de wet gemeentelijke schuldhulpverlening.</t>
  </si>
  <si>
    <t>NNB</t>
  </si>
  <si>
    <t>Voor de periode 15-12-2020 tot en met 30-6-2021 heeft het Rijk een specifieke uitkering per gemeente beschikbaar gesteld voor tijdelijke inzet ondersteuning toezicht en handhaving.
Deze regeling is bedoeld voor het tijdelijk inhuren of aannemen van arbeidskrachten.</t>
  </si>
  <si>
    <t>W:\KRI\SFI\Beleid\Corona\Financiële gevolgen\20201216_ministeriele-regeling-coronabanen.pdf</t>
  </si>
  <si>
    <t>Loopt van 15-12-2020 tm 30-6-2021</t>
  </si>
  <si>
    <t>Tweede tranche niet toegekend (€ 18.750) 
Info RK, doorbetaling verplicht, maar aan wie en waarom</t>
  </si>
  <si>
    <t>aangekondigd in decembercirculaire. Collegevoorstel 5-1 Jeugd aan zet - starten met uitgeven, geld komt in meicirculaire (betredft middelen van Maatschappelijke Diensttijd MDT)</t>
  </si>
  <si>
    <t>Korte toelichting besluitvorming betreffende jaar 2021</t>
  </si>
  <si>
    <t>#1 = Betreft een ambtelijke inschatting, nog geen besluitvorming. In 2020 en 2021 worden via de algemene uitkering middelen ontvangen.</t>
  </si>
  <si>
    <t>#2 = Nog geen besluitvorming</t>
  </si>
  <si>
    <t>#3 = Collegebesluit van 5 jan 2021 voor uitgaven. Verwachting dat in de meicirculaire middelen hiervoor beschikbaar komen.</t>
  </si>
  <si>
    <t>#4 = Collegebesluit 15 december 2020. Raadsvoorstel 28 januari 2021. Zie begrotingswijziging van februari 2021.</t>
  </si>
  <si>
    <t>#5 = Nog geen besluitvorming</t>
  </si>
  <si>
    <t xml:space="preserve">Terugdraaien voor 1 jaar van de taakstelling 2021 op het voorzieningenfonds. </t>
  </si>
  <si>
    <t>#7 = Zie begrotingswijziging december 2020.</t>
  </si>
  <si>
    <t>#8 = Collegebesluit 15 december 2020. Zie begrotingswijziging februari 2021.</t>
  </si>
  <si>
    <t>#6 = Raadsbesluit 10 december 2020. Zie begrotingswijziging van februari 2021.</t>
  </si>
  <si>
    <t>Bestedingsruimte corona:</t>
  </si>
  <si>
    <t>Dit tabblad is om te bepalen hoe we omgaan met coronaregeling in relatie tot de jaarrekening.</t>
  </si>
  <si>
    <t>Regeling</t>
  </si>
  <si>
    <t>Omschrijving</t>
  </si>
  <si>
    <t>Werkwijze</t>
  </si>
  <si>
    <t>SPUK TVS</t>
  </si>
  <si>
    <t>1. De huren van Q4 van de buitensportaccommodaties worden kwijtgescholden via de Corona stelpost in het jaar 2020.
2. De SPUK die in 2021 ontvangen wordt, wordt in de Corona stelpost gedoteerd.</t>
  </si>
  <si>
    <t>De huren Q4 2020 sportaccommodatie worden kwijtgescholden. De SPUK-regeling zelf wordt pas 9 maart 2021 opengesteld.
Zie voor eerdere toepassing de stukken raadsvergadering 17 september 2020.
Let op, gemeente is van de buitensport, aanvraag binnensport is Synerkri, aanvraag zwemsport is Optisport.</t>
  </si>
  <si>
    <t>meicirculaire 2021</t>
  </si>
  <si>
    <t>16-12/8-2</t>
  </si>
  <si>
    <t>Zelfde regeling als in voorjaar 2020</t>
  </si>
  <si>
    <t>Perspectief Jeugd en Jongeren</t>
  </si>
  <si>
    <t>De gemeente ontvangt een separate circulaire in februari/maart 2021 met de verdeling van de middelen.</t>
  </si>
  <si>
    <t>Compensatie Ouderbijdrage kinderen 2021 (is in 2020 ten laste gebracht van de stelpost corona van € 100.000)</t>
  </si>
  <si>
    <t>Compensatie ouderbijdrage (noodopvang)</t>
  </si>
  <si>
    <t>Belbus</t>
  </si>
  <si>
    <t>De belbus heeft in januari 2021 besloten als gevolg van de coronamaatregelen het vervoer tijdelijk op te schorten. Krimpenwijzer heeft dat vervoer "overgenomen". Deze kosten komen nu voor rekening van de gemeente.</t>
  </si>
  <si>
    <t>Link</t>
  </si>
  <si>
    <t>GRJR: Separate eindafrekening 2020 verwacht met betrekking tot de coronakosten 2020</t>
  </si>
  <si>
    <t>? Vraag staat uit voor verwerking in wijziging maart</t>
  </si>
  <si>
    <t xml:space="preserve">Regeling meerkosten Jeugdwet en Wmo </t>
  </si>
  <si>
    <t>Moeten we dat als structurele uitgaven zien (zijn het naar verwachting wel) of verrekenen we de "piek" met de coronastelpost in 2021?</t>
  </si>
  <si>
    <t>Tijdelijke Ondersteuning Noodzakelijke Kosten (TONK)</t>
  </si>
  <si>
    <t>Gaat met terugwerkende kracht in per 01-01-2021 tot en met 30 juni 2021. Nadere informatie volgt als het goed is via een aparte circulaire.</t>
  </si>
  <si>
    <t>Doorbetaling niet geleverde zorg pgb</t>
  </si>
  <si>
    <t>Bij deze regeling staat het volgende over extra kosten corona: “Budgethouders die extra kosten moeten maken vanwege corona en de coronamaatregelen, kunnen hiervoor een EKC-aanvraag bij de gemeente of het zorgkantoor doen. Bijvoorbeeld voor een vergoeding voor meer of vervangende zorg. Dit is mogelijk tot 31 december 2021.”</t>
  </si>
  <si>
    <t>Vastgoed Sport - TVS 1e tranche</t>
  </si>
  <si>
    <t xml:space="preserve">Tegemoetkoming verhuurders sportaccommodaties (Huurkwijtschelding buitensport) 1e tranche, de gemeente heeft 100% compensatie toegewezen gekregen van het Rijk. </t>
  </si>
  <si>
    <t>Vastgoed Sport - TVS 2e tranche</t>
  </si>
  <si>
    <t>Ook in Q4 2020 is sprake van een kwijtschelding en tegemoetkoming van de huren voor de buitensport. De kwijtschelding voor de verenigingen zelf is/wordt nog verantwoord in 2020, terwijl de tegemoetkoming voor de gemeente pas in 2021 zal worden ontvangen.</t>
  </si>
  <si>
    <t>Inschatting financiële effecten door Corona crisis
(situatie per 23 februari 2021)</t>
  </si>
  <si>
    <t>Bestedingsruimte Corona:</t>
  </si>
  <si>
    <t>#9 = O.b.v. vastgestelde begrotingswijziging GR IJsselgemeenten. Zie begrotingswijziging van februari 2021.</t>
  </si>
  <si>
    <t>Voor de terrassen 2021 wordt geen huur in rekening gebracht. Dit leidt tot een inkomstenverlies.</t>
  </si>
  <si>
    <t>#10 = Collegebesluit 26 maart 2021</t>
  </si>
  <si>
    <t>#11 = Collegebesluit 16 maart 2021 (raadsvergadering 22 april 2021)</t>
  </si>
  <si>
    <t>Betreft een regeling met terugwerkende kracht per 01-07-2020.</t>
  </si>
  <si>
    <t>#12 = Collegebesluit 16 maart 2021</t>
  </si>
  <si>
    <t>Break-Out Krimpen</t>
  </si>
  <si>
    <t>4e compensatie pakket</t>
  </si>
  <si>
    <t>pakketnr</t>
  </si>
  <si>
    <t>2 t/m 11</t>
  </si>
  <si>
    <t>1 t/m 11</t>
  </si>
  <si>
    <t>2 t/m 9</t>
  </si>
  <si>
    <t>1 t/m 9</t>
  </si>
  <si>
    <t>10 en 11</t>
  </si>
  <si>
    <t>Bijlage aanvullende brief maart 2021, § 2.1-5</t>
  </si>
  <si>
    <t>Bijlage aanvullende brief maart 2021, § 2.1-6</t>
  </si>
  <si>
    <t>Bijlage aanvullende brief maart 2021, § 2.1-7</t>
  </si>
  <si>
    <t>Bijlage aanvullende brief maart 2021, § 2.1-8</t>
  </si>
  <si>
    <t>Bijlage aanvullende brief maart 2021, § 2.1-1</t>
  </si>
  <si>
    <t>Bijlage aanvullende brief maart 2021, § 2.1-4</t>
  </si>
  <si>
    <t>Bijlage aanvullende brief maart 2021, § 2.1-3</t>
  </si>
  <si>
    <t>Bijlage aanvullende brief maart 2021, § 2.1-2</t>
  </si>
  <si>
    <t>Bijlage aanvullende brief maart 2021, § 3.1-1</t>
  </si>
  <si>
    <t>Bijlage aanvullende brief maart 2021, § 3.1-2</t>
  </si>
  <si>
    <t>Perspectief jeugd en jongeren 2020</t>
  </si>
  <si>
    <t>Perspectief jeugd en jongeren 2021</t>
  </si>
  <si>
    <t>Jongerenwerk</t>
  </si>
  <si>
    <t>Mentale ondersteuning 2021</t>
  </si>
  <si>
    <t>Activiteiten en ontmoetingen</t>
  </si>
  <si>
    <t>Bijzondere bijstand (TONK) 2021</t>
  </si>
  <si>
    <t>Afvalverwerking</t>
  </si>
  <si>
    <t>Bestrijden eenzaamheid ouderen 2021</t>
  </si>
  <si>
    <t>Extra begeleiding kwetsbare groepen</t>
  </si>
  <si>
    <t>Mutaties maatschappelijke opvang 2021</t>
  </si>
  <si>
    <t>Mutaties voorschoolse voorziening peuters</t>
  </si>
  <si>
    <t>Totaal 4e pakket 2020</t>
  </si>
  <si>
    <t>Totaal 4e pakket 2021</t>
  </si>
  <si>
    <t>Totaal 4e pakket 2020 plus 2021</t>
  </si>
  <si>
    <t>Subtotaal AU 2020 4e pakket</t>
  </si>
  <si>
    <t>Subtotaal AU 2021 4e pakket</t>
  </si>
  <si>
    <t>Totaal AU 2020 en 2021 4e pakket</t>
  </si>
  <si>
    <t>Subtotaal DU 2021
4e pakket</t>
  </si>
  <si>
    <t>Totaal DU 2020 en 2021
4e pakket</t>
  </si>
  <si>
    <t>Eemsdelta</t>
  </si>
  <si>
    <t>Betreft voor 29.112 geld voor 2020, maar pas in 2021 uitgekeerd</t>
  </si>
  <si>
    <t>algemene uitkering, meicirculaire 2021</t>
  </si>
  <si>
    <t>W:\KRI\SFI\Beleid\Corona\Financiële gevolgen\Bijlage+compensatiepakket+coronacrisis+medeoverheden+maart+2021+verdeling+over+gemeenten+26+maart.pdf</t>
  </si>
  <si>
    <t>Verlenging extra inzet jongerenwerk Jeugdpakket (zie ook brief TK 12-2-2021)</t>
  </si>
  <si>
    <t>Zie ook brief TK 12-2-2021</t>
  </si>
  <si>
    <t>Afvalverwerking (extra kosten)</t>
  </si>
  <si>
    <t>28mln algemene uitkering, meicirculaire 2021, 4 mln BCF</t>
  </si>
  <si>
    <t>37+10</t>
  </si>
  <si>
    <t>algemene uitkering, meicirculaire 2021 (37) en decentrelisatieuitkering Maatsch opvang (10)</t>
  </si>
  <si>
    <t>Ondersteuning voor huishoudens die door omstandigheden in ernstige financiele problemen komen.
Zie ook brief TK 17-1-2021</t>
  </si>
  <si>
    <t>65+195</t>
  </si>
  <si>
    <t>Verschil
2020</t>
  </si>
  <si>
    <t>Kostenplaats</t>
  </si>
  <si>
    <t>Grootboek</t>
  </si>
  <si>
    <t>Prim. begroting</t>
  </si>
  <si>
    <t>Begr. wijziging</t>
  </si>
  <si>
    <t>Totaal begroting</t>
  </si>
  <si>
    <t>Geboekt</t>
  </si>
  <si>
    <t>Vrije ruimte</t>
  </si>
  <si>
    <t>6140101 Beleid Openbare orde en veiligheid</t>
  </si>
  <si>
    <t>411001 Verdeling salariskosten Ruimte</t>
  </si>
  <si>
    <t>411002 Verdeling salariskosten SL</t>
  </si>
  <si>
    <t>411005 Verdeling salariskosten BMO</t>
  </si>
  <si>
    <t>430010 Personeel van derden</t>
  </si>
  <si>
    <t>434383 Advieskosten</t>
  </si>
  <si>
    <t>434399 Overige niet in te delen lasten</t>
  </si>
  <si>
    <t>442487 Project-subsidies</t>
  </si>
  <si>
    <t>461020 Afschrijvingen</t>
  </si>
  <si>
    <t>461030 Rentetoerekening</t>
  </si>
  <si>
    <t>842530 Ontvangen bijdragen/subsidies</t>
  </si>
  <si>
    <t>832110 Huuropbrengsten</t>
  </si>
  <si>
    <t>832210 Opbrengst verpachtingen</t>
  </si>
  <si>
    <t>6120102 Coronacrisis</t>
  </si>
  <si>
    <t>411013 IB47 Salariskosten</t>
  </si>
  <si>
    <t>434385 Advertentiekosten</t>
  </si>
  <si>
    <t>442530 Overige inkomensoverdrachten</t>
  </si>
  <si>
    <t>6560602 Volksfeesten en evenementen incl kerstb</t>
  </si>
  <si>
    <t>434116 Rioolrechten</t>
  </si>
  <si>
    <t>434301 Kosten Coronacrisis</t>
  </si>
  <si>
    <t>434330 Waterverbruik</t>
  </si>
  <si>
    <t>434340 Algemeen onderhoud</t>
  </si>
  <si>
    <t>834161 Derving leges Coronacrisis</t>
  </si>
  <si>
    <t>834399 Overige baten</t>
  </si>
  <si>
    <t>6560603 Sint Nicolaas/Koninginnedag</t>
  </si>
  <si>
    <t>6560605 Dodenherd / Bevrijddag / Veteranendag</t>
  </si>
  <si>
    <t>6540101 Kunst en cultuurbeleid</t>
  </si>
  <si>
    <t>834340 Bijdr derden inz werkzhdn expl</t>
  </si>
  <si>
    <t>842540 Ontvangen subsidie provincie corona</t>
  </si>
  <si>
    <t>6580201 Beheer De Tuyter</t>
  </si>
  <si>
    <t>431010 Gasverbruik</t>
  </si>
  <si>
    <t>431011 Elektra</t>
  </si>
  <si>
    <t>433340 Roerende zaken</t>
  </si>
  <si>
    <t>434115 Reinigingsrechten bedrijven</t>
  </si>
  <si>
    <t>434312 Kantoorartikelen</t>
  </si>
  <si>
    <t>434331 Kosten koffie, thee etc</t>
  </si>
  <si>
    <t>434332 Representatiekosten</t>
  </si>
  <si>
    <t>434333 Schoonmaak en hygiëne</t>
  </si>
  <si>
    <t>434341 Onderhoud inventaris</t>
  </si>
  <si>
    <t>434342 Onderhoud technische installatie</t>
  </si>
  <si>
    <t>434349 Overige contracten</t>
  </si>
  <si>
    <t>434350 Huren onroerende zaken</t>
  </si>
  <si>
    <t>434353 Beveiliging - contracten</t>
  </si>
  <si>
    <t>434356 Bijdr beheer- en servicekstn</t>
  </si>
  <si>
    <t>434380 Telefoonkosten</t>
  </si>
  <si>
    <t>434389 Dataverkeer</t>
  </si>
  <si>
    <t>463110 Verrekeningen exploitatie</t>
  </si>
  <si>
    <t>832111 Derving huuropbrengsten Coronacrisis</t>
  </si>
  <si>
    <t>834370 Opbrengst beheer- en servicekn</t>
  </si>
  <si>
    <t>6714101 Gezondheidszorg</t>
  </si>
  <si>
    <t>400033 Stelpost ombuigingen</t>
  </si>
  <si>
    <t>442485 Budget-subsidies</t>
  </si>
  <si>
    <t>442486 Erkenning-subsidies</t>
  </si>
  <si>
    <t>442489 Onderbesteding subsidies Corona</t>
  </si>
  <si>
    <t>6611304 Exploitatie sociale werkplaatsen</t>
  </si>
  <si>
    <t>442440 Bijdrage gemeensch regeling</t>
  </si>
  <si>
    <t>442445 Corona kosten gemeenschap regeling</t>
  </si>
  <si>
    <t>6682101 Specialistische hulp Jeugd</t>
  </si>
  <si>
    <t>442384 Zorgkosten coronacrisis</t>
  </si>
  <si>
    <t>5010032 Team Financieel Beheer</t>
  </si>
  <si>
    <t>411010 Salariskosten huidig personeel</t>
  </si>
  <si>
    <t>411014 Uitbetaling verlof</t>
  </si>
  <si>
    <t>411015 Beschikbaarheidsregeling</t>
  </si>
  <si>
    <t>411018 Schenkingen aan goede doelen</t>
  </si>
  <si>
    <t>411021 Prestatiebeloningen</t>
  </si>
  <si>
    <t>411050 Reiskosten woon/werk</t>
  </si>
  <si>
    <t>430011 Stagiaires/duaalstudenten</t>
  </si>
  <si>
    <t>434310 Abonnementen, lidmaatsch etc</t>
  </si>
  <si>
    <t>434325 Personeelsactiviteit extern</t>
  </si>
  <si>
    <t>434327 Afscheid en jubilea intern</t>
  </si>
  <si>
    <t>434329 Afscheid en jubilea extern</t>
  </si>
  <si>
    <t>434370 Reis- en verblijfkosten</t>
  </si>
  <si>
    <t>5010034 Team Vastgoed/facilitair</t>
  </si>
  <si>
    <t>411011 Jubileum gratificaties</t>
  </si>
  <si>
    <t>434311 Kosten druk- en bindwerk</t>
  </si>
  <si>
    <t>434315 Arbo aanschaffingen</t>
  </si>
  <si>
    <t>434326 Interne maaltijd</t>
  </si>
  <si>
    <t>434381 Porto- en bezorgkosten</t>
  </si>
  <si>
    <t>5282043 Raadh. Raadhuisplein 2 - facoh</t>
  </si>
  <si>
    <t>434119 Overige rechten</t>
  </si>
  <si>
    <t>434317 Groenvoorziening</t>
  </si>
  <si>
    <t>434343 Onderhoud gebouw</t>
  </si>
  <si>
    <t>5510005 Ondernemingsraad</t>
  </si>
  <si>
    <t>411006 Verdeling salariskosten F&amp;C</t>
  </si>
  <si>
    <t>434375 Opleidingsbudget</t>
  </si>
  <si>
    <t>6002110 Bedrijfsvoeringskstn totale organisatie</t>
  </si>
  <si>
    <t>6002115 Publicatie verordeningen</t>
  </si>
  <si>
    <t>6002805 Representatie college en raad InV</t>
  </si>
  <si>
    <t>6003112 Reisdocumenten</t>
  </si>
  <si>
    <t>441110 Afdracht leges</t>
  </si>
  <si>
    <t>441113 Afdracht leges Corona effect</t>
  </si>
  <si>
    <t>834130 Leges publiekscentrum</t>
  </si>
  <si>
    <t>6003121 Rijbewijzen</t>
  </si>
  <si>
    <t>6003131 VOG</t>
  </si>
  <si>
    <t>6003332 Leges naturalisaties</t>
  </si>
  <si>
    <t>6480401 Leerlingenvervoer</t>
  </si>
  <si>
    <t>442383 Zorg in natura</t>
  </si>
  <si>
    <t>6530318 Driekamp 7, gebouw MHCK - vgman</t>
  </si>
  <si>
    <t>434111 Onroerende zaakbelastingen</t>
  </si>
  <si>
    <t>434112 Waterschapslstn en verontrein.heffing</t>
  </si>
  <si>
    <t>434360 Verzekeringen</t>
  </si>
  <si>
    <t>460112 Mutaties voorziening onderh kap goed</t>
  </si>
  <si>
    <t>841135 Rijksvergoeding coronakosten</t>
  </si>
  <si>
    <t>6530323 Groenendaal 7, gebouw Treffers - vgman</t>
  </si>
  <si>
    <t>6530328 Sportveld/clubhuis Gr Weter - KOAG-vgman</t>
  </si>
  <si>
    <t>6530338 Waalplantsoen 3, Voetbalver. DCV - vgman</t>
  </si>
  <si>
    <t>6530343 Kerkdreef 31a, Clubgebouw TCK - vgman</t>
  </si>
  <si>
    <t>6530352 Krimpenenerbosweg 6, Langeland - vgman</t>
  </si>
  <si>
    <t>6630406 Lokale inkoop jeugdhulp</t>
  </si>
  <si>
    <t>6652401 Vervoersvoorzieningen</t>
  </si>
  <si>
    <t>6662101 Begeleiding en kortdurend verblijf</t>
  </si>
  <si>
    <t>6721104 Cyclus</t>
  </si>
  <si>
    <t>59.414,00 is één van de drie begrotingswijzigingen. Niet te herleiden welk deel Corona betreft. Aanhouden begrotingswijziging</t>
  </si>
  <si>
    <t>Negatief saldo is aanvullend Corona nadeel</t>
  </si>
  <si>
    <t>Saldo</t>
  </si>
  <si>
    <t>Diversen</t>
  </si>
  <si>
    <t>6210203 Tractiemiddelen wegen</t>
  </si>
  <si>
    <t>431020 Brandstoffen</t>
  </si>
  <si>
    <t>434352 Operationele lease</t>
  </si>
  <si>
    <t>Lagere kosten</t>
  </si>
  <si>
    <t xml:space="preserve">Niet ontvangen geraamde inkomsten </t>
  </si>
  <si>
    <t>Geen inkomsten</t>
  </si>
  <si>
    <t>Minder uitgaven</t>
  </si>
  <si>
    <t>Minder huuropbrengst</t>
  </si>
  <si>
    <t>6310101 Marktbeleid</t>
  </si>
  <si>
    <t>6311101 Marktgelden</t>
  </si>
  <si>
    <t>834120 Marktgelden</t>
  </si>
  <si>
    <t>834160 Ov leges/rechten/heffingen</t>
  </si>
  <si>
    <t>mider leges</t>
  </si>
  <si>
    <t>dixi</t>
  </si>
  <si>
    <t>INTEGRATIE UITKERING</t>
  </si>
  <si>
    <t>6622201 Hulp bij het huishouden (ZIN)</t>
  </si>
  <si>
    <t>meerkostenregeling (JP402000066)</t>
  </si>
  <si>
    <t>zorgcontinuïteit - NIET MEEREKENEN</t>
  </si>
  <si>
    <t>6003322 Leges huwelijken</t>
  </si>
  <si>
    <t>korting huwelijken</t>
  </si>
  <si>
    <t>6724201 Onderhoud gebouw Waalhoven</t>
  </si>
  <si>
    <t>6724203 Onderhoud begraafplaats Waalhoven</t>
  </si>
  <si>
    <t>434320 Kledingverstrekking</t>
  </si>
  <si>
    <t>434348 Onderhoud groen (contract)</t>
  </si>
  <si>
    <t>434354 Stormschade</t>
  </si>
  <si>
    <t>6724206 Tiendwg 47, begraafpl.Waalhoven - vgoh</t>
  </si>
  <si>
    <t>Handmatig, gaat alleen om de lasten Q4</t>
  </si>
  <si>
    <t>5510004 Sportieve evenementen ambtenaren</t>
  </si>
  <si>
    <t>Extra publicaties</t>
  </si>
  <si>
    <t>6002702 Publieksvoorlichting algemeen</t>
  </si>
  <si>
    <t>6921101 Algemene uitkering</t>
  </si>
  <si>
    <t>400020 Stelposten</t>
  </si>
  <si>
    <t>841110 Algemene uitkering gem.fonds</t>
  </si>
  <si>
    <t>6923101 Uitkering deelfonds sociaal domein</t>
  </si>
  <si>
    <t>841111 Uitkering sociaal domein</t>
  </si>
  <si>
    <t>Meer huwelijken dan geraamd</t>
  </si>
  <si>
    <t>Extra inzet BOA's</t>
  </si>
  <si>
    <t>Begroting
2020</t>
  </si>
  <si>
    <t>Rekening
2020</t>
  </si>
  <si>
    <r>
      <t xml:space="preserve">Coronamonitor
</t>
    </r>
    <r>
      <rPr>
        <sz val="11"/>
        <color theme="0"/>
        <rFont val="Arial"/>
        <family val="2"/>
      </rPr>
      <t>Bedragen x € 1.000</t>
    </r>
  </si>
  <si>
    <r>
      <t xml:space="preserve">Kostenplaatsen
</t>
    </r>
    <r>
      <rPr>
        <sz val="11"/>
        <color theme="1"/>
        <rFont val="Calibri"/>
        <family val="2"/>
        <scheme val="minor"/>
      </rPr>
      <t>( klik op + )</t>
    </r>
  </si>
  <si>
    <t>Corona effect</t>
  </si>
  <si>
    <r>
      <t xml:space="preserve">Invoegregel (2 regels doen) </t>
    </r>
    <r>
      <rPr>
        <sz val="11"/>
        <color indexed="8"/>
        <rFont val="Calibri"/>
        <family val="2"/>
      </rPr>
      <t>↑</t>
    </r>
  </si>
  <si>
    <r>
      <t>Kermis: geen opbrengsten (incl. stroomverbruik) (</t>
    </r>
    <r>
      <rPr>
        <sz val="9"/>
        <rFont val="Calibri"/>
        <family val="2"/>
      </rPr>
      <t xml:space="preserve">± € 12.000) </t>
    </r>
    <r>
      <rPr>
        <sz val="9"/>
        <rFont val="Arial"/>
        <family val="2"/>
      </rPr>
      <t>en minder lasten (</t>
    </r>
    <r>
      <rPr>
        <sz val="9"/>
        <rFont val="Calibri"/>
        <family val="2"/>
      </rPr>
      <t>±</t>
    </r>
    <r>
      <rPr>
        <sz val="9"/>
        <rFont val="Arial"/>
        <family val="2"/>
      </rPr>
      <t xml:space="preserve"> € 5.000)
Dodenherdenking, bevrijdingsdag etc.: minder lasten (</t>
    </r>
    <r>
      <rPr>
        <sz val="9"/>
        <rFont val="Calibri"/>
        <family val="2"/>
      </rPr>
      <t>± €</t>
    </r>
    <r>
      <rPr>
        <sz val="9"/>
        <rFont val="Arial"/>
        <family val="2"/>
      </rPr>
      <t xml:space="preserve"> 5.000) 
Inschatting obv jaarrekening 2020</t>
    </r>
  </si>
  <si>
    <t>Bestedingsruimte corona 2021:</t>
  </si>
  <si>
    <t>Stand reserve Corona per 1-1-21 (jaarrekening 2020)</t>
  </si>
  <si>
    <t>Compensatie Ouderbijdrage kinderen 2021</t>
  </si>
  <si>
    <t xml:space="preserve">Terugdraaien voor 1 jaar van de taakstelling 2021 op voorzieningenfonds. </t>
  </si>
  <si>
    <t xml:space="preserve">Kosten voor beleidsregel Tijdelijke ondersteuning noodzakelijk kosten. </t>
  </si>
  <si>
    <t>Extra middelen ter ondersteuning van het sociaal en mentaal welzijn als gevolg van corona.</t>
  </si>
  <si>
    <t>Bestedingsplan participatiebudget</t>
  </si>
  <si>
    <t xml:space="preserve">In de decembercircualire is € 91.000 verwerkt voor het aanvullend pakket re-integratie. </t>
  </si>
  <si>
    <t>Minder baten en kosten leges rijbewijzen, reisdocumenten, VOG, naturalisatie etc.
Inschatting obv jaarrekening 2020</t>
  </si>
  <si>
    <t>Hogere frequentie van schoonmaken Waalhoven
Inschatting obv jaarrekening 2020</t>
  </si>
  <si>
    <t>Ook in Q4 2020 is sprake van een kwijtschelding en tegemoetkoming van de huren voor de buitensport. De kwijtschelding voor de verenigingen zelf is nog verantwoord in 2020, terwijl de tegemoetkoming voor de gemeente pas in 2021 zal worden ontvangen.</t>
  </si>
  <si>
    <t>ICT - 1</t>
  </si>
  <si>
    <t>ICT - 2</t>
  </si>
  <si>
    <t>Begrotingswijziging AB 12 april 2021</t>
  </si>
  <si>
    <t>Aanvulling HR budgetten</t>
  </si>
  <si>
    <t>Project jeugd aan zet (break-out)</t>
  </si>
  <si>
    <t>Sociaal en mentaal welzijn en leefstijl: Mentale ondersteuning jeugd</t>
  </si>
  <si>
    <t>Sociaal en mentaal welzijn en leefstijl: Activiteiten en ontmoetingen jeugd</t>
  </si>
  <si>
    <t>Sociaal en mentaal welzijn en leefstijl: Eenzaamheid ouderen</t>
  </si>
  <si>
    <t>Sociaal en mentaal welzijn en leefstijl: Extra begeleiding kwetsbare groepen</t>
  </si>
  <si>
    <t>Compenseren wegvallen eigen bijdrage ouders van de gemeentelijke regelingen: peuteraanbod, SMI en VVR (1)</t>
  </si>
  <si>
    <t>Compenseren wegvallen eigen bijdrage ouders van de gemeentelijke regelingen: peuteraanbod, SMI en VVR (2)</t>
  </si>
  <si>
    <t>controle</t>
  </si>
  <si>
    <t>betreft jeugd aan zet</t>
  </si>
  <si>
    <t>saldo</t>
  </si>
  <si>
    <t>Rekening 2020</t>
  </si>
  <si>
    <t>Bestedingsruimte Corona</t>
  </si>
  <si>
    <t>Inschatting financiële effecten door Corona crisis
(situatie per 15 april 2021)</t>
  </si>
  <si>
    <r>
      <t xml:space="preserve">Stand reserve Corona per 1-1-21 </t>
    </r>
    <r>
      <rPr>
        <sz val="11"/>
        <color theme="1"/>
        <rFont val="Arial"/>
        <family val="2"/>
      </rPr>
      <t>(jaarrekening 2020)</t>
    </r>
  </si>
  <si>
    <t>Markt</t>
  </si>
  <si>
    <t>november '20</t>
  </si>
  <si>
    <t>maart '21</t>
  </si>
  <si>
    <t>juni '21</t>
  </si>
  <si>
    <t>Ontwikkeling saldo in rapportages</t>
  </si>
  <si>
    <t>Inschatting obv jaarrekening 2020</t>
  </si>
  <si>
    <t>RIB</t>
  </si>
  <si>
    <t>B&amp;W</t>
  </si>
  <si>
    <t>Raad</t>
  </si>
  <si>
    <t>Begr.Wijz.</t>
  </si>
  <si>
    <t>Steunpakket Sociaal en mentaal welzijn en leefstijl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</si>
</sst>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 #,##0;[Red]&quot;€&quot;\ \-#,##0"/>
    <numFmt numFmtId="43" formatCode="_ * #,##0.00_ ;_ * \-#,##0.00_ ;_ * &quot;-&quot;??_ ;_ @_ "/>
    <numFmt numFmtId="164" formatCode="#,##0_ ;[Red]\-#,##0\ "/>
    <numFmt numFmtId="165" formatCode="#,###,;\-\ #,###,"/>
    <numFmt numFmtId="166" formatCode="_ * #,##0_ ;_ * \-#,##0_ ;_ * &quot;-&quot;??_ ;_ @_ "/>
    <numFmt numFmtId="167" formatCode="[$-F800]dddd\,\ mmmm\ dd\,\ yyyy"/>
    <numFmt numFmtId="168" formatCode="[$-413]d\ mmmm\ yyyy;@"/>
    <numFmt numFmtId="169" formatCode="#,##0.########"/>
    <numFmt numFmtId="170" formatCode="[$-413]d/mmm/yy;@"/>
    <numFmt numFmtId="171" formatCode="[$-F400]h:mm:ss\ AM/PM"/>
    <numFmt numFmtId="172" formatCode="dd/mm/yy;@"/>
  </numFmts>
  <fonts count="39" x14ac:knownFonts="1">
    <font>
      <sz val="11"/>
      <color theme="1"/>
      <name val="Calibri"/>
      <family val="2"/>
      <scheme val="minor"/>
    </font>
    <font>
      <sz val="11"/>
      <color rgb="FFFF0000"/>
      <name val="Calibri"/>
      <family val="2"/>
      <scheme val="minor"/>
    </font>
    <font>
      <b/>
      <sz val="11"/>
      <color theme="1"/>
      <name val="Calibri"/>
      <family val="2"/>
      <scheme val="minor"/>
    </font>
    <font>
      <sz val="11"/>
      <color theme="7"/>
      <name val="Calibri"/>
      <family val="2"/>
      <scheme val="minor"/>
    </font>
    <font>
      <sz val="11"/>
      <color theme="1"/>
      <name val="Calibri"/>
      <family val="2"/>
      <scheme val="minor"/>
    </font>
    <font>
      <u/>
      <sz val="11"/>
      <color theme="10"/>
      <name val="Calibri"/>
      <family val="2"/>
      <scheme val="minor"/>
    </font>
    <font>
      <b/>
      <sz val="11"/>
      <color theme="0"/>
      <name val="Calibri"/>
      <family val="2"/>
      <scheme val="minor"/>
    </font>
    <font>
      <sz val="10"/>
      <color theme="1"/>
      <name val="Calibri"/>
      <family val="2"/>
      <scheme val="minor"/>
    </font>
    <font>
      <u/>
      <sz val="10"/>
      <color theme="10"/>
      <name val="Calibri"/>
      <family val="2"/>
      <scheme val="minor"/>
    </font>
    <font>
      <b/>
      <sz val="10"/>
      <color rgb="FFFFFFFF"/>
      <name val="Calibri"/>
      <family val="2"/>
      <scheme val="minor"/>
    </font>
    <font>
      <sz val="10"/>
      <color rgb="FF212529"/>
      <name val="Calibri"/>
      <family val="2"/>
      <scheme val="minor"/>
    </font>
    <font>
      <b/>
      <sz val="10"/>
      <color rgb="FF212529"/>
      <name val="Calibri"/>
      <family val="2"/>
      <scheme val="minor"/>
    </font>
    <font>
      <b/>
      <sz val="10"/>
      <color theme="1"/>
      <name val="Calibri"/>
      <family val="2"/>
      <scheme val="minor"/>
    </font>
    <font>
      <sz val="11"/>
      <color theme="1"/>
      <name val="Arial"/>
      <family val="2"/>
    </font>
    <font>
      <b/>
      <sz val="11"/>
      <color theme="0"/>
      <name val="Arial"/>
      <family val="2"/>
    </font>
    <font>
      <sz val="11"/>
      <color indexed="8"/>
      <name val="Arial"/>
      <family val="2"/>
    </font>
    <font>
      <b/>
      <sz val="11"/>
      <color indexed="8"/>
      <name val="Arial"/>
      <family val="2"/>
    </font>
    <font>
      <i/>
      <sz val="11"/>
      <color indexed="8"/>
      <name val="Arial"/>
      <family val="2"/>
    </font>
    <font>
      <b/>
      <sz val="11"/>
      <color theme="1"/>
      <name val="Arial"/>
      <family val="2"/>
    </font>
    <font>
      <sz val="11"/>
      <color rgb="FF000000"/>
      <name val="Calibri"/>
      <family val="2"/>
    </font>
    <font>
      <sz val="10"/>
      <color rgb="FF000000"/>
      <name val="Arial"/>
      <family val="2"/>
    </font>
    <font>
      <b/>
      <sz val="9"/>
      <color rgb="FF000000"/>
      <name val="Calibri"/>
      <family val="2"/>
    </font>
    <font>
      <sz val="9"/>
      <color rgb="FF212529"/>
      <name val="Times New Roman"/>
      <family val="1"/>
    </font>
    <font>
      <i/>
      <sz val="9"/>
      <color rgb="FF212529"/>
      <name val="Times New Roman"/>
      <family val="1"/>
    </font>
    <font>
      <sz val="9"/>
      <color theme="1"/>
      <name val="Calibri"/>
      <family val="2"/>
      <scheme val="minor"/>
    </font>
    <font>
      <u/>
      <sz val="8"/>
      <color theme="10"/>
      <name val="Calibri"/>
      <family val="2"/>
      <scheme val="minor"/>
    </font>
    <font>
      <sz val="8"/>
      <color theme="1"/>
      <name val="Calibri"/>
      <family val="2"/>
      <scheme val="minor"/>
    </font>
    <font>
      <b/>
      <sz val="8"/>
      <color rgb="FFFFFFFF"/>
      <name val="Calibri"/>
      <family val="2"/>
      <scheme val="minor"/>
    </font>
    <font>
      <sz val="8"/>
      <color rgb="FF212529"/>
      <name val="Calibri"/>
      <family val="2"/>
      <scheme val="minor"/>
    </font>
    <font>
      <sz val="11"/>
      <color theme="0"/>
      <name val="Arial"/>
      <family val="2"/>
    </font>
    <font>
      <sz val="10"/>
      <color theme="1"/>
      <name val="Tahoma"/>
      <family val="2"/>
    </font>
    <font>
      <sz val="9"/>
      <color theme="1"/>
      <name val="Arial"/>
      <family val="2"/>
    </font>
    <font>
      <sz val="9"/>
      <color rgb="FFFF0000"/>
      <name val="Arial"/>
      <family val="2"/>
    </font>
    <font>
      <b/>
      <sz val="11"/>
      <color rgb="FF004B91"/>
      <name val="Arial"/>
      <family val="2"/>
    </font>
    <font>
      <sz val="11"/>
      <name val="Arial"/>
      <family val="2"/>
    </font>
    <font>
      <sz val="9"/>
      <color indexed="8"/>
      <name val="Arial"/>
      <family val="2"/>
    </font>
    <font>
      <sz val="9"/>
      <name val="Arial"/>
      <family val="2"/>
    </font>
    <font>
      <sz val="11"/>
      <color indexed="8"/>
      <name val="Calibri"/>
      <family val="2"/>
    </font>
    <font>
      <sz val="9"/>
      <name val="Calibri"/>
      <family val="2"/>
    </font>
  </fonts>
  <fills count="38">
    <fill>
      <patternFill patternType="none"/>
    </fill>
    <fill>
      <patternFill patternType="gray125"/>
    </fill>
    <fill>
      <patternFill patternType="solid">
        <fgColor theme="4" tint="0.39997558519241921"/>
        <bgColor indexed="64"/>
      </patternFill>
    </fill>
    <fill>
      <patternFill patternType="solid">
        <fgColor rgb="FFFF00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C000"/>
        <bgColor indexed="64"/>
      </patternFill>
    </fill>
    <fill>
      <patternFill patternType="solid">
        <fgColor theme="7"/>
        <bgColor indexed="64"/>
      </patternFill>
    </fill>
    <fill>
      <patternFill patternType="solid">
        <fgColor theme="9"/>
        <bgColor indexed="64"/>
      </patternFill>
    </fill>
    <fill>
      <patternFill patternType="solid">
        <fgColor rgb="FF4472C4"/>
        <bgColor indexed="64"/>
      </patternFill>
    </fill>
    <fill>
      <patternFill patternType="solid">
        <fgColor rgb="FF002060"/>
        <bgColor indexed="64"/>
      </patternFill>
    </fill>
    <fill>
      <patternFill patternType="solid">
        <fgColor rgb="FF92D050"/>
        <bgColor indexed="64"/>
      </patternFill>
    </fill>
    <fill>
      <patternFill patternType="solid">
        <fgColor rgb="FFFFFF00"/>
        <bgColor indexed="64"/>
      </patternFill>
    </fill>
    <fill>
      <patternFill patternType="solid">
        <fgColor rgb="FFFFFF00"/>
        <bgColor theme="4" tint="0.79998168889431442"/>
      </patternFill>
    </fill>
    <fill>
      <patternFill patternType="solid">
        <fgColor theme="4" tint="0.59999389629810485"/>
        <bgColor indexed="64"/>
      </patternFill>
    </fill>
    <fill>
      <patternFill patternType="solid">
        <fgColor rgb="FF004B91"/>
        <bgColor theme="4"/>
      </patternFill>
    </fill>
    <fill>
      <patternFill patternType="solid">
        <fgColor rgb="FF004B91"/>
        <bgColor indexed="64"/>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9" tint="0.79998168889431442"/>
        <bgColor indexed="65"/>
      </patternFill>
    </fill>
    <fill>
      <patternFill patternType="solid">
        <fgColor rgb="FFFFF2CC"/>
        <bgColor rgb="FFFFF2CC"/>
      </patternFill>
    </fill>
    <fill>
      <patternFill patternType="solid">
        <fgColor rgb="FFDAE3F3"/>
        <bgColor rgb="FFDAE3F3"/>
      </patternFill>
    </fill>
    <fill>
      <patternFill patternType="solid">
        <fgColor rgb="FFE2F0D9"/>
        <bgColor rgb="FFE2F0D9"/>
      </patternFill>
    </fill>
    <fill>
      <patternFill patternType="solid">
        <fgColor rgb="FFFFFF00"/>
        <bgColor rgb="FFE2F0D9"/>
      </patternFill>
    </fill>
    <fill>
      <patternFill patternType="solid">
        <fgColor rgb="FF92D050"/>
        <bgColor rgb="FFE2F0D9"/>
      </patternFill>
    </fill>
    <fill>
      <patternFill patternType="solid">
        <fgColor rgb="FFFFFF00"/>
        <bgColor rgb="FFFFF2CC"/>
      </patternFill>
    </fill>
    <fill>
      <patternFill patternType="solid">
        <fgColor rgb="FFFFFF00"/>
        <bgColor rgb="FFDAE3F3"/>
      </patternFill>
    </fill>
    <fill>
      <patternFill patternType="solid">
        <fgColor rgb="FF92D050"/>
        <bgColor rgb="FFFFF2CC"/>
      </patternFill>
    </fill>
    <fill>
      <patternFill patternType="solid">
        <fgColor rgb="FF92D050"/>
        <bgColor rgb="FFDAE3F3"/>
      </patternFill>
    </fill>
    <fill>
      <patternFill patternType="solid">
        <fgColor rgb="FF00B0F0"/>
        <bgColor rgb="FFFFF2CC"/>
      </patternFill>
    </fill>
    <fill>
      <patternFill patternType="solid">
        <fgColor rgb="FF00B0F0"/>
        <bgColor rgb="FFDAE3F3"/>
      </patternFill>
    </fill>
    <fill>
      <patternFill patternType="solid">
        <fgColor rgb="FF00B0F0"/>
        <bgColor rgb="FFE2F0D9"/>
      </patternFill>
    </fill>
    <fill>
      <patternFill patternType="solid">
        <fgColor theme="7" tint="-0.249977111117893"/>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0"/>
        <bgColor theme="4" tint="0.79998168889431442"/>
      </patternFill>
    </fill>
  </fills>
  <borders count="39">
    <border>
      <left/>
      <right/>
      <top/>
      <bottom/>
      <diagonal/>
    </border>
    <border>
      <left style="medium">
        <color rgb="FF4472C4"/>
      </left>
      <right/>
      <top style="medium">
        <color rgb="FF4472C4"/>
      </top>
      <bottom/>
      <diagonal/>
    </border>
    <border>
      <left/>
      <right/>
      <top style="medium">
        <color rgb="FF4472C4"/>
      </top>
      <bottom/>
      <diagonal/>
    </border>
    <border>
      <left style="medium">
        <color rgb="FF4472C4"/>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theme="4" tint="0.39997558519241921"/>
      </left>
      <right/>
      <top/>
      <bottom/>
      <diagonal/>
    </border>
    <border>
      <left/>
      <right style="thin">
        <color theme="4" tint="0.39997558519241921"/>
      </right>
      <top/>
      <bottom/>
      <diagonal/>
    </border>
    <border>
      <left/>
      <right/>
      <top style="thin">
        <color indexed="64"/>
      </top>
      <bottom style="medium">
        <color indexed="64"/>
      </bottom>
      <diagonal/>
    </border>
    <border>
      <left style="thin">
        <color rgb="FF004B91"/>
      </left>
      <right style="thin">
        <color rgb="FF004B91"/>
      </right>
      <top style="thin">
        <color rgb="FF004B91"/>
      </top>
      <bottom style="thin">
        <color rgb="FF004B91"/>
      </bottom>
      <diagonal/>
    </border>
    <border>
      <left style="thin">
        <color rgb="FF004B91"/>
      </left>
      <right/>
      <top style="thin">
        <color rgb="FF004B91"/>
      </top>
      <bottom/>
      <diagonal/>
    </border>
    <border>
      <left style="thin">
        <color rgb="FF004B91"/>
      </left>
      <right/>
      <top/>
      <bottom/>
      <diagonal/>
    </border>
    <border>
      <left style="thin">
        <color theme="0"/>
      </left>
      <right style="thin">
        <color theme="0"/>
      </right>
      <top style="thin">
        <color theme="0"/>
      </top>
      <bottom/>
      <diagonal/>
    </border>
    <border>
      <left style="thin">
        <color rgb="FF004B91"/>
      </left>
      <right style="thin">
        <color rgb="FF004B91"/>
      </right>
      <top style="thin">
        <color rgb="FF004B91"/>
      </top>
      <bottom/>
      <diagonal/>
    </border>
    <border>
      <left style="thin">
        <color rgb="FF004B91"/>
      </left>
      <right style="thin">
        <color rgb="FF004B91"/>
      </right>
      <top/>
      <bottom style="thin">
        <color rgb="FF004B91"/>
      </bottom>
      <diagonal/>
    </border>
    <border>
      <left/>
      <right/>
      <top style="thin">
        <color rgb="FF004B91"/>
      </top>
      <bottom style="thin">
        <color rgb="FF004B91"/>
      </bottom>
      <diagonal/>
    </border>
    <border>
      <left/>
      <right style="thin">
        <color rgb="FF004B91"/>
      </right>
      <top style="thin">
        <color rgb="FF004B91"/>
      </top>
      <bottom style="thin">
        <color rgb="FF004B91"/>
      </bottom>
      <diagonal/>
    </border>
    <border>
      <left style="thin">
        <color theme="4" tint="0.39994506668294322"/>
      </left>
      <right style="thin">
        <color theme="4" tint="0.39994506668294322"/>
      </right>
      <top style="thin">
        <color theme="4" tint="0.39994506668294322"/>
      </top>
      <bottom style="thin">
        <color rgb="FF004B91"/>
      </bottom>
      <diagonal/>
    </border>
    <border>
      <left style="thin">
        <color theme="4" tint="0.39994506668294322"/>
      </left>
      <right style="thin">
        <color rgb="FF004B91"/>
      </right>
      <top style="thin">
        <color theme="4" tint="0.39994506668294322"/>
      </top>
      <bottom style="thin">
        <color rgb="FF004B91"/>
      </bottom>
      <diagonal/>
    </border>
    <border>
      <left/>
      <right/>
      <top style="thin">
        <color rgb="FF004B91"/>
      </top>
      <bottom/>
      <diagonal/>
    </border>
    <border>
      <left style="thin">
        <color theme="0"/>
      </left>
      <right style="thin">
        <color theme="0"/>
      </right>
      <top style="thin">
        <color rgb="FF004B91"/>
      </top>
      <bottom style="thin">
        <color theme="0"/>
      </bottom>
      <diagonal/>
    </border>
    <border>
      <left style="thin">
        <color theme="0"/>
      </left>
      <right style="thin">
        <color rgb="FF004B91"/>
      </right>
      <top style="thin">
        <color rgb="FF004B91"/>
      </top>
      <bottom style="thin">
        <color theme="0"/>
      </bottom>
      <diagonal/>
    </border>
    <border>
      <left style="thin">
        <color theme="0"/>
      </left>
      <right style="thin">
        <color theme="0"/>
      </right>
      <top style="thin">
        <color theme="0"/>
      </top>
      <bottom style="thin">
        <color rgb="FF004B91"/>
      </bottom>
      <diagonal/>
    </border>
    <border>
      <left style="thin">
        <color theme="0"/>
      </left>
      <right style="thin">
        <color rgb="FF004B91"/>
      </right>
      <top style="thin">
        <color theme="0"/>
      </top>
      <bottom style="thin">
        <color rgb="FF004B91"/>
      </bottom>
      <diagonal/>
    </border>
    <border>
      <left style="thin">
        <color rgb="FF004B91"/>
      </left>
      <right style="thin">
        <color theme="0"/>
      </right>
      <top style="thin">
        <color rgb="FF004B91"/>
      </top>
      <bottom style="thin">
        <color rgb="FF004B91"/>
      </bottom>
      <diagonal/>
    </border>
    <border>
      <left/>
      <right style="thin">
        <color theme="0"/>
      </right>
      <top style="thin">
        <color rgb="FF004B91"/>
      </top>
      <bottom style="thin">
        <color theme="0"/>
      </bottom>
      <diagonal/>
    </border>
    <border>
      <left/>
      <right style="thin">
        <color theme="0"/>
      </right>
      <top style="thin">
        <color theme="0"/>
      </top>
      <bottom style="thin">
        <color rgb="FF004B91"/>
      </bottom>
      <diagonal/>
    </border>
    <border>
      <left style="thin">
        <color rgb="FF004B91"/>
      </left>
      <right style="thin">
        <color theme="0"/>
      </right>
      <top style="thin">
        <color rgb="FF004B91"/>
      </top>
      <bottom/>
      <diagonal/>
    </border>
    <border>
      <left style="thin">
        <color rgb="FF004B91"/>
      </left>
      <right style="thin">
        <color theme="0"/>
      </right>
      <top/>
      <bottom style="thin">
        <color rgb="FF004B91"/>
      </bottom>
      <diagonal/>
    </border>
    <border>
      <left style="thin">
        <color theme="0"/>
      </left>
      <right style="thin">
        <color theme="0"/>
      </right>
      <top style="thin">
        <color rgb="FF004B91"/>
      </top>
      <bottom style="thin">
        <color rgb="FF004B91"/>
      </bottom>
      <diagonal/>
    </border>
    <border>
      <left style="thin">
        <color theme="0"/>
      </left>
      <right style="thin">
        <color rgb="FF004B91"/>
      </right>
      <top style="thin">
        <color rgb="FF004B91"/>
      </top>
      <bottom style="thin">
        <color rgb="FF004B91"/>
      </bottom>
      <diagonal/>
    </border>
    <border>
      <left style="thin">
        <color theme="4" tint="0.39994506668294322"/>
      </left>
      <right/>
      <top/>
      <bottom/>
      <diagonal/>
    </border>
    <border>
      <left style="thin">
        <color rgb="FF004B91"/>
      </left>
      <right/>
      <top style="thin">
        <color rgb="FF004B91"/>
      </top>
      <bottom style="thin">
        <color rgb="FF004B91"/>
      </bottom>
      <diagonal/>
    </border>
    <border>
      <left style="thin">
        <color theme="0"/>
      </left>
      <right/>
      <top/>
      <bottom/>
      <diagonal/>
    </border>
    <border>
      <left style="thin">
        <color theme="0"/>
      </left>
      <right/>
      <top style="thin">
        <color rgb="FF004B91"/>
      </top>
      <bottom style="thin">
        <color theme="0"/>
      </bottom>
      <diagonal/>
    </border>
    <border>
      <left/>
      <right/>
      <top style="thin">
        <color rgb="FF004B91"/>
      </top>
      <bottom style="thin">
        <color theme="0"/>
      </bottom>
      <diagonal/>
    </border>
    <border>
      <left/>
      <right style="thin">
        <color rgb="FF004B91"/>
      </right>
      <top style="thin">
        <color rgb="FF004B91"/>
      </top>
      <bottom style="thin">
        <color theme="0"/>
      </bottom>
      <diagonal/>
    </border>
    <border>
      <left style="thin">
        <color rgb="FF004B91"/>
      </left>
      <right/>
      <top/>
      <bottom style="thin">
        <color rgb="FF004B91"/>
      </bottom>
      <diagonal/>
    </border>
  </borders>
  <cellStyleXfs count="11">
    <xf numFmtId="0" fontId="0" fillId="0" borderId="0"/>
    <xf numFmtId="43" fontId="4" fillId="0" borderId="0" applyFont="0" applyFill="0" applyBorder="0" applyAlignment="0" applyProtection="0"/>
    <xf numFmtId="0" fontId="5"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9" fillId="0" borderId="0"/>
    <xf numFmtId="0" fontId="20" fillId="0" borderId="0"/>
    <xf numFmtId="0" fontId="20" fillId="0" borderId="0" applyNumberFormat="0" applyBorder="0" applyProtection="0"/>
    <xf numFmtId="0" fontId="30" fillId="0" borderId="0"/>
  </cellStyleXfs>
  <cellXfs count="316">
    <xf numFmtId="0" fontId="0" fillId="0" borderId="0" xfId="0"/>
    <xf numFmtId="3" fontId="0" fillId="0" borderId="0" xfId="0" applyNumberFormat="1"/>
    <xf numFmtId="0" fontId="2" fillId="2" borderId="0" xfId="0" applyFont="1" applyFill="1"/>
    <xf numFmtId="0" fontId="1" fillId="3" borderId="0" xfId="0" applyFont="1" applyFill="1"/>
    <xf numFmtId="0" fontId="0" fillId="3" borderId="0" xfId="0" applyFill="1"/>
    <xf numFmtId="0" fontId="2" fillId="4" borderId="0" xfId="0" applyFont="1" applyFill="1"/>
    <xf numFmtId="0" fontId="0" fillId="4" borderId="0" xfId="0" applyFill="1"/>
    <xf numFmtId="0" fontId="3" fillId="6" borderId="0" xfId="0" applyFont="1" applyFill="1"/>
    <xf numFmtId="0" fontId="2" fillId="5" borderId="0" xfId="0" applyFont="1" applyFill="1"/>
    <xf numFmtId="0" fontId="2" fillId="0" borderId="0" xfId="0" applyFont="1" applyFill="1"/>
    <xf numFmtId="0" fontId="0" fillId="0" borderId="0" xfId="0" applyFill="1"/>
    <xf numFmtId="0" fontId="0" fillId="7" borderId="0" xfId="0" applyFill="1"/>
    <xf numFmtId="0" fontId="0" fillId="8" borderId="0" xfId="0" applyFill="1"/>
    <xf numFmtId="0" fontId="0" fillId="6" borderId="0" xfId="0" applyFill="1"/>
    <xf numFmtId="0" fontId="2" fillId="2" borderId="0" xfId="0" applyFont="1" applyFill="1" applyAlignment="1">
      <alignment wrapText="1"/>
    </xf>
    <xf numFmtId="0" fontId="2" fillId="4" borderId="0" xfId="0" applyFont="1" applyFill="1" applyAlignment="1">
      <alignment wrapText="1"/>
    </xf>
    <xf numFmtId="0" fontId="0" fillId="0" borderId="0" xfId="0" applyAlignment="1">
      <alignment wrapText="1"/>
    </xf>
    <xf numFmtId="0" fontId="2" fillId="5" borderId="0" xfId="0" applyFont="1" applyFill="1" applyAlignment="1">
      <alignment wrapText="1"/>
    </xf>
    <xf numFmtId="0" fontId="2" fillId="0" borderId="0" xfId="0" applyFont="1" applyFill="1" applyAlignment="1">
      <alignment wrapText="1"/>
    </xf>
    <xf numFmtId="0" fontId="0" fillId="0" borderId="0" xfId="0" applyFill="1" applyAlignment="1">
      <alignment wrapText="1"/>
    </xf>
    <xf numFmtId="0" fontId="0" fillId="4" borderId="0" xfId="0" applyFill="1" applyAlignment="1">
      <alignment wrapText="1"/>
    </xf>
    <xf numFmtId="11" fontId="0" fillId="0" borderId="0" xfId="0" applyNumberFormat="1" applyAlignment="1">
      <alignment wrapText="1"/>
    </xf>
    <xf numFmtId="0" fontId="3" fillId="7" borderId="0" xfId="0" applyFont="1" applyFill="1"/>
    <xf numFmtId="0" fontId="6" fillId="10" borderId="0" xfId="0" applyFont="1" applyFill="1"/>
    <xf numFmtId="3" fontId="2" fillId="2" borderId="0" xfId="0" applyNumberFormat="1" applyFont="1" applyFill="1"/>
    <xf numFmtId="3" fontId="2" fillId="4" borderId="0" xfId="0" applyNumberFormat="1" applyFont="1" applyFill="1"/>
    <xf numFmtId="3" fontId="2" fillId="5" borderId="0" xfId="0" applyNumberFormat="1" applyFont="1" applyFill="1"/>
    <xf numFmtId="3" fontId="2" fillId="0" borderId="0" xfId="0" applyNumberFormat="1" applyFont="1" applyFill="1"/>
    <xf numFmtId="3" fontId="0" fillId="0" borderId="0" xfId="0" applyNumberFormat="1" applyFill="1"/>
    <xf numFmtId="3" fontId="0" fillId="4" borderId="0" xfId="0" applyNumberFormat="1" applyFill="1"/>
    <xf numFmtId="3" fontId="6" fillId="10" borderId="0" xfId="0" applyNumberFormat="1" applyFont="1" applyFill="1"/>
    <xf numFmtId="0" fontId="1" fillId="6" borderId="0" xfId="0" applyFont="1" applyFill="1"/>
    <xf numFmtId="3" fontId="0" fillId="0" borderId="0" xfId="0" applyNumberFormat="1" applyAlignment="1">
      <alignment horizontal="center"/>
    </xf>
    <xf numFmtId="0" fontId="0" fillId="0" borderId="0" xfId="0" applyAlignment="1">
      <alignment horizontal="center"/>
    </xf>
    <xf numFmtId="0" fontId="0" fillId="0" borderId="0" xfId="0" quotePrefix="1"/>
    <xf numFmtId="0" fontId="0" fillId="11" borderId="0" xfId="0" applyFill="1"/>
    <xf numFmtId="0" fontId="7" fillId="0" borderId="0" xfId="0" applyFont="1"/>
    <xf numFmtId="0" fontId="7" fillId="0" borderId="0" xfId="0" applyFont="1" applyAlignment="1">
      <alignment wrapText="1"/>
    </xf>
    <xf numFmtId="0" fontId="8" fillId="0" borderId="0" xfId="2" applyFont="1"/>
    <xf numFmtId="0" fontId="9" fillId="9" borderId="2" xfId="0" applyFont="1" applyFill="1" applyBorder="1" applyAlignment="1">
      <alignment vertical="center" wrapText="1"/>
    </xf>
    <xf numFmtId="0" fontId="9" fillId="9" borderId="1" xfId="0" applyFont="1" applyFill="1" applyBorder="1" applyAlignment="1">
      <alignment vertical="center" wrapText="1"/>
    </xf>
    <xf numFmtId="0" fontId="12" fillId="0" borderId="0" xfId="0" applyFont="1"/>
    <xf numFmtId="0" fontId="9" fillId="9" borderId="4" xfId="0" applyFont="1" applyFill="1" applyBorder="1" applyAlignment="1">
      <alignment vertical="center" wrapText="1"/>
    </xf>
    <xf numFmtId="0" fontId="9" fillId="9" borderId="5" xfId="0" applyFont="1" applyFill="1" applyBorder="1" applyAlignment="1">
      <alignment vertical="center" wrapText="1"/>
    </xf>
    <xf numFmtId="3" fontId="7" fillId="0" borderId="0" xfId="0" applyNumberFormat="1" applyFont="1"/>
    <xf numFmtId="0" fontId="0" fillId="0" borderId="0" xfId="0" quotePrefix="1" applyAlignment="1">
      <alignment wrapText="1"/>
    </xf>
    <xf numFmtId="0" fontId="13" fillId="0" borderId="0" xfId="0" applyFont="1"/>
    <xf numFmtId="0" fontId="11" fillId="0" borderId="7" xfId="0" applyFont="1" applyFill="1" applyBorder="1" applyAlignment="1">
      <alignment vertical="center" wrapText="1"/>
    </xf>
    <xf numFmtId="0" fontId="7" fillId="0" borderId="0" xfId="0" applyFont="1" applyFill="1" applyBorder="1"/>
    <xf numFmtId="3" fontId="7" fillId="0" borderId="0" xfId="0" applyNumberFormat="1" applyFont="1" applyFill="1" applyBorder="1"/>
    <xf numFmtId="0" fontId="7" fillId="0" borderId="8" xfId="0" applyFont="1" applyFill="1" applyBorder="1"/>
    <xf numFmtId="0" fontId="11" fillId="0" borderId="6" xfId="0" applyFont="1" applyFill="1" applyBorder="1" applyAlignment="1">
      <alignment vertical="center" wrapText="1"/>
    </xf>
    <xf numFmtId="0" fontId="10" fillId="0" borderId="6" xfId="0" applyFont="1" applyFill="1" applyBorder="1" applyAlignment="1">
      <alignment horizontal="right" vertical="center" wrapText="1"/>
    </xf>
    <xf numFmtId="0" fontId="10" fillId="0" borderId="6" xfId="0" applyFont="1" applyFill="1" applyBorder="1" applyAlignment="1">
      <alignment vertical="center" wrapText="1"/>
    </xf>
    <xf numFmtId="3" fontId="10" fillId="0" borderId="6" xfId="1" applyNumberFormat="1" applyFont="1" applyFill="1" applyBorder="1" applyAlignment="1">
      <alignment vertical="center" wrapText="1"/>
    </xf>
    <xf numFmtId="0" fontId="7" fillId="0" borderId="6" xfId="0" applyFont="1" applyFill="1" applyBorder="1" applyAlignment="1">
      <alignment vertical="center" wrapText="1"/>
    </xf>
    <xf numFmtId="0" fontId="7" fillId="0" borderId="6" xfId="0" applyFont="1" applyFill="1" applyBorder="1" applyAlignment="1">
      <alignment vertical="center"/>
    </xf>
    <xf numFmtId="0" fontId="7" fillId="13" borderId="6" xfId="0" applyFont="1" applyFill="1" applyBorder="1" applyAlignment="1">
      <alignment wrapText="1"/>
    </xf>
    <xf numFmtId="0" fontId="7" fillId="0" borderId="6" xfId="0" applyFont="1" applyFill="1" applyBorder="1"/>
    <xf numFmtId="0" fontId="7" fillId="0" borderId="6" xfId="0" applyFont="1" applyFill="1" applyBorder="1" applyAlignment="1">
      <alignment wrapText="1"/>
    </xf>
    <xf numFmtId="3" fontId="7" fillId="0" borderId="6" xfId="0" applyNumberFormat="1" applyFont="1" applyFill="1" applyBorder="1"/>
    <xf numFmtId="0" fontId="7" fillId="12" borderId="6" xfId="0" applyFont="1" applyFill="1" applyBorder="1" applyAlignment="1">
      <alignment wrapText="1"/>
    </xf>
    <xf numFmtId="0" fontId="7" fillId="0" borderId="6" xfId="0" applyFont="1" applyFill="1" applyBorder="1" applyAlignment="1">
      <alignment horizontal="right"/>
    </xf>
    <xf numFmtId="0" fontId="10" fillId="13" borderId="6" xfId="0" applyFont="1" applyFill="1" applyBorder="1" applyAlignment="1">
      <alignment horizontal="right" vertical="center" wrapText="1"/>
    </xf>
    <xf numFmtId="0" fontId="10" fillId="0" borderId="6" xfId="0" applyFont="1" applyBorder="1" applyAlignment="1">
      <alignment horizontal="right" vertical="center" wrapText="1"/>
    </xf>
    <xf numFmtId="0" fontId="7" fillId="0" borderId="6" xfId="0" applyFont="1" applyBorder="1" applyAlignment="1">
      <alignment wrapText="1"/>
    </xf>
    <xf numFmtId="0" fontId="7" fillId="0" borderId="6" xfId="0" applyFont="1" applyBorder="1"/>
    <xf numFmtId="0" fontId="5" fillId="0" borderId="0" xfId="2"/>
    <xf numFmtId="0" fontId="2" fillId="0" borderId="0" xfId="0" applyFont="1"/>
    <xf numFmtId="0" fontId="2" fillId="0" borderId="9" xfId="0" applyFont="1" applyBorder="1"/>
    <xf numFmtId="0" fontId="9" fillId="9" borderId="0" xfId="0" applyFont="1" applyFill="1" applyBorder="1" applyAlignment="1">
      <alignment vertical="center" wrapText="1"/>
    </xf>
    <xf numFmtId="3" fontId="2" fillId="0" borderId="9" xfId="0" applyNumberFormat="1" applyFont="1" applyBorder="1"/>
    <xf numFmtId="0" fontId="0" fillId="0" borderId="0" xfId="0" applyAlignment="1">
      <alignment wrapText="1"/>
    </xf>
    <xf numFmtId="1" fontId="2" fillId="0" borderId="0" xfId="0" applyNumberFormat="1" applyFont="1" applyAlignment="1">
      <alignment horizontal="center"/>
    </xf>
    <xf numFmtId="165" fontId="15" fillId="17" borderId="10" xfId="0" applyNumberFormat="1" applyFont="1" applyFill="1" applyBorder="1" applyAlignment="1">
      <alignment horizontal="left" vertical="center" wrapText="1"/>
    </xf>
    <xf numFmtId="165" fontId="15" fillId="17" borderId="10" xfId="0" applyNumberFormat="1" applyFont="1" applyFill="1" applyBorder="1" applyAlignment="1">
      <alignment horizontal="right" vertical="center" wrapText="1"/>
    </xf>
    <xf numFmtId="165" fontId="14" fillId="16" borderId="10" xfId="0" applyNumberFormat="1" applyFont="1" applyFill="1" applyBorder="1" applyAlignment="1">
      <alignment vertical="center"/>
    </xf>
    <xf numFmtId="165" fontId="16" fillId="17" borderId="10" xfId="0" applyNumberFormat="1" applyFont="1" applyFill="1" applyBorder="1" applyAlignment="1">
      <alignment horizontal="left" vertical="center" wrapText="1"/>
    </xf>
    <xf numFmtId="165" fontId="16" fillId="17" borderId="10" xfId="0" applyNumberFormat="1" applyFont="1" applyFill="1" applyBorder="1" applyAlignment="1">
      <alignment horizontal="right" vertical="center" wrapText="1"/>
    </xf>
    <xf numFmtId="6" fontId="14" fillId="16" borderId="13" xfId="0" applyNumberFormat="1" applyFont="1" applyFill="1" applyBorder="1" applyAlignment="1">
      <alignment horizontal="center" wrapText="1"/>
    </xf>
    <xf numFmtId="165" fontId="15" fillId="17" borderId="14" xfId="0" applyNumberFormat="1" applyFont="1" applyFill="1" applyBorder="1" applyAlignment="1">
      <alignment horizontal="right" vertical="center" wrapText="1"/>
    </xf>
    <xf numFmtId="165" fontId="15" fillId="17" borderId="15" xfId="0" applyNumberFormat="1" applyFont="1" applyFill="1" applyBorder="1" applyAlignment="1">
      <alignment horizontal="right" vertical="center" wrapText="1"/>
    </xf>
    <xf numFmtId="165" fontId="15" fillId="17" borderId="10" xfId="0" applyNumberFormat="1" applyFont="1" applyFill="1" applyBorder="1" applyAlignment="1">
      <alignment horizontal="left" vertical="top" wrapText="1"/>
    </xf>
    <xf numFmtId="164" fontId="14" fillId="16" borderId="18" xfId="0" applyNumberFormat="1" applyFont="1" applyFill="1" applyBorder="1" applyAlignment="1">
      <alignment horizontal="center" wrapText="1"/>
    </xf>
    <xf numFmtId="164" fontId="14" fillId="16" borderId="19" xfId="0" applyNumberFormat="1" applyFont="1" applyFill="1" applyBorder="1" applyAlignment="1">
      <alignment horizontal="center" wrapText="1"/>
    </xf>
    <xf numFmtId="0" fontId="18" fillId="14" borderId="0" xfId="0" applyFont="1" applyFill="1" applyAlignment="1">
      <alignment horizontal="right"/>
    </xf>
    <xf numFmtId="165" fontId="16" fillId="14" borderId="20" xfId="0" applyNumberFormat="1" applyFont="1" applyFill="1" applyBorder="1" applyAlignment="1">
      <alignment horizontal="right" vertical="center" wrapText="1"/>
    </xf>
    <xf numFmtId="0" fontId="11" fillId="6" borderId="6" xfId="0" applyFont="1" applyFill="1" applyBorder="1" applyAlignment="1">
      <alignment vertical="center" wrapText="1"/>
    </xf>
    <xf numFmtId="0" fontId="19" fillId="0" borderId="0" xfId="7"/>
    <xf numFmtId="0" fontId="19" fillId="22" borderId="0" xfId="7" applyFill="1" applyAlignment="1">
      <alignment wrapText="1"/>
    </xf>
    <xf numFmtId="0" fontId="19" fillId="23" borderId="0" xfId="7" applyFill="1" applyAlignment="1">
      <alignment wrapText="1"/>
    </xf>
    <xf numFmtId="0" fontId="19" fillId="24" borderId="0" xfId="7" applyFill="1" applyAlignment="1">
      <alignment wrapText="1"/>
    </xf>
    <xf numFmtId="0" fontId="19" fillId="0" borderId="0" xfId="7" applyFill="1" applyAlignment="1">
      <alignment wrapText="1"/>
    </xf>
    <xf numFmtId="3" fontId="19" fillId="22" borderId="0" xfId="7" applyNumberFormat="1" applyFill="1"/>
    <xf numFmtId="3" fontId="19" fillId="23" borderId="0" xfId="7" applyNumberFormat="1" applyFill="1"/>
    <xf numFmtId="3" fontId="19" fillId="24" borderId="0" xfId="7" applyNumberFormat="1" applyFill="1"/>
    <xf numFmtId="3" fontId="19" fillId="0" borderId="0" xfId="7" applyNumberFormat="1" applyFill="1"/>
    <xf numFmtId="0" fontId="19" fillId="12" borderId="0" xfId="7" applyFill="1"/>
    <xf numFmtId="3" fontId="19" fillId="25" borderId="0" xfId="7" applyNumberFormat="1" applyFill="1"/>
    <xf numFmtId="0" fontId="19" fillId="22" borderId="0" xfId="7" applyFill="1"/>
    <xf numFmtId="0" fontId="19" fillId="23" borderId="0" xfId="7" applyFill="1"/>
    <xf numFmtId="0" fontId="19" fillId="24" borderId="0" xfId="7" applyFill="1"/>
    <xf numFmtId="0" fontId="19" fillId="0" borderId="0" xfId="7" applyFill="1"/>
    <xf numFmtId="0" fontId="0" fillId="24" borderId="0" xfId="8" applyFont="1" applyFill="1" applyBorder="1" applyAlignment="1">
      <alignment vertical="top" wrapText="1"/>
    </xf>
    <xf numFmtId="0" fontId="0" fillId="0" borderId="0" xfId="8" applyFont="1" applyFill="1" applyBorder="1" applyAlignment="1">
      <alignment vertical="top" wrapText="1"/>
    </xf>
    <xf numFmtId="0" fontId="19" fillId="24" borderId="0" xfId="7" applyFill="1" applyAlignment="1">
      <alignment vertical="top" wrapText="1"/>
    </xf>
    <xf numFmtId="0" fontId="19" fillId="0" borderId="0" xfId="7" applyAlignment="1">
      <alignment vertical="top" wrapText="1"/>
    </xf>
    <xf numFmtId="3" fontId="19" fillId="0" borderId="0" xfId="7" applyNumberFormat="1"/>
    <xf numFmtId="3" fontId="19" fillId="12" borderId="0" xfId="7" applyNumberFormat="1" applyFill="1"/>
    <xf numFmtId="3" fontId="19" fillId="26" borderId="0" xfId="7" applyNumberFormat="1" applyFill="1"/>
    <xf numFmtId="0" fontId="19" fillId="22" borderId="0" xfId="7" applyFill="1" applyAlignment="1">
      <alignment horizontal="right"/>
    </xf>
    <xf numFmtId="0" fontId="19" fillId="23" borderId="0" xfId="7" applyFill="1" applyAlignment="1">
      <alignment horizontal="right"/>
    </xf>
    <xf numFmtId="0" fontId="19" fillId="24" borderId="0" xfId="7" applyFill="1" applyAlignment="1">
      <alignment horizontal="right"/>
    </xf>
    <xf numFmtId="0" fontId="0" fillId="22" borderId="0" xfId="8" applyFont="1" applyFill="1" applyBorder="1" applyAlignment="1">
      <alignment wrapText="1"/>
    </xf>
    <xf numFmtId="0" fontId="19" fillId="0" borderId="0" xfId="7" applyAlignment="1">
      <alignment wrapText="1"/>
    </xf>
    <xf numFmtId="0" fontId="0" fillId="23" borderId="0" xfId="8" applyFont="1" applyFill="1" applyBorder="1" applyAlignment="1">
      <alignment wrapText="1"/>
    </xf>
    <xf numFmtId="0" fontId="0" fillId="24" borderId="0" xfId="8" applyFont="1" applyFill="1" applyBorder="1" applyAlignment="1">
      <alignment wrapText="1"/>
    </xf>
    <xf numFmtId="0" fontId="19" fillId="24" borderId="0" xfId="7" applyFill="1" applyAlignment="1">
      <alignment horizontal="right" wrapText="1"/>
    </xf>
    <xf numFmtId="0" fontId="19" fillId="0" borderId="0" xfId="7" applyAlignment="1">
      <alignment horizontal="right" wrapText="1"/>
    </xf>
    <xf numFmtId="0" fontId="19" fillId="22" borderId="0" xfId="7" applyFill="1" applyAlignment="1">
      <alignment horizontal="right" wrapText="1"/>
    </xf>
    <xf numFmtId="0" fontId="19" fillId="23" borderId="0" xfId="7" applyFill="1" applyAlignment="1">
      <alignment horizontal="right" wrapText="1"/>
    </xf>
    <xf numFmtId="0" fontId="19" fillId="0" borderId="0" xfId="7" applyAlignment="1">
      <alignment horizontal="left" vertical="top"/>
    </xf>
    <xf numFmtId="0" fontId="19" fillId="22" borderId="0" xfId="7" applyFill="1" applyAlignment="1">
      <alignment horizontal="left" vertical="top" wrapText="1"/>
    </xf>
    <xf numFmtId="0" fontId="19" fillId="23" borderId="0" xfId="7" applyFill="1" applyAlignment="1">
      <alignment horizontal="left" vertical="top" wrapText="1"/>
    </xf>
    <xf numFmtId="0" fontId="19" fillId="24" borderId="0" xfId="7" applyFill="1" applyAlignment="1">
      <alignment horizontal="left" vertical="top" wrapText="1"/>
    </xf>
    <xf numFmtId="0" fontId="19" fillId="0" borderId="0" xfId="7" applyAlignment="1">
      <alignment horizontal="left" vertical="top" wrapText="1"/>
    </xf>
    <xf numFmtId="3" fontId="19" fillId="27" borderId="0" xfId="7" applyNumberFormat="1" applyFill="1"/>
    <xf numFmtId="3" fontId="19" fillId="28" borderId="0" xfId="7" applyNumberFormat="1" applyFill="1"/>
    <xf numFmtId="3" fontId="19" fillId="29" borderId="0" xfId="7" applyNumberFormat="1" applyFill="1"/>
    <xf numFmtId="3" fontId="19" fillId="30" borderId="0" xfId="7" applyNumberFormat="1" applyFill="1"/>
    <xf numFmtId="3" fontId="19" fillId="31" borderId="0" xfId="7" applyNumberFormat="1" applyFill="1"/>
    <xf numFmtId="3" fontId="19" fillId="32" borderId="0" xfId="7" applyNumberFormat="1" applyFill="1"/>
    <xf numFmtId="3" fontId="19" fillId="33" borderId="0" xfId="7" applyNumberFormat="1" applyFill="1"/>
    <xf numFmtId="3" fontId="19" fillId="6" borderId="0" xfId="7" applyNumberFormat="1" applyFill="1"/>
    <xf numFmtId="3" fontId="9" fillId="9" borderId="4" xfId="0" applyNumberFormat="1" applyFont="1" applyFill="1" applyBorder="1" applyAlignment="1">
      <alignment horizontal="center" vertical="center" wrapText="1"/>
    </xf>
    <xf numFmtId="3" fontId="7" fillId="21" borderId="6" xfId="6" applyNumberFormat="1" applyFont="1" applyBorder="1" applyAlignment="1">
      <alignment vertical="center" wrapText="1"/>
    </xf>
    <xf numFmtId="3" fontId="7" fillId="20" borderId="6" xfId="5" applyNumberFormat="1" applyFont="1" applyBorder="1" applyAlignment="1">
      <alignment vertical="center" wrapText="1"/>
    </xf>
    <xf numFmtId="3" fontId="7" fillId="19" borderId="6" xfId="4" applyNumberFormat="1" applyFont="1" applyBorder="1" applyAlignment="1">
      <alignment vertical="center" wrapText="1"/>
    </xf>
    <xf numFmtId="3" fontId="7" fillId="21" borderId="6" xfId="6" applyNumberFormat="1" applyFont="1" applyBorder="1"/>
    <xf numFmtId="3" fontId="7" fillId="20" borderId="6" xfId="5" applyNumberFormat="1" applyFont="1" applyBorder="1"/>
    <xf numFmtId="3" fontId="7" fillId="19" borderId="6" xfId="4" applyNumberFormat="1" applyFont="1" applyBorder="1"/>
    <xf numFmtId="3" fontId="7" fillId="21" borderId="0" xfId="6" applyNumberFormat="1" applyFont="1" applyBorder="1"/>
    <xf numFmtId="3" fontId="7" fillId="20" borderId="0" xfId="5" applyNumberFormat="1" applyFont="1" applyBorder="1"/>
    <xf numFmtId="3" fontId="7" fillId="19" borderId="0" xfId="4" applyNumberFormat="1" applyFont="1" applyBorder="1"/>
    <xf numFmtId="3" fontId="9" fillId="9" borderId="3" xfId="0" applyNumberFormat="1" applyFont="1" applyFill="1" applyBorder="1" applyAlignment="1">
      <alignment horizontal="center" vertical="center" wrapText="1"/>
    </xf>
    <xf numFmtId="0" fontId="7" fillId="12" borderId="6" xfId="0" applyFont="1" applyFill="1" applyBorder="1"/>
    <xf numFmtId="0" fontId="22" fillId="0" borderId="0" xfId="0" applyFont="1"/>
    <xf numFmtId="0" fontId="24" fillId="0" borderId="0" xfId="0" applyFont="1"/>
    <xf numFmtId="3" fontId="7" fillId="18" borderId="6" xfId="3" applyNumberFormat="1" applyFont="1" applyBorder="1" applyAlignment="1">
      <alignment vertical="center" wrapText="1"/>
    </xf>
    <xf numFmtId="3" fontId="7" fillId="18" borderId="6" xfId="3" applyNumberFormat="1" applyFont="1" applyBorder="1"/>
    <xf numFmtId="3" fontId="7" fillId="18" borderId="0" xfId="3" applyNumberFormat="1" applyFont="1" applyBorder="1"/>
    <xf numFmtId="0" fontId="0" fillId="0" borderId="0" xfId="0" pivotButton="1"/>
    <xf numFmtId="166" fontId="0" fillId="0" borderId="0" xfId="1" applyNumberFormat="1" applyFont="1"/>
    <xf numFmtId="166" fontId="0" fillId="0" borderId="0" xfId="0" applyNumberFormat="1"/>
    <xf numFmtId="166" fontId="0" fillId="0" borderId="0" xfId="0" applyNumberFormat="1" applyAlignment="1">
      <alignment wrapText="1"/>
    </xf>
    <xf numFmtId="0" fontId="14" fillId="15" borderId="12" xfId="0" applyFont="1" applyFill="1" applyBorder="1" applyAlignment="1">
      <alignment horizontal="center" vertical="center" wrapText="1"/>
    </xf>
    <xf numFmtId="165" fontId="14" fillId="16" borderId="10" xfId="0" applyNumberFormat="1" applyFont="1" applyFill="1" applyBorder="1" applyAlignment="1">
      <alignment horizontal="right" vertical="center"/>
    </xf>
    <xf numFmtId="0" fontId="14" fillId="16" borderId="13" xfId="0" applyNumberFormat="1" applyFont="1" applyFill="1" applyBorder="1" applyAlignment="1">
      <alignment horizontal="center" wrapText="1"/>
    </xf>
    <xf numFmtId="0" fontId="2" fillId="4" borderId="0" xfId="0" applyFont="1" applyFill="1" applyAlignment="1">
      <alignment horizontal="center" wrapText="1"/>
    </xf>
    <xf numFmtId="0" fontId="25" fillId="0" borderId="6" xfId="2" applyFont="1" applyFill="1" applyBorder="1" applyAlignment="1">
      <alignment wrapText="1"/>
    </xf>
    <xf numFmtId="0" fontId="26" fillId="0" borderId="0" xfId="0" applyFont="1" applyAlignment="1">
      <alignment wrapText="1"/>
    </xf>
    <xf numFmtId="0" fontId="27" fillId="9" borderId="4" xfId="0" applyFont="1" applyFill="1" applyBorder="1" applyAlignment="1">
      <alignment vertical="center" wrapText="1"/>
    </xf>
    <xf numFmtId="0" fontId="28" fillId="0" borderId="6" xfId="0" applyFont="1" applyFill="1" applyBorder="1" applyAlignment="1">
      <alignment vertical="center" wrapText="1"/>
    </xf>
    <xf numFmtId="0" fontId="26" fillId="0" borderId="6" xfId="0" applyFont="1" applyFill="1" applyBorder="1" applyAlignment="1">
      <alignment wrapText="1"/>
    </xf>
    <xf numFmtId="0" fontId="26" fillId="0" borderId="0" xfId="0" applyFont="1" applyFill="1" applyBorder="1" applyAlignment="1">
      <alignment wrapText="1"/>
    </xf>
    <xf numFmtId="0" fontId="2" fillId="17" borderId="0" xfId="0" applyFont="1" applyFill="1" applyAlignment="1">
      <alignment wrapText="1"/>
    </xf>
    <xf numFmtId="0" fontId="0" fillId="0" borderId="0" xfId="0" applyAlignment="1">
      <alignment vertical="top" wrapText="1"/>
    </xf>
    <xf numFmtId="0" fontId="6" fillId="34" borderId="0" xfId="0" applyFont="1" applyFill="1" applyAlignment="1">
      <alignment vertical="top" wrapText="1"/>
    </xf>
    <xf numFmtId="0" fontId="5" fillId="0" borderId="0" xfId="2" applyAlignment="1">
      <alignment vertical="top" wrapText="1"/>
    </xf>
    <xf numFmtId="0" fontId="1" fillId="4" borderId="0" xfId="0" applyFont="1" applyFill="1"/>
    <xf numFmtId="3" fontId="7" fillId="35" borderId="6" xfId="4" applyNumberFormat="1" applyFont="1" applyFill="1" applyBorder="1" applyAlignment="1">
      <alignment vertical="center" wrapText="1"/>
    </xf>
    <xf numFmtId="3" fontId="7" fillId="35" borderId="6" xfId="4" applyNumberFormat="1" applyFont="1" applyFill="1" applyBorder="1"/>
    <xf numFmtId="3" fontId="7" fillId="35" borderId="0" xfId="4" applyNumberFormat="1" applyFont="1" applyFill="1" applyBorder="1"/>
    <xf numFmtId="0" fontId="0" fillId="22" borderId="0" xfId="9" applyFont="1" applyFill="1" applyAlignment="1">
      <alignment wrapText="1"/>
    </xf>
    <xf numFmtId="0" fontId="19" fillId="0" borderId="0" xfId="7" applyAlignment="1">
      <alignment horizontal="right"/>
    </xf>
    <xf numFmtId="0" fontId="19" fillId="0" borderId="0" xfId="7" applyFill="1" applyAlignment="1">
      <alignment horizontal="left" vertical="top" wrapText="1"/>
    </xf>
    <xf numFmtId="3" fontId="19" fillId="0" borderId="0" xfId="7" applyNumberFormat="1" applyAlignment="1">
      <alignment horizontal="right" wrapText="1"/>
    </xf>
    <xf numFmtId="3" fontId="19" fillId="12" borderId="0" xfId="7" applyNumberFormat="1" applyFill="1" applyAlignment="1">
      <alignment horizontal="right" wrapText="1"/>
    </xf>
    <xf numFmtId="0" fontId="11" fillId="35" borderId="6" xfId="0" applyFont="1" applyFill="1" applyBorder="1" applyAlignment="1">
      <alignment vertical="center" wrapText="1"/>
    </xf>
    <xf numFmtId="165" fontId="16" fillId="17" borderId="0" xfId="0" applyNumberFormat="1" applyFont="1" applyFill="1" applyBorder="1" applyAlignment="1">
      <alignment horizontal="right" vertical="center" wrapText="1"/>
    </xf>
    <xf numFmtId="165" fontId="15" fillId="17" borderId="0" xfId="0" applyNumberFormat="1" applyFont="1" applyFill="1" applyBorder="1" applyAlignment="1">
      <alignment horizontal="right" vertical="center" wrapText="1"/>
    </xf>
    <xf numFmtId="0" fontId="31" fillId="0" borderId="0" xfId="0" applyFont="1"/>
    <xf numFmtId="0" fontId="31" fillId="0" borderId="0" xfId="0" applyFont="1" applyAlignment="1">
      <alignment wrapText="1"/>
    </xf>
    <xf numFmtId="0" fontId="31" fillId="0" borderId="0" xfId="10" applyFont="1"/>
    <xf numFmtId="4" fontId="31" fillId="0" borderId="0" xfId="0" applyNumberFormat="1" applyFont="1"/>
    <xf numFmtId="4" fontId="31" fillId="0" borderId="0" xfId="10" applyNumberFormat="1" applyFont="1"/>
    <xf numFmtId="165" fontId="16" fillId="14" borderId="0" xfId="0" applyNumberFormat="1" applyFont="1" applyFill="1" applyBorder="1" applyAlignment="1">
      <alignment horizontal="left" vertical="top" wrapText="1"/>
    </xf>
    <xf numFmtId="165" fontId="15" fillId="17" borderId="0" xfId="0" applyNumberFormat="1" applyFont="1" applyFill="1" applyBorder="1" applyAlignment="1">
      <alignment horizontal="left" vertical="top" wrapText="1"/>
    </xf>
    <xf numFmtId="165" fontId="15" fillId="14" borderId="0" xfId="0" applyNumberFormat="1" applyFont="1" applyFill="1" applyBorder="1" applyAlignment="1">
      <alignment horizontal="left" vertical="top" wrapText="1"/>
    </xf>
    <xf numFmtId="0" fontId="14" fillId="16" borderId="0" xfId="10" applyFont="1" applyFill="1"/>
    <xf numFmtId="165" fontId="16" fillId="17" borderId="0" xfId="0" applyNumberFormat="1" applyFont="1" applyFill="1" applyBorder="1" applyAlignment="1">
      <alignment horizontal="left" vertical="top" wrapText="1"/>
    </xf>
    <xf numFmtId="4" fontId="14" fillId="16" borderId="0" xfId="10" applyNumberFormat="1" applyFont="1" applyFill="1" applyAlignment="1">
      <alignment horizontal="center" wrapText="1"/>
    </xf>
    <xf numFmtId="0" fontId="31" fillId="17" borderId="0" xfId="10" applyFont="1" applyFill="1"/>
    <xf numFmtId="4" fontId="31" fillId="17" borderId="0" xfId="10" applyNumberFormat="1" applyFont="1" applyFill="1"/>
    <xf numFmtId="0" fontId="31" fillId="17" borderId="0" xfId="0" applyFont="1" applyFill="1"/>
    <xf numFmtId="4" fontId="31" fillId="17" borderId="0" xfId="0" applyNumberFormat="1" applyFont="1" applyFill="1"/>
    <xf numFmtId="0" fontId="30" fillId="17" borderId="0" xfId="10" applyFill="1"/>
    <xf numFmtId="3" fontId="30" fillId="17" borderId="0" xfId="10" applyNumberFormat="1" applyFill="1"/>
    <xf numFmtId="169" fontId="30" fillId="17" borderId="0" xfId="10" applyNumberFormat="1" applyFill="1"/>
    <xf numFmtId="4" fontId="32" fillId="0" borderId="0" xfId="0" applyNumberFormat="1" applyFont="1"/>
    <xf numFmtId="0" fontId="32" fillId="0" borderId="0" xfId="0" applyFont="1" applyAlignment="1">
      <alignment wrapText="1"/>
    </xf>
    <xf numFmtId="4" fontId="31" fillId="12" borderId="0" xfId="0" applyNumberFormat="1" applyFont="1" applyFill="1"/>
    <xf numFmtId="0" fontId="30" fillId="0" borderId="0" xfId="10"/>
    <xf numFmtId="3" fontId="30" fillId="0" borderId="0" xfId="10" applyNumberFormat="1"/>
    <xf numFmtId="169" fontId="30" fillId="0" borderId="0" xfId="10" applyNumberFormat="1"/>
    <xf numFmtId="0" fontId="30" fillId="0" borderId="0" xfId="10"/>
    <xf numFmtId="3" fontId="30" fillId="0" borderId="0" xfId="10" applyNumberFormat="1"/>
    <xf numFmtId="169" fontId="30" fillId="0" borderId="0" xfId="10" applyNumberFormat="1"/>
    <xf numFmtId="0" fontId="31" fillId="12" borderId="0" xfId="0" applyFont="1" applyFill="1" applyAlignment="1">
      <alignment wrapText="1"/>
    </xf>
    <xf numFmtId="4" fontId="31" fillId="36" borderId="0" xfId="10" applyNumberFormat="1" applyFont="1" applyFill="1"/>
    <xf numFmtId="4" fontId="31" fillId="36" borderId="0" xfId="0" applyNumberFormat="1" applyFont="1" applyFill="1"/>
    <xf numFmtId="4" fontId="31" fillId="0" borderId="0" xfId="0" applyNumberFormat="1" applyFont="1" applyFill="1"/>
    <xf numFmtId="4" fontId="31" fillId="0" borderId="0" xfId="10" applyNumberFormat="1" applyFont="1" applyFill="1"/>
    <xf numFmtId="0" fontId="30" fillId="0" borderId="0" xfId="10"/>
    <xf numFmtId="3" fontId="30" fillId="0" borderId="0" xfId="10" applyNumberFormat="1"/>
    <xf numFmtId="0" fontId="30" fillId="0" borderId="0" xfId="10"/>
    <xf numFmtId="3" fontId="30" fillId="0" borderId="0" xfId="10" applyNumberFormat="1"/>
    <xf numFmtId="169" fontId="30" fillId="0" borderId="0" xfId="10" applyNumberFormat="1"/>
    <xf numFmtId="0" fontId="30" fillId="0" borderId="0" xfId="10"/>
    <xf numFmtId="3" fontId="30" fillId="0" borderId="0" xfId="10" applyNumberFormat="1"/>
    <xf numFmtId="169" fontId="30" fillId="0" borderId="0" xfId="10" applyNumberFormat="1"/>
    <xf numFmtId="0" fontId="30" fillId="0" borderId="0" xfId="10"/>
    <xf numFmtId="3" fontId="30" fillId="0" borderId="0" xfId="10" applyNumberFormat="1"/>
    <xf numFmtId="165" fontId="17" fillId="17" borderId="10" xfId="0" applyNumberFormat="1" applyFont="1" applyFill="1" applyBorder="1" applyAlignment="1">
      <alignment horizontal="left" vertical="top" wrapText="1"/>
    </xf>
    <xf numFmtId="164" fontId="14" fillId="16" borderId="21" xfId="0" applyNumberFormat="1" applyFont="1" applyFill="1" applyBorder="1" applyAlignment="1">
      <alignment horizontal="center" wrapText="1"/>
    </xf>
    <xf numFmtId="164" fontId="14" fillId="16" borderId="22" xfId="0" applyNumberFormat="1" applyFont="1" applyFill="1" applyBorder="1" applyAlignment="1">
      <alignment horizontal="center" wrapText="1"/>
    </xf>
    <xf numFmtId="164" fontId="14" fillId="16" borderId="23" xfId="0" applyNumberFormat="1" applyFont="1" applyFill="1" applyBorder="1" applyAlignment="1">
      <alignment horizontal="center" wrapText="1"/>
    </xf>
    <xf numFmtId="164" fontId="14" fillId="16" borderId="24" xfId="0" applyNumberFormat="1" applyFont="1" applyFill="1" applyBorder="1" applyAlignment="1">
      <alignment horizontal="center" wrapText="1"/>
    </xf>
    <xf numFmtId="164" fontId="14" fillId="16" borderId="27" xfId="0" applyNumberFormat="1" applyFont="1" applyFill="1" applyBorder="1" applyAlignment="1">
      <alignment horizontal="center" wrapText="1"/>
    </xf>
    <xf numFmtId="167" fontId="29" fillId="16" borderId="29" xfId="0" applyNumberFormat="1" applyFont="1" applyFill="1" applyBorder="1" applyAlignment="1">
      <alignment horizontal="left" wrapText="1"/>
    </xf>
    <xf numFmtId="165" fontId="15" fillId="17" borderId="10" xfId="0" applyNumberFormat="1" applyFont="1" applyFill="1" applyBorder="1" applyAlignment="1" applyProtection="1">
      <alignment horizontal="right" vertical="top" wrapText="1"/>
      <protection locked="0"/>
    </xf>
    <xf numFmtId="171" fontId="34" fillId="17" borderId="10" xfId="0" applyNumberFormat="1" applyFont="1" applyFill="1" applyBorder="1" applyAlignment="1">
      <alignment horizontal="left" vertical="center"/>
    </xf>
    <xf numFmtId="0" fontId="14" fillId="16" borderId="25" xfId="0" applyFont="1" applyFill="1" applyBorder="1" applyAlignment="1">
      <alignment vertical="top" wrapText="1"/>
    </xf>
    <xf numFmtId="165" fontId="14" fillId="16" borderId="30" xfId="0" applyNumberFormat="1" applyFont="1" applyFill="1" applyBorder="1" applyAlignment="1">
      <alignment horizontal="right" vertical="center" wrapText="1"/>
    </xf>
    <xf numFmtId="165" fontId="14" fillId="16" borderId="31" xfId="0" applyNumberFormat="1" applyFont="1" applyFill="1" applyBorder="1" applyAlignment="1">
      <alignment horizontal="right" vertical="center" wrapText="1"/>
    </xf>
    <xf numFmtId="168" fontId="14" fillId="16" borderId="28" xfId="0" applyNumberFormat="1" applyFont="1" applyFill="1" applyBorder="1" applyAlignment="1">
      <alignment vertical="top" wrapText="1"/>
    </xf>
    <xf numFmtId="0" fontId="0" fillId="17" borderId="0" xfId="0" applyFont="1" applyFill="1" applyAlignment="1">
      <alignment horizontal="left"/>
    </xf>
    <xf numFmtId="0" fontId="0" fillId="4" borderId="0" xfId="0" applyFont="1" applyFill="1"/>
    <xf numFmtId="0" fontId="0" fillId="0" borderId="0" xfId="0" applyFont="1"/>
    <xf numFmtId="0" fontId="0" fillId="17" borderId="0" xfId="0" applyFont="1" applyFill="1" applyAlignment="1">
      <alignment horizontal="left" vertical="center"/>
    </xf>
    <xf numFmtId="0" fontId="5" fillId="4" borderId="0" xfId="2" applyFont="1" applyFill="1" applyAlignment="1">
      <alignment horizontal="center" vertical="center"/>
    </xf>
    <xf numFmtId="165" fontId="0" fillId="0" borderId="0" xfId="0" applyNumberFormat="1" applyFont="1"/>
    <xf numFmtId="0" fontId="0" fillId="17" borderId="0" xfId="0" applyFont="1" applyFill="1" applyAlignment="1">
      <alignment wrapText="1"/>
    </xf>
    <xf numFmtId="164" fontId="0" fillId="17" borderId="0" xfId="0" applyNumberFormat="1" applyFont="1" applyFill="1"/>
    <xf numFmtId="0" fontId="0" fillId="17" borderId="0" xfId="0" applyFont="1" applyFill="1" applyAlignment="1">
      <alignment wrapText="1"/>
    </xf>
    <xf numFmtId="0" fontId="0" fillId="17" borderId="0" xfId="0" applyFont="1" applyFill="1" applyAlignment="1"/>
    <xf numFmtId="164" fontId="0" fillId="17" borderId="0" xfId="0" applyNumberFormat="1" applyFont="1" applyFill="1" applyAlignment="1"/>
    <xf numFmtId="0" fontId="0" fillId="17" borderId="0" xfId="0" applyFont="1" applyFill="1" applyAlignment="1">
      <alignment horizontal="center"/>
    </xf>
    <xf numFmtId="0" fontId="0" fillId="0" borderId="0" xfId="0" applyFont="1" applyAlignment="1">
      <alignment wrapText="1"/>
    </xf>
    <xf numFmtId="164" fontId="0" fillId="0" borderId="0" xfId="0" applyNumberFormat="1" applyFont="1"/>
    <xf numFmtId="0" fontId="0" fillId="0" borderId="0" xfId="0" applyFont="1" applyAlignment="1">
      <alignment horizontal="center"/>
    </xf>
    <xf numFmtId="0" fontId="0" fillId="17" borderId="0" xfId="0" applyFont="1" applyFill="1" applyAlignment="1">
      <alignment wrapText="1"/>
    </xf>
    <xf numFmtId="165" fontId="14" fillId="16" borderId="0" xfId="0" applyNumberFormat="1" applyFont="1" applyFill="1" applyBorder="1" applyAlignment="1">
      <alignment horizontal="right" vertical="center" wrapText="1"/>
    </xf>
    <xf numFmtId="165" fontId="16" fillId="14" borderId="0" xfId="0" applyNumberFormat="1" applyFont="1" applyFill="1" applyBorder="1" applyAlignment="1">
      <alignment horizontal="right" vertical="center" wrapText="1"/>
    </xf>
    <xf numFmtId="164" fontId="0" fillId="0" borderId="0" xfId="0" applyNumberFormat="1" applyFont="1" applyFill="1"/>
    <xf numFmtId="164" fontId="14" fillId="17" borderId="0" xfId="0" applyNumberFormat="1" applyFont="1" applyFill="1" applyBorder="1" applyAlignment="1">
      <alignment horizontal="center" wrapText="1"/>
    </xf>
    <xf numFmtId="170" fontId="33" fillId="17" borderId="0" xfId="0" applyNumberFormat="1" applyFont="1" applyFill="1" applyBorder="1" applyAlignment="1">
      <alignment horizontal="left" vertical="center"/>
    </xf>
    <xf numFmtId="165" fontId="14" fillId="17" borderId="0" xfId="0" applyNumberFormat="1" applyFont="1" applyFill="1" applyBorder="1" applyAlignment="1">
      <alignment horizontal="right" vertical="center" wrapText="1"/>
    </xf>
    <xf numFmtId="170" fontId="33" fillId="37" borderId="10" xfId="0" applyNumberFormat="1" applyFont="1" applyFill="1" applyBorder="1" applyAlignment="1">
      <alignment horizontal="left" vertical="center" wrapText="1"/>
    </xf>
    <xf numFmtId="171" fontId="34" fillId="17" borderId="10" xfId="0" applyNumberFormat="1" applyFont="1" applyFill="1" applyBorder="1" applyAlignment="1">
      <alignment horizontal="left" vertical="center" wrapText="1"/>
    </xf>
    <xf numFmtId="170" fontId="33" fillId="37" borderId="33" xfId="0" applyNumberFormat="1" applyFont="1" applyFill="1" applyBorder="1" applyAlignment="1">
      <alignment horizontal="left" vertical="center" wrapText="1"/>
    </xf>
    <xf numFmtId="165" fontId="15" fillId="17" borderId="14" xfId="0" applyNumberFormat="1" applyFont="1" applyFill="1" applyBorder="1" applyAlignment="1">
      <alignment horizontal="left" vertical="top" wrapText="1"/>
    </xf>
    <xf numFmtId="165" fontId="35" fillId="17" borderId="15" xfId="0" applyNumberFormat="1" applyFont="1" applyFill="1" applyBorder="1" applyAlignment="1">
      <alignment horizontal="left" vertical="top" wrapText="1"/>
    </xf>
    <xf numFmtId="171" fontId="34" fillId="17" borderId="14" xfId="0" applyNumberFormat="1" applyFont="1" applyFill="1" applyBorder="1" applyAlignment="1">
      <alignment horizontal="left" vertical="center" wrapText="1"/>
    </xf>
    <xf numFmtId="171" fontId="36" fillId="17" borderId="15" xfId="0" applyNumberFormat="1" applyFont="1" applyFill="1" applyBorder="1" applyAlignment="1">
      <alignment horizontal="left" vertical="center" wrapText="1"/>
    </xf>
    <xf numFmtId="0" fontId="18" fillId="14" borderId="0" xfId="0" applyFont="1" applyFill="1" applyBorder="1" applyAlignment="1">
      <alignment horizontal="left" wrapText="1"/>
    </xf>
    <xf numFmtId="0" fontId="14" fillId="16" borderId="0" xfId="0" applyFont="1" applyFill="1" applyBorder="1" applyAlignment="1">
      <alignment vertical="top" wrapText="1"/>
    </xf>
    <xf numFmtId="165" fontId="16" fillId="17" borderId="16" xfId="0" applyNumberFormat="1" applyFont="1" applyFill="1" applyBorder="1" applyAlignment="1">
      <alignment horizontal="right" vertical="center" wrapText="1"/>
    </xf>
    <xf numFmtId="165" fontId="16" fillId="17" borderId="17" xfId="0" applyNumberFormat="1" applyFont="1" applyFill="1" applyBorder="1" applyAlignment="1">
      <alignment horizontal="right" vertical="center" wrapText="1"/>
    </xf>
    <xf numFmtId="0" fontId="0" fillId="17" borderId="16" xfId="0" applyFill="1" applyBorder="1" applyAlignment="1">
      <alignment vertical="center" wrapText="1"/>
    </xf>
    <xf numFmtId="0" fontId="0" fillId="17" borderId="17" xfId="0" applyFill="1" applyBorder="1" applyAlignment="1">
      <alignment vertical="center" wrapText="1"/>
    </xf>
    <xf numFmtId="0" fontId="0" fillId="17" borderId="16" xfId="0" applyFill="1" applyBorder="1" applyAlignment="1">
      <alignment horizontal="left" vertical="center" wrapText="1"/>
    </xf>
    <xf numFmtId="0" fontId="0" fillId="17" borderId="17" xfId="0" applyFill="1" applyBorder="1" applyAlignment="1">
      <alignment horizontal="left" vertical="center" wrapText="1"/>
    </xf>
    <xf numFmtId="165" fontId="15" fillId="17" borderId="16" xfId="0" applyNumberFormat="1" applyFont="1" applyFill="1" applyBorder="1" applyAlignment="1">
      <alignment horizontal="right" vertical="center" wrapText="1"/>
    </xf>
    <xf numFmtId="165" fontId="15" fillId="17" borderId="17" xfId="0" applyNumberFormat="1" applyFont="1" applyFill="1" applyBorder="1" applyAlignment="1">
      <alignment horizontal="right" vertical="center" wrapText="1"/>
    </xf>
    <xf numFmtId="0" fontId="14" fillId="15" borderId="11" xfId="0" applyFont="1" applyFill="1" applyBorder="1" applyAlignment="1">
      <alignment horizontal="center" vertical="center" wrapText="1"/>
    </xf>
    <xf numFmtId="2" fontId="14" fillId="15" borderId="34" xfId="0" applyNumberFormat="1" applyFont="1" applyFill="1" applyBorder="1" applyAlignment="1">
      <alignment horizontal="center" vertical="center" wrapText="1"/>
    </xf>
    <xf numFmtId="2" fontId="0" fillId="0" borderId="0" xfId="0" applyNumberFormat="1" applyAlignment="1"/>
    <xf numFmtId="0" fontId="0" fillId="17" borderId="0" xfId="0" applyFill="1"/>
    <xf numFmtId="165" fontId="0" fillId="17" borderId="0" xfId="0" applyNumberFormat="1" applyFill="1"/>
    <xf numFmtId="0" fontId="14" fillId="15" borderId="11" xfId="0" applyFont="1" applyFill="1" applyBorder="1" applyAlignment="1">
      <alignment horizontal="left" vertical="center" wrapText="1"/>
    </xf>
    <xf numFmtId="165" fontId="0" fillId="0" borderId="0" xfId="0" applyNumberFormat="1" applyFont="1" applyBorder="1"/>
    <xf numFmtId="6" fontId="14" fillId="16" borderId="23" xfId="0" applyNumberFormat="1" applyFont="1" applyFill="1" applyBorder="1" applyAlignment="1">
      <alignment horizontal="center" wrapText="1"/>
    </xf>
    <xf numFmtId="6" fontId="14" fillId="16" borderId="24" xfId="0" applyNumberFormat="1" applyFont="1" applyFill="1" applyBorder="1" applyAlignment="1">
      <alignment horizontal="center" wrapText="1"/>
    </xf>
    <xf numFmtId="49" fontId="14" fillId="16" borderId="19" xfId="0" applyNumberFormat="1" applyFont="1" applyFill="1" applyBorder="1" applyAlignment="1">
      <alignment horizontal="center" wrapText="1"/>
    </xf>
    <xf numFmtId="49" fontId="14" fillId="16" borderId="0" xfId="0" applyNumberFormat="1" applyFont="1" applyFill="1" applyBorder="1" applyAlignment="1">
      <alignment horizontal="center" wrapText="1"/>
    </xf>
    <xf numFmtId="0" fontId="0" fillId="0" borderId="0" xfId="0" applyFont="1" applyFill="1" applyAlignment="1">
      <alignment horizontal="center"/>
    </xf>
    <xf numFmtId="0" fontId="0" fillId="17" borderId="0" xfId="0" applyFill="1" applyAlignment="1">
      <alignment horizontal="center" vertical="top" wrapText="1"/>
    </xf>
    <xf numFmtId="49" fontId="14" fillId="17" borderId="0" xfId="0" applyNumberFormat="1" applyFont="1" applyFill="1" applyBorder="1" applyAlignment="1">
      <alignment horizontal="center" wrapText="1"/>
    </xf>
    <xf numFmtId="172" fontId="0" fillId="17" borderId="0" xfId="0" applyNumberFormat="1" applyFont="1" applyFill="1" applyAlignment="1">
      <alignment horizontal="center" vertical="center"/>
    </xf>
    <xf numFmtId="172" fontId="0" fillId="17" borderId="0" xfId="0" applyNumberFormat="1" applyFont="1" applyFill="1" applyBorder="1" applyAlignment="1">
      <alignment horizontal="center" vertical="center"/>
    </xf>
    <xf numFmtId="172" fontId="5" fillId="17" borderId="0" xfId="2" applyNumberFormat="1" applyFill="1" applyBorder="1" applyAlignment="1">
      <alignment horizontal="center" vertical="center"/>
    </xf>
    <xf numFmtId="172" fontId="5" fillId="17" borderId="0" xfId="2" applyNumberFormat="1" applyFill="1" applyBorder="1" applyAlignment="1">
      <alignment horizontal="center" vertical="center" wrapText="1"/>
    </xf>
    <xf numFmtId="172" fontId="0" fillId="17" borderId="0" xfId="0" applyNumberFormat="1" applyFont="1" applyFill="1" applyBorder="1" applyAlignment="1">
      <alignment horizontal="center" vertical="center" wrapText="1"/>
    </xf>
    <xf numFmtId="172" fontId="0" fillId="17" borderId="0" xfId="0" applyNumberForma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38" xfId="0" applyFont="1" applyFill="1" applyBorder="1" applyAlignment="1">
      <alignment horizontal="center" vertical="center" wrapText="1"/>
    </xf>
    <xf numFmtId="0" fontId="14" fillId="15" borderId="35" xfId="0" applyFont="1" applyFill="1" applyBorder="1" applyAlignment="1">
      <alignment horizontal="center" vertical="center" wrapText="1"/>
    </xf>
    <xf numFmtId="0" fontId="14" fillId="15" borderId="36" xfId="0" applyFont="1" applyFill="1" applyBorder="1" applyAlignment="1">
      <alignment horizontal="center" vertical="center" wrapText="1"/>
    </xf>
    <xf numFmtId="0" fontId="0" fillId="0" borderId="37" xfId="0" applyBorder="1" applyAlignment="1"/>
    <xf numFmtId="164" fontId="14" fillId="16" borderId="32" xfId="0" applyNumberFormat="1" applyFont="1" applyFill="1" applyBorder="1" applyAlignment="1">
      <alignment horizontal="center" wrapText="1"/>
    </xf>
    <xf numFmtId="164" fontId="13" fillId="16" borderId="0" xfId="0" applyNumberFormat="1" applyFont="1" applyFill="1" applyBorder="1" applyAlignment="1">
      <alignment horizontal="center" wrapText="1"/>
    </xf>
    <xf numFmtId="0" fontId="0" fillId="0" borderId="0" xfId="0" applyAlignment="1">
      <alignment horizontal="center" wrapText="1"/>
    </xf>
    <xf numFmtId="164" fontId="14" fillId="16" borderId="32" xfId="0" applyNumberFormat="1" applyFont="1" applyFill="1" applyBorder="1" applyAlignment="1">
      <alignment horizontal="center" vertical="top" wrapText="1"/>
    </xf>
    <xf numFmtId="164" fontId="13" fillId="16" borderId="0" xfId="0" applyNumberFormat="1" applyFont="1" applyFill="1" applyBorder="1" applyAlignment="1">
      <alignment horizontal="center" vertical="top" wrapText="1"/>
    </xf>
    <xf numFmtId="0" fontId="0" fillId="0" borderId="0" xfId="0" applyAlignment="1">
      <alignment horizontal="center" vertical="top" wrapText="1"/>
    </xf>
    <xf numFmtId="0" fontId="14" fillId="15" borderId="12" xfId="0" applyFont="1" applyFill="1" applyBorder="1" applyAlignment="1">
      <alignment horizontal="center" vertical="center" wrapText="1"/>
    </xf>
    <xf numFmtId="2" fontId="14" fillId="15" borderId="34" xfId="0" applyNumberFormat="1" applyFont="1" applyFill="1" applyBorder="1" applyAlignment="1">
      <alignment horizontal="center" vertical="center" wrapText="1"/>
    </xf>
    <xf numFmtId="2" fontId="14" fillId="15" borderId="0" xfId="0" applyNumberFormat="1" applyFont="1" applyFill="1" applyBorder="1" applyAlignment="1">
      <alignment horizontal="center" vertical="center" wrapText="1"/>
    </xf>
    <xf numFmtId="2" fontId="0" fillId="0" borderId="0" xfId="0" applyNumberFormat="1" applyAlignment="1"/>
    <xf numFmtId="170" fontId="33" fillId="37" borderId="10" xfId="0" applyNumberFormat="1" applyFont="1" applyFill="1" applyBorder="1" applyAlignment="1">
      <alignment horizontal="left" vertical="center"/>
    </xf>
    <xf numFmtId="164" fontId="14" fillId="16" borderId="26" xfId="0" applyNumberFormat="1" applyFont="1" applyFill="1" applyBorder="1" applyAlignment="1">
      <alignment horizontal="center" wrapText="1"/>
    </xf>
    <xf numFmtId="164" fontId="14" fillId="16" borderId="21" xfId="0" applyNumberFormat="1" applyFont="1" applyFill="1" applyBorder="1" applyAlignment="1">
      <alignment horizontal="center" wrapText="1"/>
    </xf>
    <xf numFmtId="0" fontId="0" fillId="17" borderId="0" xfId="0" applyFont="1" applyFill="1" applyAlignment="1">
      <alignment wrapText="1"/>
    </xf>
    <xf numFmtId="0" fontId="0" fillId="0" borderId="0" xfId="0" applyFont="1" applyAlignment="1"/>
    <xf numFmtId="0" fontId="0" fillId="0" borderId="0" xfId="0" applyAlignment="1">
      <alignment vertical="top" wrapText="1"/>
    </xf>
  </cellXfs>
  <cellStyles count="11">
    <cellStyle name="20% - Accent1" xfId="3" builtinId="30"/>
    <cellStyle name="20% - Accent2" xfId="4" builtinId="34"/>
    <cellStyle name="20% - Accent3" xfId="5" builtinId="38"/>
    <cellStyle name="20% - Accent6" xfId="6" builtinId="50"/>
    <cellStyle name="Hyperlink" xfId="2" builtinId="8"/>
    <cellStyle name="Komma" xfId="1" builtinId="3"/>
    <cellStyle name="Standaard" xfId="0" builtinId="0"/>
    <cellStyle name="Standaard 2" xfId="7" xr:uid="{29164DF7-502F-4CE5-B6EC-2B433C814BA2}"/>
    <cellStyle name="Standaard 3" xfId="10" xr:uid="{00000000-0005-0000-0000-000034000000}"/>
    <cellStyle name="Standaard_Mec99, Verzameltabel 00 3" xfId="8" xr:uid="{A573D33F-0238-4F62-976D-3D707EA808FF}"/>
    <cellStyle name="Standaard_Mec99, Verzameltabel 00 3 2" xfId="9" xr:uid="{08647D86-53CF-4DF4-8AA3-3FA4E8E5F4B4}"/>
  </cellStyles>
  <dxfs count="4">
    <dxf>
      <alignment wrapText="1"/>
    </dxf>
    <dxf>
      <alignment wrapText="1"/>
    </dxf>
    <dxf>
      <numFmt numFmtId="166" formatCode="_ * #,##0_ ;_ * \-#,##0_ ;_ * &quot;-&quot;??_ ;_ @_ "/>
    </dxf>
    <dxf>
      <numFmt numFmtId="166" formatCode="_ * #,##0_ ;_ * \-#,##0_ ;_ * &quot;-&quot;??_ ;_ @_ "/>
    </dxf>
  </dxfs>
  <tableStyles count="0" defaultTableStyle="TableStyleMedium2" defaultPivotStyle="PivotStyleLight16"/>
  <colors>
    <mruColors>
      <color rgb="FF004B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438150</xdr:colOff>
      <xdr:row>229</xdr:row>
      <xdr:rowOff>95250</xdr:rowOff>
    </xdr:from>
    <xdr:to>
      <xdr:col>23</xdr:col>
      <xdr:colOff>569819</xdr:colOff>
      <xdr:row>266</xdr:row>
      <xdr:rowOff>95250</xdr:rowOff>
    </xdr:to>
    <xdr:pic>
      <xdr:nvPicPr>
        <xdr:cNvPr id="5" name="Afbeelding 4">
          <a:extLst>
            <a:ext uri="{FF2B5EF4-FFF2-40B4-BE49-F238E27FC236}">
              <a16:creationId xmlns:a16="http://schemas.microsoft.com/office/drawing/2014/main" id="{20D0F276-6B67-456C-A840-C1AC7FEF4D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0" y="36204525"/>
          <a:ext cx="11487150" cy="567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tin Vermaat" refreshedDate="44210.602738078705" createdVersion="6" refreshedVersion="6" minRefreshableVersion="3" recordCount="43" xr:uid="{3F01579A-2D20-4E57-98EA-764DFCF2F190}">
  <cacheSource type="worksheet">
    <worksheetSource ref="A2:R52" sheet="Coronasteun"/>
  </cacheSource>
  <cacheFields count="17">
    <cacheField name="Cluster" numFmtId="0">
      <sharedItems count="10">
        <s v="Sociaal domein"/>
        <s v="Participatie"/>
        <s v="Cultuur"/>
        <s v="Samenleven"/>
        <s v="Samenleven/ dienstverlening"/>
        <s v="Veiligheid"/>
        <s v="Inkomstenderving"/>
        <s v="Afval"/>
        <s v="Overig"/>
        <s v="Inkomsten" u="1"/>
      </sharedItems>
    </cacheField>
    <cacheField name="Onderdeel" numFmtId="0">
      <sharedItems count="46">
        <s v="Inhaalzorg jeugdwet"/>
        <s v="Inhaalzorg WMO 2015"/>
        <s v="Meerkosten Wmo en Jeugd: maatschappelijke opvang"/>
        <s v="Meerkosten Wmo en Jeugd: vrouwenopvang"/>
        <s v="Aanvulling continuiteit zorg"/>
        <s v="Inkomstenderving eigen bijdragen WMO"/>
        <s v="GGD"/>
        <s v="Compensatie quarantainekosten 2020"/>
        <s v="SW bedrijven deel 1"/>
        <s v="SW bedrijven deel 2"/>
        <s v="TOZO uitkeringen"/>
        <s v="TOZO uitvoeringskosten"/>
        <s v="BUIG"/>
        <s v="Re-integratie dienstverlening aan bijstandsgerechtigden"/>
        <s v="Impuls re-integratie 2021"/>
        <s v="Flankerend beleid (re-integratie en schuldhulpverlening)"/>
        <s v="Gemeentelijk schuldenbeleid"/>
        <s v="Bijzondere bijstand"/>
        <s v="TONK via Bijzondere bijstand"/>
        <s v="Lokale culturele voorzieningen - 1"/>
        <s v="Lokale culturele voorzieningen - 2 schade gemeenten"/>
        <s v="Lokale culturele voorzieningen - 3 ondersteuning lokale culturele infra"/>
        <s v="Lokale culturele voorzieningen - 4 vitale regionale infra van landelijk belang"/>
        <s v="Lokale media / Tijdelijk steunfonds Lokale Infovoorziening"/>
        <s v="Provinciale subsidie kleine gemeenten"/>
        <s v="Buurt- en dorpshuizen"/>
        <s v="Vrijwilligersorganisaties Jeugd (scouting, speeltuin)"/>
        <s v="Compenseren wegvallen eigen bijdrage ouders van de gemeentelijke regelingen: peuteraanbod, SMI en VVR"/>
        <s v="Noodopvang kinderen van ouders met cruciaal beroep"/>
        <s v="Zwembaden en ijsbanen"/>
        <s v="Perspectief jeugd en jongeren"/>
        <s v="Huren sportverenigingen - 1"/>
        <s v="Huren sportverenigingen - 2"/>
        <s v="Toezicht en handhaving (incl verkeersmaatregelen)"/>
        <s v="Toezicht en handhaving"/>
        <s v="Veiligheidsregio's"/>
        <s v="Inkomstenderving precario/markt/evenementen tot 1-6"/>
        <s v="Inkomstenderving na 1 juni (indicatief)"/>
        <s v="Parkeerbelasting"/>
        <s v="Toeristenbelasting"/>
        <s v="Extra kosten afvalinzameling"/>
        <s v="Verkiezingen 2021"/>
        <s v="Opschalingskorting 2020"/>
        <s v="TOZO apparaatslasten" u="1"/>
        <s v="Sport (mogelijk nog niet gedekte uitgaven)" u="1"/>
        <s v="Problemen met betaling woonlasten" u="1"/>
      </sharedItems>
    </cacheField>
    <cacheField name="Bedrag in mln" numFmtId="0">
      <sharedItems containsBlank="1" containsMixedTypes="1" containsNumber="1" minValue="4" maxValue="350"/>
    </cacheField>
    <cacheField name="Verdeling" numFmtId="0">
      <sharedItems containsBlank="1"/>
    </cacheField>
    <cacheField name="Verdeling/uitkering" numFmtId="0">
      <sharedItems containsBlank="1" count="8">
        <s v="algemene uitkering"/>
        <s v="decentralisatie uitkering"/>
        <s v="niet via gemeente"/>
        <s v="integratie uitkering"/>
        <s v="specifieke uitkering"/>
        <m/>
        <s v="subsidie"/>
        <s v="nnb"/>
      </sharedItems>
    </cacheField>
    <cacheField name="Moment" numFmtId="0">
      <sharedItems containsBlank="1"/>
    </cacheField>
    <cacheField name="bron" numFmtId="0">
      <sharedItems containsBlank="1"/>
    </cacheField>
    <cacheField name="Krimpen 2020" numFmtId="3">
      <sharedItems containsBlank="1" containsMixedTypes="1" containsNumber="1" minValue="0" maxValue="108891"/>
    </cacheField>
    <cacheField name="Krimpen 2021" numFmtId="3">
      <sharedItems containsString="0" containsBlank="1" containsNumber="1" minValue="11323.230234119999" maxValue="239698"/>
    </cacheField>
    <cacheField name="1e compensatie pakket" numFmtId="3">
      <sharedItems containsString="0" containsBlank="1" containsNumber="1" minValue="2000" maxValue="108891.033087873"/>
    </cacheField>
    <cacheField name="2e compensatie pakket" numFmtId="3">
      <sharedItems containsString="0" containsBlank="1" containsNumber="1" minValue="13762.533149999999" maxValue="344770.15607294702"/>
    </cacheField>
    <cacheField name="3e compensatie pakket" numFmtId="3">
      <sharedItems containsString="0" containsBlank="1" containsNumber="1" minValue="5723.4132128199999" maxValue="227657.33460020201"/>
    </cacheField>
    <cacheField name="overige steun" numFmtId="3">
      <sharedItems containsString="0" containsBlank="1" containsNumber="1" containsInteger="1" minValue="25000" maxValue="113077"/>
    </cacheField>
    <cacheField name="opmerking" numFmtId="0">
      <sharedItems containsBlank="1"/>
    </cacheField>
    <cacheField name="kostenoverzicht (tabblad kosten per domein)" numFmtId="0">
      <sharedItems containsBlank="1"/>
    </cacheField>
    <cacheField name="Periode" numFmtId="0">
      <sharedItems containsBlank="1" containsMixedTypes="1" containsNumber="1" containsInteger="1" minValue="2020" maxValue="2022"/>
    </cacheField>
    <cacheField name="gewijzigd na RIB"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
  <r>
    <x v="0"/>
    <x v="0"/>
    <n v="34.299999999999997"/>
    <s v="algemene uitkering, septembercirculaire"/>
    <x v="0"/>
    <s v="septembercirculaire"/>
    <s v="brief 26-6 + bijlage"/>
    <n v="55602"/>
    <m/>
    <n v="55644.501840611003"/>
    <m/>
    <m/>
    <m/>
    <s v="Onderdeel van in totaal 144 mln voor jeugd en wmo"/>
    <s v="Zorg - jeugdzorg"/>
    <s v="1-3 tm 1-7"/>
    <m/>
  </r>
  <r>
    <x v="0"/>
    <x v="1"/>
    <n v="11.7"/>
    <s v="algemene uitkering, septembercirculaire"/>
    <x v="0"/>
    <s v="septembercirculaire"/>
    <s v="brief 26-6 + bijlage"/>
    <n v="18616"/>
    <m/>
    <n v="17978.8750840336"/>
    <m/>
    <m/>
    <m/>
    <s v="Onderdeel van in totaal 144 mln voor jeugd en wmo"/>
    <s v="Zorg - wmo uitgestelde zorg inhaaleffect"/>
    <s v="1-3 tm 1-7"/>
    <m/>
  </r>
  <r>
    <x v="0"/>
    <x v="2"/>
    <n v="91"/>
    <s v="decentralisatieuitkering maatschappelijke opvang, septembercirculaire"/>
    <x v="1"/>
    <s v="septembercirculaire"/>
    <s v="brief 26-6 + bijlage"/>
    <n v="0"/>
    <m/>
    <m/>
    <m/>
    <m/>
    <m/>
    <s v="Niet voor Krimpen"/>
    <s v="Zorg"/>
    <n v="2020"/>
    <m/>
  </r>
  <r>
    <x v="0"/>
    <x v="3"/>
    <n v="7"/>
    <s v="decentralisatieuitkering vrouwenopvang, septembercirculaire"/>
    <x v="1"/>
    <s v="septembercirculaire"/>
    <s v="brief 26-6 + bijlage"/>
    <n v="0"/>
    <m/>
    <m/>
    <m/>
    <m/>
    <m/>
    <s v="Niet voor Krimpen"/>
    <s v="Zorg"/>
    <n v="2020"/>
    <m/>
  </r>
  <r>
    <x v="0"/>
    <x v="4"/>
    <n v="26"/>
    <s v="algemene uitkering (decembercirculaire)"/>
    <x v="0"/>
    <s v="decembercirculaire"/>
    <s v="decembercirculaire §2.2-3"/>
    <n v="32122.368313634601"/>
    <m/>
    <m/>
    <m/>
    <n v="32122.368313634601"/>
    <m/>
    <s v="Onderdeel van totaalpakket inhaalzorg en meerkosten sociaal domein (170 mln)"/>
    <s v="Zorg"/>
    <n v="2020"/>
    <s v="ja"/>
  </r>
  <r>
    <x v="0"/>
    <x v="5"/>
    <n v="18"/>
    <s v="decentralisatieuitkering, septembercirculaire"/>
    <x v="1"/>
    <s v="septembercirculaire"/>
    <s v="brief 26-6 + bijlage"/>
    <n v="40801"/>
    <m/>
    <n v="40801.035492841103"/>
    <m/>
    <m/>
    <m/>
    <s v="bedrag bedoeld voor april en mei, daarna is inning weer gaan lopen"/>
    <s v="Zorg - wmo compensatie eigen bijdragen"/>
    <s v="apr/mei"/>
    <m/>
  </r>
  <r>
    <x v="0"/>
    <x v="6"/>
    <n v="350"/>
    <s v="Via VRR (maandelijks voorschot)"/>
    <x v="2"/>
    <m/>
    <s v="Aanvullend pakket 20200831"/>
    <n v="0"/>
    <m/>
    <m/>
    <m/>
    <m/>
    <m/>
    <s v="Compensatie van reële kosten. Totale verwachte meerkosten 2020: 465mln volgens AEF onderzoek. RIVM vergoedt laboratoriumkosten (ontoereikend)"/>
    <s v="Zorg - GGD"/>
    <n v="2020"/>
    <m/>
  </r>
  <r>
    <x v="0"/>
    <x v="7"/>
    <n v="4"/>
    <s v="algemene uitkering"/>
    <x v="0"/>
    <s v="decembercirculaire"/>
    <s v="decembercirculaire §2.2-5"/>
    <n v="5723.4132128199999"/>
    <m/>
    <m/>
    <m/>
    <n v="5723.4132128199999"/>
    <m/>
    <s v="bedoeld voor mensen die bij quarantaine geen beroep kunnen doen op sociaal vangnet"/>
    <s v="nvt"/>
    <n v="2020"/>
    <s v="ja"/>
  </r>
  <r>
    <x v="1"/>
    <x v="8"/>
    <n v="90"/>
    <s v="Integratieuitkering participatie (WSW), septembercirc"/>
    <x v="3"/>
    <s v="septembercirculaire"/>
    <s v="brief 26-6 + bijlage"/>
    <n v="108891"/>
    <m/>
    <n v="108891.033087873"/>
    <m/>
    <m/>
    <m/>
    <s v="Doorbetalen aan Promen, bedoeld voor loonkostencompensatie"/>
    <s v="Werk en inkomen - Sociale werkvoorziening"/>
    <s v="1-3 tm 1-6"/>
    <m/>
  </r>
  <r>
    <x v="1"/>
    <x v="9"/>
    <n v="50"/>
    <s v="Integratieuitkering participatie (WSW), septembercirc"/>
    <x v="3"/>
    <s v="septembercirculaire"/>
    <s v="Aanvullend pakket 20200831"/>
    <n v="60495"/>
    <m/>
    <m/>
    <n v="60495.018382153001"/>
    <m/>
    <m/>
    <s v="Naar Promen: Totaalbedrag septembercirculaire € 169.386"/>
    <s v="Werk en inkomen - Sociale werkvoorziening"/>
    <s v="1-6 tm 31-12"/>
    <m/>
  </r>
  <r>
    <x v="1"/>
    <x v="10"/>
    <s v="3,8 mld"/>
    <s v="SPUK op declaratiebasis"/>
    <x v="4"/>
    <s v="nnb"/>
    <m/>
    <m/>
    <m/>
    <m/>
    <m/>
    <m/>
    <m/>
    <s v="4 voorschotten verstrekt en doorgezet naar GR Ijsselgemeenten_x000a_Verantwoording zelfde als BUIG?"/>
    <s v="Werk en inkomen - Bijstand zelfstandige ondernemers"/>
    <m/>
    <m/>
  </r>
  <r>
    <x v="1"/>
    <x v="11"/>
    <m/>
    <s v="Via SPUK, verantwoording in Sisa"/>
    <x v="4"/>
    <s v="nnb"/>
    <s v="https://vng.nl/nieuws/vergoeding-uitvoeringskosten-tozo en https://www.divosa.nl/nieuws/tozo-vergoeding-uitvoeringskosten-tozo-periode-3-en-4-bekend"/>
    <m/>
    <m/>
    <m/>
    <m/>
    <m/>
    <m/>
    <s v="€ 450 per aanvraag levensonderhoud en € 800 per kredietaanvraag, geldt  voor TOZO 1 tm 4"/>
    <m/>
    <m/>
    <m/>
  </r>
  <r>
    <x v="1"/>
    <x v="12"/>
    <n v="182"/>
    <s v="Herijking macrobudget in september 2020. Voor 2021 is de coronastijging € 327 mln"/>
    <x v="4"/>
    <s v="nnb"/>
    <s v="Buig budget en VNG ovz 9-10"/>
    <s v="pm"/>
    <m/>
    <m/>
    <m/>
    <m/>
    <m/>
    <s v="Publicatie BUIG 30-9"/>
    <s v="Werk en inkomen - participatiewet"/>
    <s v="2020 en 2021"/>
    <m/>
  </r>
  <r>
    <x v="1"/>
    <x v="13"/>
    <n v="127.7"/>
    <s v="algemene uitkering, decembercirculaire"/>
    <x v="0"/>
    <s v="decembercirculaire"/>
    <s v="decembercirculaire §2.2-1"/>
    <n v="39567.700030289998"/>
    <n v="91001.531099219996"/>
    <m/>
    <m/>
    <n v="130569.23112950999"/>
    <m/>
    <s v="Betreft continuering diesntverlening: zie ook brieven SZW 23-9 en 30-11 over uitwerking aanvullend sociaal pakket"/>
    <m/>
    <s v="2020 en 2021"/>
    <s v="ja"/>
  </r>
  <r>
    <x v="1"/>
    <x v="14"/>
    <n v="50"/>
    <s v="algemene uitkering, decembercirculaire"/>
    <x v="0"/>
    <s v="decembercirculaire"/>
    <s v="decembercirculaire §2.2-1"/>
    <m/>
    <n v="48594.022462020002"/>
    <m/>
    <m/>
    <n v="48594.022462020002"/>
    <m/>
    <s v="Betreft intensivering voor nieuwe instroom: zie ook brieven SZW 23-9 en 30-11 over uitwerking aanvullend sociaal pakket"/>
    <m/>
    <n v="2021"/>
    <s v="ja"/>
  </r>
  <r>
    <x v="1"/>
    <x v="15"/>
    <n v="140"/>
    <m/>
    <x v="0"/>
    <s v="nnb"/>
    <s v="decembercirculaire §2.2-1"/>
    <m/>
    <m/>
    <m/>
    <m/>
    <m/>
    <m/>
    <s v="Nadere afspraken in 2021"/>
    <m/>
    <n v="2022"/>
    <s v="ja"/>
  </r>
  <r>
    <x v="1"/>
    <x v="16"/>
    <n v="45"/>
    <s v="algemene uitkering, decembercirculaire"/>
    <x v="0"/>
    <s v="decembercirculaire"/>
    <s v="decembercirculaire §2.2-2"/>
    <n v="16015.545463050001"/>
    <n v="32741.577231300002"/>
    <m/>
    <m/>
    <n v="48757.122694350001"/>
    <m/>
    <s v="Voor 2022 is al 30 mln gereserveerd (zie ook LIAS-info 17-12-2020)"/>
    <m/>
    <s v="2020 en 2021"/>
    <s v="ja"/>
  </r>
  <r>
    <x v="1"/>
    <x v="17"/>
    <n v="15"/>
    <s v="algemene uitkering, decembercirculaire"/>
    <x v="0"/>
    <s v="decembercirculaire"/>
    <s v="decembercirculaire §2.2-2"/>
    <n v="5538.7590928199998"/>
    <n v="11323.230234119999"/>
    <m/>
    <m/>
    <n v="16861.989326939998"/>
    <m/>
    <s v="Voor 2022 is al 15 mln gereserveerd (zie ook LIAS-info 17-12-2020)"/>
    <m/>
    <s v="2020 en 2021"/>
    <s v="ja"/>
  </r>
  <r>
    <x v="1"/>
    <x v="18"/>
    <n v="130"/>
    <s v="algemene uitkering (aangekondigd in decembercirculaire)"/>
    <x v="0"/>
    <s v="nnb"/>
    <s v="nieuwsbrief PAUW bij deccirc"/>
    <m/>
    <m/>
    <m/>
    <m/>
    <m/>
    <m/>
    <s v="Ondersteuning voor huishoudens die door omstandigheden in ernstige financiele problemen komen."/>
    <m/>
    <n v="2021"/>
    <s v="ja"/>
  </r>
  <r>
    <x v="2"/>
    <x v="19"/>
    <n v="60"/>
    <s v="algemene uitkering, septembercirculaire"/>
    <x v="0"/>
    <s v="septembercirculaire"/>
    <s v="brief 26-6 + bijlage"/>
    <n v="81072"/>
    <m/>
    <n v="80704.038480000003"/>
    <m/>
    <m/>
    <m/>
    <m/>
    <s v="Sport en cultuur - De Tuyter"/>
    <s v="tot 1-6"/>
    <m/>
  </r>
  <r>
    <x v="2"/>
    <x v="20"/>
    <n v="60"/>
    <s v="algemene uitkering, septembercirculaire"/>
    <x v="0"/>
    <s v="septembercirculaire"/>
    <s v="20200828 tweede-steunpakket-culturele-en-creatieve-sector"/>
    <n v="79485"/>
    <m/>
    <m/>
    <n v="79928.867769999997"/>
    <m/>
    <m/>
    <s v="onduidelijk voor welke periode dit is, 2e helft 2020 of 1e helft 2021._x000a_Wordt ook genoemd in aanvullend pakket 20200831. Totaal 68mln, waarvan 8 voor prov."/>
    <m/>
    <s v="1-6 tm 31-12"/>
    <m/>
  </r>
  <r>
    <x v="2"/>
    <x v="21"/>
    <n v="150"/>
    <s v="decentralisatie uitkering, obv Iv3 2019"/>
    <x v="0"/>
    <s v="decembercirculaire"/>
    <s v="Verdeling 150 mln cultuur (brief OCW nov 2020)"/>
    <m/>
    <n v="227657"/>
    <m/>
    <m/>
    <n v="227657.33460020201"/>
    <m/>
    <s v="Zie ook het tweede steunpakket culturele sector (202008028)"/>
    <s v="sport en cultuur"/>
    <n v="2021"/>
    <s v="ja"/>
  </r>
  <r>
    <x v="2"/>
    <x v="22"/>
    <n v="48.5"/>
    <s v="niet voor Krimpen (?)"/>
    <x v="5"/>
    <m/>
    <m/>
    <m/>
    <m/>
    <m/>
    <m/>
    <m/>
    <m/>
    <m/>
    <s v="sport en cultuur"/>
    <m/>
    <m/>
  </r>
  <r>
    <x v="2"/>
    <x v="23"/>
    <s v="11+24"/>
    <s v="Uitvoering niet via gemeenten, maar via stimuleringsfonds Journalistiek"/>
    <x v="2"/>
    <m/>
    <s v="VNG-overzicht Financiële gevolgen 17-6"/>
    <n v="0"/>
    <m/>
    <m/>
    <m/>
    <m/>
    <m/>
    <m/>
    <m/>
    <m/>
    <m/>
  </r>
  <r>
    <x v="2"/>
    <x v="24"/>
    <m/>
    <m/>
    <x v="6"/>
    <s v="Q4"/>
    <m/>
    <n v="25000"/>
    <m/>
    <m/>
    <m/>
    <m/>
    <n v="25000"/>
    <s v="Tweede tranche niet toegekend (€ 18.750) _x000a_Info RK, doorbetaling verplicht, maar aan wie en waarom"/>
    <m/>
    <n v="2020"/>
    <m/>
  </r>
  <r>
    <x v="3"/>
    <x v="25"/>
    <n v="17"/>
    <s v="algemene uitkering, septembercirculaire"/>
    <x v="0"/>
    <s v="septembercirculaire"/>
    <s v="Aanvullend pakket 20200831"/>
    <n v="24136"/>
    <m/>
    <m/>
    <n v="24270.94233849"/>
    <m/>
    <m/>
    <s v="Waar is dit precies voor in Krimpen"/>
    <m/>
    <n v="2020"/>
    <m/>
  </r>
  <r>
    <x v="3"/>
    <x v="26"/>
    <n v="7.3"/>
    <s v="algemene uitkering, septembercirculaire"/>
    <x v="0"/>
    <s v="septembercirculaire"/>
    <s v="Aanvullend pakket 20200831"/>
    <n v="13686"/>
    <m/>
    <m/>
    <n v="13762.533149999999"/>
    <m/>
    <m/>
    <s v="Waar is dit precies voor in Krimpen"/>
    <m/>
    <n v="2020"/>
    <m/>
  </r>
  <r>
    <x v="3"/>
    <x v="27"/>
    <n v="8.3000000000000007"/>
    <s v="Decentralisatie uitkering Voorschoolse voorz peuters"/>
    <x v="1"/>
    <s v="septembercirculaire"/>
    <s v="brief 26-6 + bijlage"/>
    <n v="12152"/>
    <m/>
    <n v="12151.7509029832"/>
    <m/>
    <m/>
    <m/>
    <s v="Vergoeding uit te betalen aan ouders"/>
    <s v="Kinderopvang - ouderbijdragen"/>
    <s v="t/m 8-6"/>
    <m/>
  </r>
  <r>
    <x v="3"/>
    <x v="28"/>
    <n v="23"/>
    <s v="decentralisatieuitkering, septembercirculaire"/>
    <x v="1"/>
    <s v="septembercirculaire"/>
    <s v="richtlijn 2-7"/>
    <n v="45905"/>
    <m/>
    <n v="45905.495002796401"/>
    <m/>
    <m/>
    <m/>
    <s v="10k vast per gemeente een vergoeding obv aantal 0-12 jarigen. Compensatie voor kinderopvangorg, niet voor eigen bijdragen ouders."/>
    <s v="Kinderopvang - 24uurs en regulier"/>
    <s v="tot 1-7"/>
    <m/>
  </r>
  <r>
    <x v="3"/>
    <x v="29"/>
    <n v="100"/>
    <s v="SPUK, wordt nog ontworpen (Min VWS)"/>
    <x v="7"/>
    <s v="nnb"/>
    <s v="https://vng.nl/nieuws/aanvullende-afspraken-coronacompensatie"/>
    <m/>
    <m/>
    <m/>
    <m/>
    <m/>
    <m/>
    <s v="uitkomst BOFv 14-12-2020"/>
    <m/>
    <s v="??"/>
    <s v="ja"/>
  </r>
  <r>
    <x v="3"/>
    <x v="30"/>
    <s v="21,5 (2020) en 37,5 (2021)"/>
    <s v="???? Via gemeentefonds"/>
    <x v="7"/>
    <m/>
    <m/>
    <m/>
    <m/>
    <m/>
    <m/>
    <m/>
    <m/>
    <s v="aangekondigd in decembercirculaire. Collegevoorstel 5-1 Jeugd aan zet - starten met uitgeven, geld komt in meicirculaire"/>
    <m/>
    <s v="2020/2021"/>
    <s v="ja"/>
  </r>
  <r>
    <x v="4"/>
    <x v="31"/>
    <n v="90"/>
    <s v="SPUK"/>
    <x v="4"/>
    <m/>
    <s v="beschikking 29 oktober"/>
    <n v="46713"/>
    <m/>
    <m/>
    <m/>
    <m/>
    <n v="46713"/>
    <s v="via sisa, aanvraag volledig toegekend_x000a_afspraak over onderzoek en afrekening 1-6 tm 31-12"/>
    <s v="Sport en cultuur - huurinkomsten"/>
    <s v="1-3 tm 1-6"/>
    <m/>
  </r>
  <r>
    <x v="4"/>
    <x v="32"/>
    <n v="60"/>
    <s v="SPUK aanvulling"/>
    <x v="4"/>
    <m/>
    <s v="https://www.dus-i.nl/subsidies/tegemoetkoming-verhuurders-sportaccommodaties-covid-19"/>
    <s v="pm"/>
    <m/>
    <m/>
    <m/>
    <m/>
    <m/>
    <s v="Zie ook: https://www.sportenstrategie.nl/sport-corona/kabinet-trekt-60-miljoen-euro-extra-steun-uit-voor-sportclubs/"/>
    <s v="Sport en cultuur - huurinkomsten"/>
    <s v="1-10 tm 31-12"/>
    <m/>
  </r>
  <r>
    <x v="5"/>
    <x v="33"/>
    <n v="50"/>
    <s v="algemene uitkering, septembercirculaire"/>
    <x v="0"/>
    <s v="septembercirculaire"/>
    <s v="Aanvullend pakket 20200831"/>
    <n v="73265"/>
    <m/>
    <m/>
    <n v="73674.447925119995"/>
    <m/>
    <m/>
    <m/>
    <m/>
    <n v="2020"/>
    <m/>
  </r>
  <r>
    <x v="5"/>
    <x v="34"/>
    <n v="60"/>
    <s v="SPUK"/>
    <x v="4"/>
    <m/>
    <s v="W:\KRI\SFI\Beleid\Corona\Financiële gevolgen\20201216_ministeriele-regeling-coronabanen.pdf"/>
    <m/>
    <n v="113077"/>
    <m/>
    <m/>
    <m/>
    <n v="113077"/>
    <s v="Loopt van 15-12-2020 tm 30-6-2021"/>
    <m/>
    <s v="2020/2021"/>
    <s v="ja"/>
  </r>
  <r>
    <x v="5"/>
    <x v="35"/>
    <n v="15"/>
    <s v="Rechtstreeks naar VRR (maandelijks voorschot)"/>
    <x v="2"/>
    <m/>
    <s v="Aanvullend pakket 20200831"/>
    <n v="0"/>
    <m/>
    <m/>
    <m/>
    <m/>
    <m/>
    <s v="Staat lost van noodhospitaal c.a. (zie brief VRR in map w://corona/regionale kosten VRR/"/>
    <s v="Veiligheid -  en noodhospitaal Ahoy"/>
    <n v="2020"/>
    <m/>
  </r>
  <r>
    <x v="6"/>
    <x v="36"/>
    <n v="20"/>
    <s v="decentralisatie uitkering, septembercirculaire"/>
    <x v="1"/>
    <s v="septembercirculaire"/>
    <s v="Aanvullend pakket 20200831"/>
    <n v="14572"/>
    <m/>
    <m/>
    <n v="14572"/>
    <m/>
    <m/>
    <s v="betreft markt en evenementen, in Septcirc contr bedrag tot 1-6?"/>
    <m/>
    <s v="tot 1-6"/>
    <m/>
  </r>
  <r>
    <x v="6"/>
    <x v="37"/>
    <n v="150"/>
    <s v="obv jaarrekening 2020"/>
    <x v="1"/>
    <s v="in 2021"/>
    <s v="Aanvullend pakket 20200831"/>
    <m/>
    <m/>
    <m/>
    <m/>
    <m/>
    <m/>
    <s v="betreft parkeren, toeristen, markt, evenementen, precario"/>
    <m/>
    <s v="na 1-6"/>
    <s v="ja"/>
  </r>
  <r>
    <x v="6"/>
    <x v="38"/>
    <n v="125"/>
    <s v="decentralisatieuitkering, septembercirculaire"/>
    <x v="1"/>
    <s v="septembercirculaire"/>
    <s v="brief 26-6 + bijlage"/>
    <n v="2000"/>
    <m/>
    <n v="2000"/>
    <m/>
    <m/>
    <m/>
    <s v="betreft periode 1-3 tm 1-6, Krimpen alleen vast bedrag"/>
    <s v="nvt"/>
    <s v="1-3 tm 1-6"/>
    <m/>
  </r>
  <r>
    <x v="6"/>
    <x v="39"/>
    <n v="100"/>
    <s v="Decentralisatie uitkering"/>
    <x v="1"/>
    <s v="septembercirculaire"/>
    <s v="brief 26-6 + bijlage"/>
    <n v="0"/>
    <m/>
    <m/>
    <m/>
    <m/>
    <m/>
    <s v="betreft periode 1-3 tm 1-6, geen bedrag voor Krimpen"/>
    <s v="nvt"/>
    <s v="1-3 tm 1-6"/>
    <m/>
  </r>
  <r>
    <x v="7"/>
    <x v="40"/>
    <n v="32"/>
    <s v="nog niet duidelijk (FAMO 8-1-21)"/>
    <x v="5"/>
    <m/>
    <s v="https://vng.nl/nieuws/aanvullende-afspraken-coronacompensatie"/>
    <m/>
    <m/>
    <m/>
    <m/>
    <m/>
    <m/>
    <s v="uitkomst BOFv 14-12-2020"/>
    <s v="Buitenruimte - afvalinzameling"/>
    <n v="2020"/>
    <s v="ja"/>
  </r>
  <r>
    <x v="8"/>
    <x v="41"/>
    <s v="28,975 en 22mln"/>
    <s v="decentralisatie uitkering, septembercirculaire"/>
    <x v="1"/>
    <s v="septembercirculaire en decembercirculaire"/>
    <s v="Aanvullend pakket 20200831, zie ook 2020467_miljoenenextravoorverkiezingen"/>
    <n v="55490"/>
    <n v="42147.9741262346"/>
    <m/>
    <n v="55490"/>
    <n v="42147.9741262346"/>
    <m/>
    <s v="TK verkiezingen in maart, loopt dus door_x000a_Toevoeging in december: waarschijnlijk 1,25 euro per inwoner"/>
    <m/>
    <s v="tm 03-21"/>
    <s v="ja"/>
  </r>
  <r>
    <x v="8"/>
    <x v="42"/>
    <n v="70"/>
    <s v="algemene uitkering, septembercirculaire"/>
    <x v="0"/>
    <s v="septembercirculaire"/>
    <s v="Aanvullend pakket 20200831"/>
    <n v="105243"/>
    <n v="239698"/>
    <m/>
    <n v="344770.15607294702"/>
    <m/>
    <m/>
    <s v="Pauzeren opschalingskorting, algemene middelen"/>
    <s v="nvt"/>
    <s v="2020+202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87ACF64-05A3-478A-A30A-AC79D151825C}" name="Draaitabel1" cacheId="0" applyNumberFormats="0" applyBorderFormats="0" applyFontFormats="0" applyPatternFormats="0" applyAlignmentFormats="0" applyWidthHeightFormats="1" dataCaption="Waarden" updatedVersion="6" minRefreshableVersion="3" showDrill="0" useAutoFormatting="1" itemPrintTitles="1" createdVersion="6" indent="0" compact="0" compactData="0" multipleFieldFilters="0">
  <location ref="A3:E56" firstHeaderRow="0" firstDataRow="1" firstDataCol="3"/>
  <pivotFields count="17">
    <pivotField axis="axisRow" compact="0" outline="0" showAll="0">
      <items count="11">
        <item x="7"/>
        <item x="2"/>
        <item m="1" x="9"/>
        <item x="8"/>
        <item x="1"/>
        <item x="3"/>
        <item x="4"/>
        <item x="0"/>
        <item x="5"/>
        <item x="6"/>
        <item t="default"/>
      </items>
    </pivotField>
    <pivotField axis="axisRow" compact="0" outline="0" showAll="0" defaultSubtotal="0">
      <items count="46">
        <item x="4"/>
        <item x="17"/>
        <item x="12"/>
        <item x="25"/>
        <item x="7"/>
        <item x="27"/>
        <item x="40"/>
        <item x="15"/>
        <item x="16"/>
        <item x="6"/>
        <item x="31"/>
        <item x="32"/>
        <item x="14"/>
        <item x="0"/>
        <item x="1"/>
        <item x="5"/>
        <item x="37"/>
        <item x="36"/>
        <item x="19"/>
        <item x="20"/>
        <item x="21"/>
        <item x="22"/>
        <item x="23"/>
        <item x="2"/>
        <item x="3"/>
        <item x="28"/>
        <item x="42"/>
        <item x="38"/>
        <item x="30"/>
        <item m="1" x="45"/>
        <item x="24"/>
        <item x="13"/>
        <item m="1" x="44"/>
        <item x="8"/>
        <item x="9"/>
        <item x="39"/>
        <item x="34"/>
        <item x="33"/>
        <item x="18"/>
        <item m="1" x="43"/>
        <item x="10"/>
        <item x="35"/>
        <item x="41"/>
        <item x="26"/>
        <item x="29"/>
        <item x="11"/>
      </items>
    </pivotField>
    <pivotField compact="0" outline="0" showAll="0"/>
    <pivotField compact="0" outline="0" showAll="0"/>
    <pivotField axis="axisRow" compact="0" outline="0" showAll="0">
      <items count="9">
        <item x="0"/>
        <item x="1"/>
        <item x="3"/>
        <item x="2"/>
        <item x="7"/>
        <item x="4"/>
        <item x="6"/>
        <item x="5"/>
        <item t="default"/>
      </items>
    </pivotField>
    <pivotField compact="0" outline="0" showAll="0"/>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0"/>
    <field x="1"/>
    <field x="4"/>
  </rowFields>
  <rowItems count="53">
    <i>
      <x/>
      <x v="6"/>
      <x v="7"/>
    </i>
    <i t="default">
      <x/>
    </i>
    <i>
      <x v="1"/>
      <x v="18"/>
      <x/>
    </i>
    <i r="1">
      <x v="19"/>
      <x/>
    </i>
    <i r="1">
      <x v="20"/>
      <x/>
    </i>
    <i r="1">
      <x v="21"/>
      <x v="7"/>
    </i>
    <i r="1">
      <x v="22"/>
      <x v="3"/>
    </i>
    <i r="1">
      <x v="30"/>
      <x v="6"/>
    </i>
    <i t="default">
      <x v="1"/>
    </i>
    <i>
      <x v="3"/>
      <x v="26"/>
      <x/>
    </i>
    <i r="1">
      <x v="42"/>
      <x v="1"/>
    </i>
    <i t="default">
      <x v="3"/>
    </i>
    <i>
      <x v="4"/>
      <x v="1"/>
      <x/>
    </i>
    <i r="1">
      <x v="2"/>
      <x v="5"/>
    </i>
    <i r="1">
      <x v="7"/>
      <x/>
    </i>
    <i r="1">
      <x v="8"/>
      <x/>
    </i>
    <i r="1">
      <x v="12"/>
      <x/>
    </i>
    <i r="1">
      <x v="31"/>
      <x/>
    </i>
    <i r="1">
      <x v="33"/>
      <x v="2"/>
    </i>
    <i r="1">
      <x v="34"/>
      <x v="2"/>
    </i>
    <i r="1">
      <x v="38"/>
      <x/>
    </i>
    <i r="1">
      <x v="40"/>
      <x v="5"/>
    </i>
    <i r="1">
      <x v="45"/>
      <x v="5"/>
    </i>
    <i t="default">
      <x v="4"/>
    </i>
    <i>
      <x v="5"/>
      <x v="3"/>
      <x/>
    </i>
    <i r="1">
      <x v="5"/>
      <x v="1"/>
    </i>
    <i r="1">
      <x v="25"/>
      <x v="1"/>
    </i>
    <i r="1">
      <x v="28"/>
      <x v="4"/>
    </i>
    <i r="1">
      <x v="43"/>
      <x/>
    </i>
    <i r="1">
      <x v="44"/>
      <x v="4"/>
    </i>
    <i t="default">
      <x v="5"/>
    </i>
    <i>
      <x v="6"/>
      <x v="10"/>
      <x v="5"/>
    </i>
    <i r="1">
      <x v="11"/>
      <x v="5"/>
    </i>
    <i t="default">
      <x v="6"/>
    </i>
    <i>
      <x v="7"/>
      <x/>
      <x/>
    </i>
    <i r="1">
      <x v="4"/>
      <x/>
    </i>
    <i r="1">
      <x v="9"/>
      <x v="3"/>
    </i>
    <i r="1">
      <x v="13"/>
      <x/>
    </i>
    <i r="1">
      <x v="14"/>
      <x/>
    </i>
    <i r="1">
      <x v="15"/>
      <x v="1"/>
    </i>
    <i r="1">
      <x v="23"/>
      <x v="1"/>
    </i>
    <i r="1">
      <x v="24"/>
      <x v="1"/>
    </i>
    <i t="default">
      <x v="7"/>
    </i>
    <i>
      <x v="8"/>
      <x v="36"/>
      <x v="5"/>
    </i>
    <i r="1">
      <x v="37"/>
      <x/>
    </i>
    <i r="1">
      <x v="41"/>
      <x v="3"/>
    </i>
    <i t="default">
      <x v="8"/>
    </i>
    <i>
      <x v="9"/>
      <x v="16"/>
      <x v="1"/>
    </i>
    <i r="1">
      <x v="17"/>
      <x v="1"/>
    </i>
    <i r="1">
      <x v="27"/>
      <x v="1"/>
    </i>
    <i r="1">
      <x v="35"/>
      <x v="1"/>
    </i>
    <i t="default">
      <x v="9"/>
    </i>
    <i t="grand">
      <x/>
    </i>
  </rowItems>
  <colFields count="1">
    <field x="-2"/>
  </colFields>
  <colItems count="2">
    <i>
      <x/>
    </i>
    <i i="1">
      <x v="1"/>
    </i>
  </colItems>
  <dataFields count="2">
    <dataField name="Som van Krimpen 2020" fld="7" baseField="0" baseItem="0"/>
    <dataField name="Som van Krimpen 2021" fld="8" baseField="0" baseItem="0"/>
  </dataFields>
  <formats count="4">
    <format dxfId="3">
      <pivotArea outline="0" collapsedLevelsAreSubtotals="1" fieldPosition="0"/>
    </format>
    <format dxfId="2">
      <pivotArea dataOnly="0" labelOnly="1" outline="0" fieldPosition="0">
        <references count="1">
          <reference field="4294967294" count="2">
            <x v="0"/>
            <x v="1"/>
          </reference>
        </references>
      </pivotArea>
    </format>
    <format dxfId="1">
      <pivotArea dataOnly="0" labelOnly="1" outline="0" fieldPosition="0">
        <references count="1">
          <reference field="4294967294" count="2">
            <x v="0"/>
            <x v="1"/>
          </reference>
        </references>
      </pivotArea>
    </format>
    <format dxfId="0">
      <pivotArea dataOnly="0" labelOnly="1" outline="0" fieldPosition="0">
        <references count="2">
          <reference field="0" count="1" selected="0">
            <x v="5"/>
          </reference>
          <reference field="1" count="1">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krimpenaandenijssel.notubiz.nl/document/9707693/1/Raadsvoorstel%20begrotingswijziging%20februari%202021" TargetMode="External"/><Relationship Id="rId13" Type="http://schemas.openxmlformats.org/officeDocument/2006/relationships/hyperlink" Target="https://krimpenaandenijssel.notubiz.nl/document/9707693/1/Raadsvoorstel%20begrotingswijziging%20februari%202021" TargetMode="External"/><Relationship Id="rId18" Type="http://schemas.openxmlformats.org/officeDocument/2006/relationships/printerSettings" Target="../printerSettings/printerSettings2.bin"/><Relationship Id="rId3" Type="http://schemas.openxmlformats.org/officeDocument/2006/relationships/hyperlink" Target="https://krimpenaandenijssel.notubiz.nl/vergadering/679100/Gemeenteraad%2010-12-2020" TargetMode="External"/><Relationship Id="rId7" Type="http://schemas.openxmlformats.org/officeDocument/2006/relationships/hyperlink" Target="https://krimpenaandenijssel.notubiz.nl/vergadering/791053/Gemeenteraad%2028-01-2021" TargetMode="External"/><Relationship Id="rId12" Type="http://schemas.openxmlformats.org/officeDocument/2006/relationships/hyperlink" Target="https://krimpenaandenijssel.notubiz.nl/document/9707693/1/Raadsvoorstel%20begrotingswijziging%20februari%202021" TargetMode="External"/><Relationship Id="rId17" Type="http://schemas.openxmlformats.org/officeDocument/2006/relationships/hyperlink" Target="https://krimpenaandenijssel.notubiz.nl/vergadering/841595/College%20van%20B%26W%2016-03-2021" TargetMode="External"/><Relationship Id="rId2" Type="http://schemas.openxmlformats.org/officeDocument/2006/relationships/hyperlink" Target="https://vng.nl/nieuws/doorbetaling-niet-geleverde-pgb-zorg-opnieuw-ingevoerd" TargetMode="External"/><Relationship Id="rId16" Type="http://schemas.openxmlformats.org/officeDocument/2006/relationships/hyperlink" Target="https://krimpenaandenijssel.notubiz.nl/document/9881145/2/16_446384" TargetMode="External"/><Relationship Id="rId1" Type="http://schemas.openxmlformats.org/officeDocument/2006/relationships/hyperlink" Target="https://regioonline.nl/regio-krimpenerwaard/belbus-hulp-krimpenwijzer/" TargetMode="External"/><Relationship Id="rId6" Type="http://schemas.openxmlformats.org/officeDocument/2006/relationships/hyperlink" Target="https://krimpenaandenijssel.notubiz.nl/vergadering/810593/College%20van%20B%26W%2015-12-2020" TargetMode="External"/><Relationship Id="rId11" Type="http://schemas.openxmlformats.org/officeDocument/2006/relationships/hyperlink" Target="https://krimpenaandenijssel.notubiz.nl/document/9458311/1/Raadsvoorstel%20begrotingswijziging%20december" TargetMode="External"/><Relationship Id="rId5" Type="http://schemas.openxmlformats.org/officeDocument/2006/relationships/hyperlink" Target="https://krimpenaandenijssel.notubiz.nl/vergadering/816514/College%20van%20B%26W%2005-01-2021" TargetMode="External"/><Relationship Id="rId15" Type="http://schemas.openxmlformats.org/officeDocument/2006/relationships/hyperlink" Target="https://krimpenaandenijssel.notubiz.nl/document/9909190/3/11_452398" TargetMode="External"/><Relationship Id="rId10" Type="http://schemas.openxmlformats.org/officeDocument/2006/relationships/hyperlink" Target="https://krimpenaandenijssel.notubiz.nl/vergadering/679100/Gemeenteraad%2010-12-2020" TargetMode="External"/><Relationship Id="rId4" Type="http://schemas.openxmlformats.org/officeDocument/2006/relationships/hyperlink" Target="https://krimpenaandenijssel.notubiz.nl/document/9458311/1/Raadsvoorstel%20begrotingswijziging%20december" TargetMode="External"/><Relationship Id="rId9" Type="http://schemas.openxmlformats.org/officeDocument/2006/relationships/hyperlink" Target="https://krimpenaandenijssel.notubiz.nl/document/9707693/1/Raadsvoorstel%20begrotingswijziging%20februari%202021" TargetMode="External"/><Relationship Id="rId14" Type="http://schemas.openxmlformats.org/officeDocument/2006/relationships/hyperlink" Target="https://krimpenaandenijssel.notubiz.nl/document/9909188/2/11_452395"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vng.nl/nieuws/doorbetaling-niet-geleverde-pgb-zorg-opnieuw-ingevoerd" TargetMode="External"/><Relationship Id="rId1" Type="http://schemas.openxmlformats.org/officeDocument/2006/relationships/hyperlink" Target="https://regioonline.nl/regio-krimpenerwaard/belbus-hulp-krimpenwijzer/"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dus-i.nl/subsidies/tegemoetkoming-verhuurders-sportaccommodaties-covid-19"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8" Type="http://schemas.openxmlformats.org/officeDocument/2006/relationships/hyperlink" Target="../Financi&#235;le%20gevolgen/Bijlage+verdeling+compensatiepakket+coronacrisis+medeoverheden+26+juni+2020.pdf" TargetMode="External"/><Relationship Id="rId13" Type="http://schemas.openxmlformats.org/officeDocument/2006/relationships/hyperlink" Target="https://vng.nl/artikelen/werkgroep-en-inzicht-in-financiele-verhoudingen" TargetMode="External"/><Relationship Id="rId18" Type="http://schemas.openxmlformats.org/officeDocument/2006/relationships/hyperlink" Target="../Financi&#235;le%20gevolgen/20200828%20tweede-steunpakket-culturele-en-creatieve-sector.pdf" TargetMode="External"/><Relationship Id="rId26" Type="http://schemas.openxmlformats.org/officeDocument/2006/relationships/hyperlink" Target="../Financi&#235;le%20gevolgen/2020449_Toelichtingcoronacompensatie.pdf" TargetMode="External"/><Relationship Id="rId3" Type="http://schemas.openxmlformats.org/officeDocument/2006/relationships/hyperlink" Target="../Financi&#235;le%20gevolgen/Bijlage+verdeling+compensatiepakket+coronacrisis+medeoverheden+26+juni+2020.pdf" TargetMode="External"/><Relationship Id="rId21" Type="http://schemas.openxmlformats.org/officeDocument/2006/relationships/hyperlink" Target="../Financi&#235;le%20gevolgen/kamerbrief-over-aanvullend-compensatiepakket-coronacrisis-medeoverheden.pdf" TargetMode="External"/><Relationship Id="rId34" Type="http://schemas.openxmlformats.org/officeDocument/2006/relationships/hyperlink" Target="../Financi&#235;le%20gevolgen/Bijlage+compensatiepakket+coronacrisis+medeoverheden+maart+2021+verdeling+over+gemeenten+26+maart.pdf" TargetMode="External"/><Relationship Id="rId7" Type="http://schemas.openxmlformats.org/officeDocument/2006/relationships/hyperlink" Target="../Financi&#235;le%20gevolgen/Bijlage+verdeling+compensatiepakket+coronacrisis+medeoverheden+26+juni+2020.pdf" TargetMode="External"/><Relationship Id="rId12" Type="http://schemas.openxmlformats.org/officeDocument/2006/relationships/hyperlink" Target="../Financi&#235;le%20gevolgen/Financi&#235;le%20gevolgen%20-%20overzicht%20VNG%2017-6.pdf" TargetMode="External"/><Relationship Id="rId17" Type="http://schemas.openxmlformats.org/officeDocument/2006/relationships/hyperlink" Target="../Financi&#235;le%20gevolgen/aef_-_financiele_consequenties_corona_voor_gemeenten.pdf" TargetMode="External"/><Relationship Id="rId25" Type="http://schemas.openxmlformats.org/officeDocument/2006/relationships/hyperlink" Target="../Financi&#235;le%20gevolgen/overzicht-verdeling-150-mln-in-2021-ter-ondersteuning-van-de-lokale-culturele-infrastructuur-per-gemeente.pdf" TargetMode="External"/><Relationship Id="rId33" Type="http://schemas.openxmlformats.org/officeDocument/2006/relationships/hyperlink" Target="../Financi&#235;le%20gevolgen/Bijlage+compensatiepakket+coronacrisis+medeoverheden+maart+2021+verdeling+over+gemeenten+26+maart.pdf" TargetMode="External"/><Relationship Id="rId38" Type="http://schemas.openxmlformats.org/officeDocument/2006/relationships/printerSettings" Target="../printerSettings/printerSettings7.bin"/><Relationship Id="rId2" Type="http://schemas.openxmlformats.org/officeDocument/2006/relationships/hyperlink" Target="../Financi&#235;le%20gevolgen/richtlijn-gemeente-uitbetalen-kinderopvangorganisaties.pdf" TargetMode="External"/><Relationship Id="rId16" Type="http://schemas.openxmlformats.org/officeDocument/2006/relationships/hyperlink" Target="../Financi&#235;le%20gevolgen/20200709_ledennieuwsbrief-coronacrisis-nr-16.pdf" TargetMode="External"/><Relationship Id="rId20" Type="http://schemas.openxmlformats.org/officeDocument/2006/relationships/hyperlink" Target="../Financi&#235;le%20gevolgen/kamerbrief-over-aanvullend-compensatiepakket-coronacrisis-medeoverheden.pdf" TargetMode="External"/><Relationship Id="rId29" Type="http://schemas.openxmlformats.org/officeDocument/2006/relationships/hyperlink" Target="../Financi&#235;le%20gevolgen/Bijlage+compensatiepakket+coronacrisis+medeoverheden+maart+2021+verdeling+over+gemeenten+26+maart.pdf" TargetMode="External"/><Relationship Id="rId1" Type="http://schemas.openxmlformats.org/officeDocument/2006/relationships/hyperlink" Target="../Financi&#235;le%20gevolgen/kamerbrief-over-aanvullend-compensatiepakket-coronacrisis-medeoverheden.pdf" TargetMode="External"/><Relationship Id="rId6" Type="http://schemas.openxmlformats.org/officeDocument/2006/relationships/hyperlink" Target="../Financi&#235;le%20gevolgen/Bijlage+verdeling+compensatiepakket+coronacrisis+medeoverheden+26+juni+2020.pdf" TargetMode="External"/><Relationship Id="rId11" Type="http://schemas.openxmlformats.org/officeDocument/2006/relationships/hyperlink" Target="../Financi&#235;le%20gevolgen/Bijlage+verdeling+compensatiepakket+coronacrisis+medeoverheden+26+juni+2020.pdf" TargetMode="External"/><Relationship Id="rId24" Type="http://schemas.openxmlformats.org/officeDocument/2006/relationships/hyperlink" Target="../Financi&#235;le%20gevolgen/AEF%20memo-actualisatie-financiele-gevolgen-corona-selectie-onderwerpen-.pdf" TargetMode="External"/><Relationship Id="rId32" Type="http://schemas.openxmlformats.org/officeDocument/2006/relationships/hyperlink" Target="../Financi&#235;le%20gevolgen/Bijlage+compensatiepakket+coronacrisis+medeoverheden+maart+2021+verdeling+over+gemeenten+26+maart.pdf" TargetMode="External"/><Relationship Id="rId37" Type="http://schemas.openxmlformats.org/officeDocument/2006/relationships/hyperlink" Target="../Financi&#235;le%20gevolgen/Bijlage+compensatiepakket+coronacrisis+medeoverheden+maart+2021+verdeling+over+gemeenten+26+maart.pdf" TargetMode="External"/><Relationship Id="rId5" Type="http://schemas.openxmlformats.org/officeDocument/2006/relationships/hyperlink" Target="../Financi&#235;le%20gevolgen/Bijlage+verdeling+compensatiepakket+coronacrisis+medeoverheden+26+juni+2020.pdf" TargetMode="External"/><Relationship Id="rId15" Type="http://schemas.openxmlformats.org/officeDocument/2006/relationships/hyperlink" Target="https://vng.nl/artikelen/afspraken-financiele-compensatie-gemeenten" TargetMode="External"/><Relationship Id="rId23" Type="http://schemas.openxmlformats.org/officeDocument/2006/relationships/hyperlink" Target="https://www.dus-i.nl/subsidies/tegemoetkoming-verhuurders-sportaccommodaties-covid-19" TargetMode="External"/><Relationship Id="rId28" Type="http://schemas.openxmlformats.org/officeDocument/2006/relationships/hyperlink" Target="../Financi&#235;le%20gevolgen/20201216_ministeriele-regeling-coronabanen.pdf" TargetMode="External"/><Relationship Id="rId36" Type="http://schemas.openxmlformats.org/officeDocument/2006/relationships/hyperlink" Target="../Financi&#235;le%20gevolgen/Bijlage+compensatiepakket+coronacrisis+medeoverheden+maart+2021+verdeling+over+gemeenten+26+maart.pdf" TargetMode="External"/><Relationship Id="rId10" Type="http://schemas.openxmlformats.org/officeDocument/2006/relationships/hyperlink" Target="../Financi&#235;le%20gevolgen/Bijlage+verdeling+compensatiepakket+coronacrisis+medeoverheden+26+juni+2020.pdf" TargetMode="External"/><Relationship Id="rId19" Type="http://schemas.openxmlformats.org/officeDocument/2006/relationships/hyperlink" Target="../Financi&#235;le%20gevolgen/kamerbrief-over-aanvullend-compensatiepakket-coronacrisis-medeoverheden.pdf" TargetMode="External"/><Relationship Id="rId31" Type="http://schemas.openxmlformats.org/officeDocument/2006/relationships/hyperlink" Target="../Financi&#235;le%20gevolgen/Bijlage+compensatiepakket+coronacrisis+medeoverheden+maart+2021+verdeling+over+gemeenten+26+maart.pdf" TargetMode="External"/><Relationship Id="rId4" Type="http://schemas.openxmlformats.org/officeDocument/2006/relationships/hyperlink" Target="../Financi&#235;le%20gevolgen/Bijlage+verdeling+compensatiepakket+coronacrisis+medeoverheden+26+juni+2020.pdf" TargetMode="External"/><Relationship Id="rId9" Type="http://schemas.openxmlformats.org/officeDocument/2006/relationships/hyperlink" Target="../Financi&#235;le%20gevolgen/Bijlage+verdeling+compensatiepakket+coronacrisis+medeoverheden+26+juni+2020.pdf" TargetMode="External"/><Relationship Id="rId14" Type="http://schemas.openxmlformats.org/officeDocument/2006/relationships/hyperlink" Target="../Financi&#235;le%20gevolgen/Bijlage+verdeling+compensatiepakket+coronacrisis+medeoverheden+26+juni+2020.pdf" TargetMode="External"/><Relationship Id="rId22" Type="http://schemas.openxmlformats.org/officeDocument/2006/relationships/hyperlink" Target="../Financi&#235;le%20gevolgen/kamerbrief-over-aanvullend-compensatiepakket-coronacrisis-medeoverheden.pdf" TargetMode="External"/><Relationship Id="rId27" Type="http://schemas.openxmlformats.org/officeDocument/2006/relationships/hyperlink" Target="https://vng.nl/nieuws/aanvullende-afspraken-coronacompensatie" TargetMode="External"/><Relationship Id="rId30" Type="http://schemas.openxmlformats.org/officeDocument/2006/relationships/hyperlink" Target="../Financi&#235;le%20gevolgen/Bijlage+compensatiepakket+coronacrisis+medeoverheden+maart+2021+verdeling+over+gemeenten+26+maart.pdf" TargetMode="External"/><Relationship Id="rId35" Type="http://schemas.openxmlformats.org/officeDocument/2006/relationships/hyperlink" Target="../Financi&#235;le%20gevolgen/Bijlage+compensatiepakket+coronacrisis+medeoverheden+maart+2021+verdeling+over+gemeenten+26+maart.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AF5A5-E017-449B-B667-AC07C6CD4D59}">
  <sheetPr>
    <tabColor rgb="FF7030A0"/>
  </sheetPr>
  <dimension ref="A1:D18"/>
  <sheetViews>
    <sheetView tabSelected="1" workbookViewId="0">
      <selection sqref="A1:A2"/>
    </sheetView>
  </sheetViews>
  <sheetFormatPr defaultRowHeight="15" x14ac:dyDescent="0.25"/>
  <cols>
    <col min="1" max="1" width="55.85546875" customWidth="1"/>
    <col min="2" max="3" width="9.7109375" customWidth="1"/>
  </cols>
  <sheetData>
    <row r="1" spans="1:4" ht="29.45" customHeight="1" x14ac:dyDescent="0.25">
      <c r="A1" s="295" t="s">
        <v>1201</v>
      </c>
      <c r="B1" s="297" t="s">
        <v>322</v>
      </c>
      <c r="C1" s="298"/>
      <c r="D1" s="299"/>
    </row>
    <row r="2" spans="1:4" x14ac:dyDescent="0.25">
      <c r="A2" s="296"/>
      <c r="B2" s="282" t="s">
        <v>337</v>
      </c>
      <c r="C2" s="283" t="s">
        <v>338</v>
      </c>
      <c r="D2" s="283" t="s">
        <v>1128</v>
      </c>
    </row>
    <row r="3" spans="1:4" x14ac:dyDescent="0.25">
      <c r="A3" s="74" t="s">
        <v>353</v>
      </c>
      <c r="B3" s="75">
        <f>SUM('Baten-Lasten actueel 2021'!B4:B6)</f>
        <v>0</v>
      </c>
      <c r="C3" s="75">
        <f>SUM('Baten-Lasten actueel 2021'!C4:C6)</f>
        <v>60000</v>
      </c>
      <c r="D3" s="75">
        <f>B3-C3</f>
        <v>-60000</v>
      </c>
    </row>
    <row r="4" spans="1:4" x14ac:dyDescent="0.25">
      <c r="A4" s="74" t="s">
        <v>359</v>
      </c>
      <c r="B4" s="75">
        <f>SUM('Baten-Lasten actueel 2021'!B8:B12)</f>
        <v>108077</v>
      </c>
      <c r="C4" s="75">
        <f>SUM('Baten-Lasten actueel 2021'!C8:C12)</f>
        <v>113077</v>
      </c>
      <c r="D4" s="75">
        <f t="shared" ref="D4:D13" si="0">B4-C4</f>
        <v>-5000</v>
      </c>
    </row>
    <row r="5" spans="1:4" x14ac:dyDescent="0.25">
      <c r="A5" s="74" t="s">
        <v>354</v>
      </c>
      <c r="B5" s="75">
        <f>SUM('Baten-Lasten actueel 2021'!B14:B28)</f>
        <v>-42500</v>
      </c>
      <c r="C5" s="75">
        <f>SUM('Baten-Lasten actueel 2021'!C14:C28)</f>
        <v>109936</v>
      </c>
      <c r="D5" s="75">
        <f t="shared" si="0"/>
        <v>-152436</v>
      </c>
    </row>
    <row r="6" spans="1:4" x14ac:dyDescent="0.25">
      <c r="A6" s="74" t="s">
        <v>358</v>
      </c>
      <c r="B6" s="75">
        <f>SUM('Baten-Lasten actueel 2021'!B30:B32)</f>
        <v>0</v>
      </c>
      <c r="C6" s="75">
        <f>SUM('Baten-Lasten actueel 2021'!C30:C32)</f>
        <v>9291</v>
      </c>
      <c r="D6" s="75">
        <f t="shared" si="0"/>
        <v>-9291</v>
      </c>
    </row>
    <row r="7" spans="1:4" x14ac:dyDescent="0.25">
      <c r="A7" s="74" t="s">
        <v>355</v>
      </c>
      <c r="B7" s="75">
        <f>SUM('Baten-Lasten actueel 2021'!B34:B35)</f>
        <v>0</v>
      </c>
      <c r="C7" s="75">
        <f>SUM('Baten-Lasten actueel 2021'!C34:C35)</f>
        <v>0</v>
      </c>
      <c r="D7" s="75">
        <f t="shared" si="0"/>
        <v>0</v>
      </c>
    </row>
    <row r="8" spans="1:4" x14ac:dyDescent="0.25">
      <c r="A8" s="74" t="s">
        <v>356</v>
      </c>
      <c r="B8" s="75">
        <f>SUM('Baten-Lasten actueel 2021'!B37:B51)</f>
        <v>0</v>
      </c>
      <c r="C8" s="75">
        <f>SUM('Baten-Lasten actueel 2021'!C37:C51)</f>
        <v>498877</v>
      </c>
      <c r="D8" s="75">
        <f t="shared" si="0"/>
        <v>-498877</v>
      </c>
    </row>
    <row r="9" spans="1:4" x14ac:dyDescent="0.25">
      <c r="A9" s="74" t="s">
        <v>357</v>
      </c>
      <c r="B9" s="75">
        <f>SUM('Baten-Lasten actueel 2021'!B53:B63)</f>
        <v>-23500</v>
      </c>
      <c r="C9" s="75">
        <f>SUM('Baten-Lasten actueel 2021'!C53:C63)</f>
        <v>65985</v>
      </c>
      <c r="D9" s="75">
        <f t="shared" si="0"/>
        <v>-89485</v>
      </c>
    </row>
    <row r="10" spans="1:4" x14ac:dyDescent="0.25">
      <c r="A10" s="74" t="s">
        <v>330</v>
      </c>
      <c r="B10" s="75">
        <f>SUM('Baten-Lasten actueel 2021'!B65:B71)</f>
        <v>0</v>
      </c>
      <c r="C10" s="75">
        <f>SUM('Baten-Lasten actueel 2021'!C65:C71)</f>
        <v>188000</v>
      </c>
      <c r="D10" s="75">
        <f t="shared" si="0"/>
        <v>-188000</v>
      </c>
    </row>
    <row r="11" spans="1:4" x14ac:dyDescent="0.25">
      <c r="A11" s="74" t="s">
        <v>321</v>
      </c>
      <c r="B11" s="75">
        <f>SUM('Baten-Lasten actueel 2021'!B73:B74)</f>
        <v>1050745.5646953098</v>
      </c>
      <c r="C11" s="75">
        <f>SUM('Baten-Lasten actueel 2021'!C73:C74)</f>
        <v>0</v>
      </c>
      <c r="D11" s="75">
        <f t="shared" si="0"/>
        <v>1050745.5646953098</v>
      </c>
    </row>
    <row r="12" spans="1:4" ht="5.25" customHeight="1" x14ac:dyDescent="0.25">
      <c r="A12" s="76"/>
      <c r="B12" s="76"/>
      <c r="C12" s="76"/>
      <c r="D12" s="76"/>
    </row>
    <row r="13" spans="1:4" x14ac:dyDescent="0.25">
      <c r="A13" s="77" t="s">
        <v>228</v>
      </c>
      <c r="B13" s="78">
        <f t="shared" ref="B13:C13" si="1">SUM(B3:B12)</f>
        <v>1092822.5646953098</v>
      </c>
      <c r="C13" s="78">
        <f t="shared" si="1"/>
        <v>1045166</v>
      </c>
      <c r="D13" s="75">
        <f t="shared" si="0"/>
        <v>47656.564695309848</v>
      </c>
    </row>
    <row r="14" spans="1:4" ht="5.25" customHeight="1" x14ac:dyDescent="0.25">
      <c r="A14" s="76"/>
      <c r="B14" s="76"/>
      <c r="C14" s="76"/>
      <c r="D14" s="76"/>
    </row>
    <row r="15" spans="1:4" x14ac:dyDescent="0.25">
      <c r="A15" s="278"/>
      <c r="B15" s="278"/>
      <c r="C15" s="278"/>
      <c r="D15" s="278"/>
    </row>
    <row r="16" spans="1:4" x14ac:dyDescent="0.25">
      <c r="A16" s="265" t="s">
        <v>1202</v>
      </c>
      <c r="B16" s="253"/>
      <c r="C16" s="253">
        <f>B15-C15</f>
        <v>0</v>
      </c>
      <c r="D16" s="253">
        <v>402151.49000000005</v>
      </c>
    </row>
    <row r="17" spans="1:4" x14ac:dyDescent="0.25">
      <c r="A17" s="278"/>
      <c r="B17" s="278"/>
      <c r="C17" s="278"/>
      <c r="D17" s="278"/>
    </row>
    <row r="18" spans="1:4" x14ac:dyDescent="0.25">
      <c r="A18" s="280" t="s">
        <v>1200</v>
      </c>
      <c r="B18" s="275"/>
      <c r="C18" s="275"/>
      <c r="D18" s="252">
        <f>D13+D16</f>
        <v>449808.0546953099</v>
      </c>
    </row>
  </sheetData>
  <mergeCells count="2">
    <mergeCell ref="A1:A2"/>
    <mergeCell ref="B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AF3F8-4C3A-4272-9C70-D7AFFCE1D356}">
  <sheetPr>
    <tabColor rgb="FF7030A0"/>
  </sheetPr>
  <dimension ref="A1:Z84"/>
  <sheetViews>
    <sheetView zoomScaleNormal="100" workbookViewId="0">
      <pane ySplit="2" topLeftCell="A3" activePane="bottomLeft" state="frozen"/>
      <selection pane="bottomLeft" activeCell="A4" sqref="A4"/>
    </sheetView>
  </sheetViews>
  <sheetFormatPr defaultRowHeight="15" outlineLevelRow="1" outlineLevelCol="1" x14ac:dyDescent="0.25"/>
  <cols>
    <col min="1" max="1" width="60.7109375" style="248" customWidth="1"/>
    <col min="2" max="3" width="12" style="249" customWidth="1" outlineLevel="1"/>
    <col min="4" max="4" width="12" style="249" customWidth="1"/>
    <col min="5" max="5" width="2.7109375" style="250" customWidth="1"/>
    <col min="6" max="6" width="15.7109375" style="250" customWidth="1" outlineLevel="1"/>
    <col min="7" max="8" width="14.7109375" style="250" customWidth="1" outlineLevel="1"/>
    <col min="9" max="9" width="2.7109375" style="250" customWidth="1"/>
    <col min="10" max="12" width="15.7109375" style="250" hidden="1" customWidth="1" outlineLevel="1"/>
    <col min="13" max="13" width="2.7109375" style="286" customWidth="1" collapsed="1"/>
    <col min="14" max="14" width="8.85546875" style="238" customWidth="1" outlineLevel="1"/>
    <col min="15" max="17" width="8.7109375" style="238" customWidth="1" outlineLevel="1"/>
    <col min="18" max="20" width="9.140625" style="238" customWidth="1" outlineLevel="1"/>
    <col min="21" max="21" width="14.85546875" style="238" bestFit="1" customWidth="1"/>
    <col min="22" max="16384" width="9.140625" style="238"/>
  </cols>
  <sheetData>
    <row r="1" spans="1:26" ht="30" x14ac:dyDescent="0.25">
      <c r="A1" s="235" t="s">
        <v>1169</v>
      </c>
      <c r="B1" s="300" t="s">
        <v>322</v>
      </c>
      <c r="C1" s="301"/>
      <c r="D1" s="302"/>
      <c r="E1" s="236"/>
      <c r="F1" s="303" t="s">
        <v>1207</v>
      </c>
      <c r="G1" s="304"/>
      <c r="H1" s="305"/>
      <c r="I1" s="236"/>
      <c r="J1" s="303" t="s">
        <v>72</v>
      </c>
      <c r="K1" s="304"/>
      <c r="L1" s="305"/>
      <c r="M1" s="287"/>
      <c r="N1" s="5" t="s">
        <v>325</v>
      </c>
      <c r="O1" s="237"/>
      <c r="P1" s="237"/>
      <c r="Q1" s="237"/>
      <c r="R1" s="237"/>
      <c r="S1" s="237"/>
      <c r="T1" s="237"/>
      <c r="U1" s="158" t="s">
        <v>1170</v>
      </c>
    </row>
    <row r="2" spans="1:26" x14ac:dyDescent="0.25">
      <c r="A2" s="229"/>
      <c r="B2" s="83" t="s">
        <v>337</v>
      </c>
      <c r="C2" s="84" t="s">
        <v>338</v>
      </c>
      <c r="D2" s="84" t="s">
        <v>1128</v>
      </c>
      <c r="E2" s="236"/>
      <c r="F2" s="284" t="s">
        <v>1204</v>
      </c>
      <c r="G2" s="285" t="s">
        <v>1205</v>
      </c>
      <c r="H2" s="285" t="s">
        <v>1206</v>
      </c>
      <c r="I2" s="236"/>
      <c r="J2" s="83" t="s">
        <v>1210</v>
      </c>
      <c r="K2" s="84" t="s">
        <v>1211</v>
      </c>
      <c r="L2" s="84" t="s">
        <v>1212</v>
      </c>
      <c r="M2" s="288"/>
      <c r="N2" s="5"/>
      <c r="O2" s="237"/>
      <c r="P2" s="237"/>
      <c r="Q2" s="237"/>
      <c r="R2" s="237"/>
      <c r="S2" s="237"/>
      <c r="T2" s="237"/>
      <c r="U2" s="237"/>
    </row>
    <row r="3" spans="1:26" x14ac:dyDescent="0.25">
      <c r="A3" s="260" t="s">
        <v>315</v>
      </c>
      <c r="B3" s="271"/>
      <c r="C3" s="271"/>
      <c r="D3" s="272"/>
      <c r="E3" s="236"/>
      <c r="F3" s="247"/>
      <c r="G3" s="247"/>
      <c r="H3" s="247"/>
      <c r="I3" s="236"/>
      <c r="J3" s="289"/>
      <c r="K3" s="289"/>
      <c r="L3" s="289"/>
      <c r="M3" s="247"/>
      <c r="N3" s="237"/>
      <c r="O3" s="237"/>
      <c r="P3" s="237"/>
      <c r="Q3" s="237"/>
      <c r="R3" s="237"/>
      <c r="S3" s="237"/>
      <c r="T3" s="237"/>
      <c r="U3" s="237"/>
    </row>
    <row r="4" spans="1:26" x14ac:dyDescent="0.25">
      <c r="A4" s="261" t="s">
        <v>150</v>
      </c>
      <c r="B4" s="80"/>
      <c r="C4" s="80">
        <v>60000</v>
      </c>
      <c r="D4" s="80">
        <f>B4-C4</f>
        <v>-60000</v>
      </c>
      <c r="E4" s="236"/>
      <c r="F4" s="180">
        <v>-60000</v>
      </c>
      <c r="G4" s="180">
        <v>-60000</v>
      </c>
      <c r="H4" s="180">
        <v>-60000</v>
      </c>
      <c r="I4" s="236"/>
      <c r="J4" s="290"/>
      <c r="K4" s="291">
        <v>44185</v>
      </c>
      <c r="L4" s="291">
        <v>44185</v>
      </c>
      <c r="M4" s="180"/>
      <c r="N4" s="237">
        <v>6003401</v>
      </c>
      <c r="O4" s="237"/>
      <c r="P4" s="237"/>
      <c r="Q4" s="237"/>
      <c r="R4" s="237"/>
      <c r="S4" s="237"/>
      <c r="T4" s="237"/>
      <c r="U4" s="237"/>
    </row>
    <row r="5" spans="1:26" ht="48" x14ac:dyDescent="0.25">
      <c r="A5" s="262" t="s">
        <v>343</v>
      </c>
      <c r="B5" s="81"/>
      <c r="C5" s="81"/>
      <c r="D5" s="81"/>
      <c r="E5" s="236"/>
      <c r="F5" s="180"/>
      <c r="G5" s="180"/>
      <c r="H5" s="180"/>
      <c r="I5" s="236"/>
      <c r="J5" s="290"/>
      <c r="K5" s="290"/>
      <c r="L5" s="290"/>
      <c r="M5" s="180"/>
      <c r="N5" s="237"/>
      <c r="O5" s="237"/>
      <c r="P5" s="237"/>
      <c r="Q5" s="237"/>
      <c r="R5" s="237"/>
      <c r="S5" s="237"/>
      <c r="T5" s="237"/>
      <c r="U5" s="237"/>
    </row>
    <row r="6" spans="1:26" hidden="1" outlineLevel="1" x14ac:dyDescent="0.25">
      <c r="A6" s="82" t="s">
        <v>1172</v>
      </c>
      <c r="B6" s="75"/>
      <c r="C6" s="75"/>
      <c r="D6" s="75"/>
      <c r="E6" s="236"/>
      <c r="F6" s="180"/>
      <c r="G6" s="180"/>
      <c r="H6" s="180"/>
      <c r="I6" s="236"/>
      <c r="J6" s="290"/>
      <c r="K6" s="290"/>
      <c r="L6" s="290"/>
      <c r="M6" s="180"/>
      <c r="N6" s="237"/>
      <c r="O6" s="237"/>
      <c r="P6" s="237"/>
      <c r="Q6" s="237"/>
      <c r="R6" s="237"/>
      <c r="S6" s="237"/>
      <c r="T6" s="237"/>
      <c r="U6" s="237"/>
    </row>
    <row r="7" spans="1:26" collapsed="1" x14ac:dyDescent="0.25">
      <c r="A7" s="260" t="s">
        <v>316</v>
      </c>
      <c r="B7" s="269"/>
      <c r="C7" s="269"/>
      <c r="D7" s="270"/>
      <c r="E7" s="236"/>
      <c r="F7" s="180"/>
      <c r="G7" s="180"/>
      <c r="H7" s="180"/>
      <c r="I7" s="236"/>
      <c r="J7" s="290"/>
      <c r="K7" s="290"/>
      <c r="L7" s="290"/>
      <c r="M7" s="180"/>
      <c r="N7" s="237"/>
      <c r="O7" s="237"/>
      <c r="P7" s="237"/>
      <c r="Q7" s="237"/>
      <c r="R7" s="237"/>
      <c r="S7" s="237"/>
      <c r="T7" s="237"/>
      <c r="U7" s="237"/>
    </row>
    <row r="8" spans="1:26" x14ac:dyDescent="0.25">
      <c r="A8" s="263" t="s">
        <v>1166</v>
      </c>
      <c r="B8" s="80">
        <v>113077</v>
      </c>
      <c r="C8" s="80">
        <v>113077</v>
      </c>
      <c r="D8" s="80" t="str">
        <f>IF(B8-C8=0,"-",B8-C8)</f>
        <v>-</v>
      </c>
      <c r="E8" s="236"/>
      <c r="F8" s="180" t="s">
        <v>339</v>
      </c>
      <c r="G8" s="180" t="s">
        <v>8</v>
      </c>
      <c r="H8" s="180" t="s">
        <v>8</v>
      </c>
      <c r="I8" s="236"/>
      <c r="J8" s="290"/>
      <c r="K8" s="290"/>
      <c r="L8" s="290"/>
      <c r="M8" s="180"/>
      <c r="N8" s="237">
        <v>6140101</v>
      </c>
      <c r="O8" s="237"/>
      <c r="P8" s="237"/>
      <c r="Q8" s="237"/>
      <c r="R8" s="237"/>
      <c r="S8" s="237"/>
      <c r="T8" s="237"/>
      <c r="U8" s="237"/>
    </row>
    <row r="9" spans="1:26" ht="60" x14ac:dyDescent="0.25">
      <c r="A9" s="264" t="s">
        <v>904</v>
      </c>
      <c r="B9" s="81"/>
      <c r="C9" s="81"/>
      <c r="D9" s="81"/>
      <c r="E9" s="239"/>
      <c r="F9" s="180"/>
      <c r="G9" s="180"/>
      <c r="H9" s="180"/>
      <c r="I9" s="239"/>
      <c r="J9" s="290"/>
      <c r="K9" s="290"/>
      <c r="L9" s="290"/>
      <c r="M9" s="180"/>
      <c r="N9" s="237">
        <v>6140101</v>
      </c>
      <c r="O9" s="237"/>
      <c r="P9" s="237"/>
      <c r="Q9" s="237"/>
      <c r="R9" s="237"/>
      <c r="S9" s="237"/>
      <c r="T9" s="237"/>
      <c r="U9" s="237"/>
    </row>
    <row r="10" spans="1:26" x14ac:dyDescent="0.25">
      <c r="A10" s="263" t="s">
        <v>225</v>
      </c>
      <c r="B10" s="80">
        <v>-5000</v>
      </c>
      <c r="C10" s="80"/>
      <c r="D10" s="80">
        <f>B10-C10</f>
        <v>-5000</v>
      </c>
      <c r="E10" s="239"/>
      <c r="F10" s="180"/>
      <c r="G10" s="180"/>
      <c r="H10" s="180">
        <v>-5000</v>
      </c>
      <c r="I10" s="239"/>
      <c r="J10" s="292">
        <v>44278</v>
      </c>
      <c r="K10" s="292" t="s">
        <v>1209</v>
      </c>
      <c r="L10" s="293"/>
      <c r="M10" s="180"/>
      <c r="N10" s="237">
        <v>6560211</v>
      </c>
      <c r="O10" s="237"/>
      <c r="P10" s="237"/>
      <c r="Q10" s="237"/>
      <c r="R10" s="237"/>
      <c r="S10" s="237"/>
      <c r="T10" s="237"/>
      <c r="U10" s="237"/>
    </row>
    <row r="11" spans="1:26" ht="24" x14ac:dyDescent="0.25">
      <c r="A11" s="264" t="s">
        <v>952</v>
      </c>
      <c r="B11" s="81"/>
      <c r="C11" s="81"/>
      <c r="D11" s="81"/>
      <c r="E11" s="239"/>
      <c r="F11" s="180"/>
      <c r="G11" s="180"/>
      <c r="H11" s="180"/>
      <c r="I11" s="239"/>
      <c r="J11" s="290"/>
      <c r="K11" s="290"/>
      <c r="L11" s="290"/>
      <c r="M11" s="180"/>
      <c r="N11" s="237"/>
      <c r="O11" s="237"/>
      <c r="P11" s="237"/>
      <c r="Q11" s="237"/>
      <c r="R11" s="237"/>
      <c r="S11" s="237"/>
      <c r="T11" s="237"/>
      <c r="U11" s="237"/>
    </row>
    <row r="12" spans="1:26" hidden="1" outlineLevel="1" x14ac:dyDescent="0.25">
      <c r="A12" s="82" t="s">
        <v>1172</v>
      </c>
      <c r="B12" s="75"/>
      <c r="C12" s="75"/>
      <c r="D12" s="75"/>
      <c r="E12" s="236"/>
      <c r="F12" s="180"/>
      <c r="G12" s="180"/>
      <c r="H12" s="180"/>
      <c r="I12" s="236"/>
      <c r="J12" s="290"/>
      <c r="K12" s="290"/>
      <c r="L12" s="290"/>
      <c r="M12" s="180"/>
      <c r="N12" s="237"/>
      <c r="O12" s="237"/>
      <c r="P12" s="237"/>
      <c r="Q12" s="237"/>
      <c r="R12" s="237"/>
      <c r="S12" s="237"/>
      <c r="T12" s="237"/>
      <c r="U12" s="237"/>
    </row>
    <row r="13" spans="1:26" collapsed="1" x14ac:dyDescent="0.25">
      <c r="A13" s="260" t="s">
        <v>317</v>
      </c>
      <c r="B13" s="269"/>
      <c r="C13" s="269"/>
      <c r="D13" s="270"/>
      <c r="E13" s="236"/>
      <c r="F13" s="180"/>
      <c r="G13" s="180"/>
      <c r="H13" s="180"/>
      <c r="I13" s="236"/>
      <c r="J13" s="290"/>
      <c r="K13" s="290"/>
      <c r="L13" s="290"/>
      <c r="M13" s="180"/>
      <c r="N13" s="237"/>
      <c r="O13" s="237"/>
      <c r="P13" s="237"/>
      <c r="Q13" s="237"/>
      <c r="R13" s="237"/>
      <c r="S13" s="237"/>
      <c r="T13" s="237"/>
      <c r="U13" s="237"/>
    </row>
    <row r="14" spans="1:26" x14ac:dyDescent="0.25">
      <c r="A14" s="263" t="s">
        <v>324</v>
      </c>
      <c r="B14" s="80">
        <v>-12500</v>
      </c>
      <c r="C14" s="80">
        <f>-5000-5000</f>
        <v>-10000</v>
      </c>
      <c r="D14" s="80">
        <f>B14-C14</f>
        <v>-2500</v>
      </c>
      <c r="E14" s="236"/>
      <c r="F14" s="180"/>
      <c r="G14" s="180"/>
      <c r="H14" s="180">
        <v>-2500</v>
      </c>
      <c r="I14" s="236"/>
      <c r="J14" s="290"/>
      <c r="K14" s="290"/>
      <c r="L14" s="290"/>
      <c r="M14" s="180"/>
      <c r="N14" s="237">
        <v>6560602</v>
      </c>
      <c r="O14" s="237">
        <v>6560603</v>
      </c>
      <c r="P14" s="237">
        <v>6560605</v>
      </c>
      <c r="Q14" s="237"/>
      <c r="R14" s="237"/>
      <c r="S14" s="237"/>
      <c r="T14" s="237"/>
      <c r="U14" s="237"/>
    </row>
    <row r="15" spans="1:26" ht="48" x14ac:dyDescent="0.25">
      <c r="A15" s="264" t="s">
        <v>1173</v>
      </c>
      <c r="B15" s="81"/>
      <c r="C15" s="81"/>
      <c r="D15" s="81"/>
      <c r="E15" s="236"/>
      <c r="F15" s="180"/>
      <c r="G15" s="180"/>
      <c r="H15" s="180"/>
      <c r="I15" s="236"/>
      <c r="J15" s="290"/>
      <c r="K15" s="290"/>
      <c r="L15" s="290"/>
      <c r="M15" s="180"/>
      <c r="N15" s="237"/>
      <c r="O15" s="237"/>
      <c r="P15" s="237"/>
      <c r="Q15" s="237"/>
      <c r="R15" s="237"/>
      <c r="S15" s="237"/>
      <c r="T15" s="237"/>
      <c r="U15" s="237"/>
      <c r="Z15" s="241"/>
    </row>
    <row r="16" spans="1:26" x14ac:dyDescent="0.25">
      <c r="A16" s="263" t="s">
        <v>1189</v>
      </c>
      <c r="B16" s="80"/>
      <c r="C16" s="80">
        <v>11175</v>
      </c>
      <c r="D16" s="80">
        <f>B16-C16</f>
        <v>-11175</v>
      </c>
      <c r="E16" s="236"/>
      <c r="F16" s="180"/>
      <c r="G16" s="180">
        <v>0</v>
      </c>
      <c r="H16" s="180">
        <v>-11175</v>
      </c>
      <c r="I16" s="236"/>
      <c r="J16" s="292">
        <v>44201</v>
      </c>
      <c r="K16" s="293"/>
      <c r="L16" s="294"/>
      <c r="M16" s="180"/>
      <c r="N16" s="237">
        <v>6630101</v>
      </c>
      <c r="O16" s="237"/>
      <c r="P16" s="237"/>
      <c r="Q16" s="237"/>
      <c r="R16" s="237"/>
      <c r="S16" s="237"/>
      <c r="T16" s="237"/>
      <c r="U16" s="237"/>
    </row>
    <row r="17" spans="1:21" ht="36" x14ac:dyDescent="0.25">
      <c r="A17" s="264" t="s">
        <v>900</v>
      </c>
      <c r="B17" s="81"/>
      <c r="C17" s="81"/>
      <c r="D17" s="81"/>
      <c r="E17" s="236"/>
      <c r="F17" s="180"/>
      <c r="G17" s="180"/>
      <c r="H17" s="180"/>
      <c r="I17" s="236"/>
      <c r="J17" s="290"/>
      <c r="K17" s="290"/>
      <c r="L17" s="290"/>
      <c r="M17" s="180"/>
      <c r="N17" s="237"/>
      <c r="O17" s="237"/>
      <c r="P17" s="237"/>
      <c r="Q17" s="237"/>
      <c r="R17" s="237"/>
      <c r="S17" s="237"/>
      <c r="T17" s="237"/>
      <c r="U17" s="237"/>
    </row>
    <row r="18" spans="1:21" x14ac:dyDescent="0.25">
      <c r="A18" s="263" t="s">
        <v>930</v>
      </c>
      <c r="B18" s="80"/>
      <c r="C18" s="80">
        <v>26761</v>
      </c>
      <c r="D18" s="80">
        <f>B18-C18</f>
        <v>-26761</v>
      </c>
      <c r="E18" s="236"/>
      <c r="F18" s="180"/>
      <c r="G18" s="180" t="s">
        <v>339</v>
      </c>
      <c r="H18" s="180">
        <v>-26761</v>
      </c>
      <c r="I18" s="236"/>
      <c r="J18" s="290"/>
      <c r="K18" s="290"/>
      <c r="L18" s="290"/>
      <c r="M18" s="180"/>
      <c r="N18" s="237" t="s">
        <v>903</v>
      </c>
      <c r="O18" s="237"/>
      <c r="P18" s="237"/>
      <c r="Q18" s="237"/>
      <c r="R18" s="237"/>
      <c r="S18" s="237"/>
      <c r="T18" s="237"/>
      <c r="U18" s="237"/>
    </row>
    <row r="19" spans="1:21" ht="24" x14ac:dyDescent="0.25">
      <c r="A19" s="264" t="s">
        <v>931</v>
      </c>
      <c r="B19" s="81"/>
      <c r="C19" s="81"/>
      <c r="D19" s="81"/>
      <c r="E19" s="236"/>
      <c r="F19" s="180"/>
      <c r="G19" s="180"/>
      <c r="H19" s="180"/>
      <c r="I19" s="236"/>
      <c r="J19" s="290"/>
      <c r="K19" s="290"/>
      <c r="L19" s="290"/>
      <c r="M19" s="180"/>
      <c r="N19" s="237"/>
      <c r="O19" s="237"/>
      <c r="P19" s="237"/>
      <c r="Q19" s="237"/>
      <c r="R19" s="237"/>
      <c r="S19" s="237"/>
      <c r="T19" s="237"/>
      <c r="U19" s="237"/>
    </row>
    <row r="20" spans="1:21" x14ac:dyDescent="0.25">
      <c r="A20" s="263" t="s">
        <v>369</v>
      </c>
      <c r="B20" s="80"/>
      <c r="C20" s="80">
        <v>75000</v>
      </c>
      <c r="D20" s="80">
        <f>B20-C20</f>
        <v>-75000</v>
      </c>
      <c r="E20" s="236"/>
      <c r="F20" s="180"/>
      <c r="G20" s="180">
        <v>-75000</v>
      </c>
      <c r="H20" s="180">
        <v>-75000</v>
      </c>
      <c r="I20" s="236"/>
      <c r="J20" s="292">
        <v>44180</v>
      </c>
      <c r="K20" s="292">
        <v>44224</v>
      </c>
      <c r="L20" s="292">
        <v>44245</v>
      </c>
      <c r="M20" s="180"/>
      <c r="N20" s="237"/>
      <c r="O20" s="237"/>
      <c r="P20" s="237"/>
      <c r="Q20" s="237"/>
      <c r="R20" s="237"/>
      <c r="S20" s="237"/>
      <c r="T20" s="237"/>
      <c r="U20" s="237"/>
    </row>
    <row r="21" spans="1:21" ht="24" x14ac:dyDescent="0.25">
      <c r="A21" s="264" t="s">
        <v>370</v>
      </c>
      <c r="B21" s="81"/>
      <c r="C21" s="81"/>
      <c r="D21" s="81"/>
      <c r="E21" s="236"/>
      <c r="F21" s="180"/>
      <c r="G21" s="180"/>
      <c r="H21" s="180"/>
      <c r="I21" s="236"/>
      <c r="J21" s="290"/>
      <c r="K21" s="290"/>
      <c r="L21" s="290"/>
      <c r="M21" s="180"/>
      <c r="N21" s="237"/>
      <c r="O21" s="237"/>
      <c r="P21" s="237"/>
      <c r="Q21" s="237"/>
      <c r="R21" s="237"/>
      <c r="S21" s="237"/>
      <c r="T21" s="237"/>
      <c r="U21" s="237"/>
    </row>
    <row r="22" spans="1:21" x14ac:dyDescent="0.25">
      <c r="A22" s="263" t="s">
        <v>341</v>
      </c>
      <c r="B22" s="80">
        <v>-30000</v>
      </c>
      <c r="C22" s="80">
        <v>-5000</v>
      </c>
      <c r="D22" s="80">
        <f>B22-C22</f>
        <v>-25000</v>
      </c>
      <c r="E22" s="236"/>
      <c r="F22" s="180"/>
      <c r="G22" s="180">
        <v>-25000</v>
      </c>
      <c r="H22" s="180">
        <v>-25000</v>
      </c>
      <c r="I22" s="236"/>
      <c r="J22" s="290"/>
      <c r="K22" s="290"/>
      <c r="L22" s="290"/>
      <c r="M22" s="180"/>
      <c r="N22" s="237">
        <v>6580201</v>
      </c>
      <c r="O22" s="237"/>
      <c r="P22" s="237"/>
      <c r="Q22" s="237"/>
      <c r="R22" s="237"/>
      <c r="S22" s="237"/>
      <c r="T22" s="237"/>
      <c r="U22" s="237"/>
    </row>
    <row r="23" spans="1:21" ht="24" x14ac:dyDescent="0.25">
      <c r="A23" s="264" t="s">
        <v>350</v>
      </c>
      <c r="B23" s="81"/>
      <c r="C23" s="81"/>
      <c r="D23" s="81"/>
      <c r="E23" s="236"/>
      <c r="F23" s="180"/>
      <c r="G23" s="180"/>
      <c r="H23" s="180"/>
      <c r="I23" s="236"/>
      <c r="J23" s="290"/>
      <c r="K23" s="290"/>
      <c r="L23" s="290"/>
      <c r="M23" s="180"/>
      <c r="N23" s="237"/>
      <c r="O23" s="237"/>
      <c r="P23" s="237"/>
      <c r="Q23" s="237"/>
      <c r="R23" s="237"/>
      <c r="S23" s="237"/>
      <c r="T23" s="237"/>
      <c r="U23" s="237"/>
    </row>
    <row r="24" spans="1:21" x14ac:dyDescent="0.25">
      <c r="A24" s="263" t="s">
        <v>933</v>
      </c>
      <c r="B24" s="80"/>
      <c r="C24" s="80">
        <v>6000</v>
      </c>
      <c r="D24" s="80">
        <f>B24-C24</f>
        <v>-6000</v>
      </c>
      <c r="E24" s="236"/>
      <c r="F24" s="180"/>
      <c r="G24" s="180">
        <v>-6000</v>
      </c>
      <c r="H24" s="180">
        <v>-6000</v>
      </c>
      <c r="I24" s="236"/>
      <c r="J24" s="290"/>
      <c r="K24" s="290"/>
      <c r="L24" s="290"/>
      <c r="M24" s="180"/>
      <c r="N24" s="237">
        <v>6650201</v>
      </c>
      <c r="O24" s="237"/>
      <c r="P24" s="237"/>
      <c r="Q24" s="237"/>
      <c r="R24" s="237"/>
      <c r="S24" s="237"/>
      <c r="T24" s="237"/>
      <c r="U24" s="237"/>
    </row>
    <row r="25" spans="1:21" x14ac:dyDescent="0.25">
      <c r="A25" s="264" t="s">
        <v>1176</v>
      </c>
      <c r="B25" s="81"/>
      <c r="C25" s="81"/>
      <c r="D25" s="81"/>
      <c r="E25" s="236"/>
      <c r="F25" s="180"/>
      <c r="G25" s="180"/>
      <c r="H25" s="180"/>
      <c r="I25" s="236"/>
      <c r="J25" s="290"/>
      <c r="K25" s="290"/>
      <c r="L25" s="290"/>
      <c r="M25" s="180"/>
      <c r="N25" s="237"/>
      <c r="O25" s="237"/>
      <c r="P25" s="237"/>
      <c r="Q25" s="237"/>
      <c r="R25" s="237"/>
      <c r="S25" s="237"/>
      <c r="T25" s="237"/>
      <c r="U25" s="237"/>
    </row>
    <row r="26" spans="1:21" x14ac:dyDescent="0.25">
      <c r="A26" s="263" t="s">
        <v>1203</v>
      </c>
      <c r="B26" s="80"/>
      <c r="C26" s="80">
        <v>6000</v>
      </c>
      <c r="D26" s="80">
        <f>B26-C26</f>
        <v>-6000</v>
      </c>
      <c r="E26" s="236"/>
      <c r="F26" s="180"/>
      <c r="G26" s="180"/>
      <c r="H26" s="180">
        <v>-6000</v>
      </c>
      <c r="I26" s="236"/>
      <c r="J26" s="290"/>
      <c r="K26" s="290"/>
      <c r="L26" s="290"/>
      <c r="M26" s="180"/>
      <c r="N26" s="237">
        <v>6310101</v>
      </c>
      <c r="O26" s="237">
        <v>6311101</v>
      </c>
      <c r="P26" s="237"/>
      <c r="Q26" s="237"/>
      <c r="R26" s="237"/>
      <c r="S26" s="237"/>
      <c r="T26" s="237"/>
      <c r="U26" s="237"/>
    </row>
    <row r="27" spans="1:21" x14ac:dyDescent="0.25">
      <c r="A27" s="264" t="s">
        <v>1208</v>
      </c>
      <c r="B27" s="81"/>
      <c r="C27" s="81"/>
      <c r="D27" s="81"/>
      <c r="E27" s="236"/>
      <c r="F27" s="180"/>
      <c r="G27" s="180"/>
      <c r="H27" s="180"/>
      <c r="I27" s="236"/>
      <c r="J27" s="290"/>
      <c r="K27" s="290"/>
      <c r="L27" s="290"/>
      <c r="M27" s="180"/>
      <c r="N27" s="237"/>
      <c r="O27" s="237"/>
      <c r="P27" s="237"/>
      <c r="Q27" s="237"/>
      <c r="R27" s="237"/>
      <c r="S27" s="237"/>
      <c r="T27" s="237"/>
      <c r="U27" s="237"/>
    </row>
    <row r="28" spans="1:21" hidden="1" outlineLevel="1" x14ac:dyDescent="0.25">
      <c r="A28" s="82" t="s">
        <v>1172</v>
      </c>
      <c r="B28" s="75"/>
      <c r="C28" s="75"/>
      <c r="D28" s="75"/>
      <c r="E28" s="236"/>
      <c r="F28" s="180"/>
      <c r="G28" s="180"/>
      <c r="H28" s="180"/>
      <c r="I28" s="236"/>
      <c r="J28" s="290"/>
      <c r="K28" s="290"/>
      <c r="L28" s="290"/>
      <c r="M28" s="180"/>
      <c r="N28" s="237"/>
      <c r="O28" s="237"/>
      <c r="P28" s="237"/>
      <c r="Q28" s="237"/>
      <c r="R28" s="237"/>
      <c r="S28" s="237"/>
      <c r="T28" s="237"/>
      <c r="U28" s="237"/>
    </row>
    <row r="29" spans="1:21" collapsed="1" x14ac:dyDescent="0.25">
      <c r="A29" s="260" t="s">
        <v>318</v>
      </c>
      <c r="B29" s="267"/>
      <c r="C29" s="267"/>
      <c r="D29" s="268"/>
      <c r="E29" s="236"/>
      <c r="F29" s="180"/>
      <c r="G29" s="180"/>
      <c r="H29" s="180"/>
      <c r="I29" s="236"/>
      <c r="J29" s="290"/>
      <c r="K29" s="290"/>
      <c r="L29" s="290"/>
      <c r="M29" s="180"/>
      <c r="N29" s="237"/>
      <c r="O29" s="237"/>
      <c r="P29" s="237"/>
      <c r="Q29" s="237"/>
      <c r="R29" s="237"/>
      <c r="S29" s="237"/>
      <c r="T29" s="237"/>
      <c r="U29" s="237"/>
    </row>
    <row r="30" spans="1:21" x14ac:dyDescent="0.25">
      <c r="A30" s="261" t="s">
        <v>934</v>
      </c>
      <c r="B30" s="80"/>
      <c r="C30" s="80">
        <v>9291</v>
      </c>
      <c r="D30" s="80">
        <f>B30-C30</f>
        <v>-9291</v>
      </c>
      <c r="E30" s="236"/>
      <c r="F30" s="180"/>
      <c r="G30" s="180" t="s">
        <v>339</v>
      </c>
      <c r="H30" s="180">
        <v>-9291</v>
      </c>
      <c r="I30" s="236"/>
      <c r="J30" s="290"/>
      <c r="K30" s="290"/>
      <c r="L30" s="290"/>
      <c r="M30" s="180"/>
      <c r="N30" s="237"/>
      <c r="O30" s="237"/>
      <c r="P30" s="237"/>
      <c r="Q30" s="237"/>
      <c r="R30" s="237"/>
      <c r="S30" s="237"/>
      <c r="T30" s="237"/>
      <c r="U30" s="237"/>
    </row>
    <row r="31" spans="1:21" ht="48" x14ac:dyDescent="0.25">
      <c r="A31" s="262" t="s">
        <v>935</v>
      </c>
      <c r="B31" s="81"/>
      <c r="C31" s="81"/>
      <c r="D31" s="81"/>
      <c r="E31" s="236"/>
      <c r="F31" s="180"/>
      <c r="G31" s="180"/>
      <c r="H31" s="180"/>
      <c r="I31" s="236"/>
      <c r="J31" s="290"/>
      <c r="K31" s="290"/>
      <c r="L31" s="290"/>
      <c r="M31" s="180"/>
      <c r="N31" s="240" t="s">
        <v>936</v>
      </c>
      <c r="O31" s="237"/>
      <c r="P31" s="237"/>
      <c r="Q31" s="237"/>
      <c r="R31" s="237"/>
      <c r="S31" s="237"/>
      <c r="T31" s="237"/>
      <c r="U31" s="237"/>
    </row>
    <row r="32" spans="1:21" hidden="1" outlineLevel="1" x14ac:dyDescent="0.25">
      <c r="A32" s="82" t="s">
        <v>1172</v>
      </c>
      <c r="B32" s="75"/>
      <c r="C32" s="75"/>
      <c r="D32" s="75"/>
      <c r="E32" s="236"/>
      <c r="F32" s="180"/>
      <c r="G32" s="180"/>
      <c r="H32" s="180"/>
      <c r="I32" s="236"/>
      <c r="J32" s="290"/>
      <c r="K32" s="290"/>
      <c r="L32" s="290"/>
      <c r="M32" s="180"/>
      <c r="N32" s="237"/>
      <c r="O32" s="237"/>
      <c r="P32" s="237"/>
      <c r="Q32" s="237"/>
      <c r="R32" s="237"/>
      <c r="S32" s="237"/>
      <c r="T32" s="237"/>
      <c r="U32" s="237"/>
    </row>
    <row r="33" spans="1:21" collapsed="1" x14ac:dyDescent="0.25">
      <c r="A33" s="260" t="s">
        <v>319</v>
      </c>
      <c r="B33" s="273"/>
      <c r="C33" s="273"/>
      <c r="D33" s="274"/>
      <c r="E33" s="236"/>
      <c r="F33" s="180"/>
      <c r="G33" s="180"/>
      <c r="H33" s="180"/>
      <c r="I33" s="236"/>
      <c r="J33" s="290"/>
      <c r="K33" s="290"/>
      <c r="L33" s="290"/>
      <c r="M33" s="180"/>
      <c r="N33" s="237"/>
      <c r="O33" s="237"/>
      <c r="P33" s="237"/>
      <c r="Q33" s="237"/>
      <c r="R33" s="237"/>
      <c r="S33" s="237"/>
      <c r="T33" s="237"/>
      <c r="U33" s="237"/>
    </row>
    <row r="34" spans="1:21" x14ac:dyDescent="0.25">
      <c r="A34" s="258"/>
      <c r="B34" s="75"/>
      <c r="C34" s="75"/>
      <c r="D34" s="75"/>
      <c r="E34" s="236"/>
      <c r="F34" s="180"/>
      <c r="G34" s="180"/>
      <c r="H34" s="180"/>
      <c r="I34" s="236"/>
      <c r="J34" s="290"/>
      <c r="K34" s="290"/>
      <c r="L34" s="290"/>
      <c r="M34" s="180"/>
      <c r="N34" s="237"/>
      <c r="O34" s="237"/>
      <c r="P34" s="237"/>
      <c r="Q34" s="237"/>
      <c r="R34" s="237"/>
      <c r="S34" s="237"/>
      <c r="T34" s="237"/>
      <c r="U34" s="237"/>
    </row>
    <row r="35" spans="1:21" hidden="1" outlineLevel="1" x14ac:dyDescent="0.25">
      <c r="A35" s="82" t="s">
        <v>1172</v>
      </c>
      <c r="B35" s="75"/>
      <c r="C35" s="75"/>
      <c r="D35" s="75"/>
      <c r="E35" s="236"/>
      <c r="F35" s="180"/>
      <c r="G35" s="180"/>
      <c r="H35" s="180"/>
      <c r="I35" s="236"/>
      <c r="J35" s="290"/>
      <c r="K35" s="290"/>
      <c r="L35" s="290"/>
      <c r="M35" s="180"/>
      <c r="N35" s="237"/>
      <c r="O35" s="237"/>
      <c r="P35" s="237"/>
      <c r="Q35" s="237"/>
      <c r="R35" s="237"/>
      <c r="S35" s="237"/>
      <c r="T35" s="237"/>
      <c r="U35" s="237"/>
    </row>
    <row r="36" spans="1:21" collapsed="1" x14ac:dyDescent="0.25">
      <c r="A36" s="260" t="s">
        <v>320</v>
      </c>
      <c r="B36" s="267"/>
      <c r="C36" s="267"/>
      <c r="D36" s="268"/>
      <c r="E36" s="236"/>
      <c r="F36" s="180"/>
      <c r="G36" s="180"/>
      <c r="H36" s="180"/>
      <c r="I36" s="236"/>
      <c r="J36" s="290"/>
      <c r="K36" s="290"/>
      <c r="L36" s="290"/>
      <c r="M36" s="180"/>
      <c r="N36" s="237"/>
      <c r="O36" s="237"/>
      <c r="P36" s="237"/>
      <c r="Q36" s="237"/>
      <c r="R36" s="237"/>
      <c r="S36" s="237"/>
      <c r="T36" s="237"/>
      <c r="U36" s="237"/>
    </row>
    <row r="37" spans="1:21" x14ac:dyDescent="0.25">
      <c r="A37" s="261" t="s">
        <v>901</v>
      </c>
      <c r="B37" s="80"/>
      <c r="C37" s="80">
        <v>68000</v>
      </c>
      <c r="D37" s="80">
        <f>B37-C37</f>
        <v>-68000</v>
      </c>
      <c r="E37" s="236"/>
      <c r="F37" s="180"/>
      <c r="G37" s="180">
        <v>-68000</v>
      </c>
      <c r="H37" s="180">
        <v>-68000</v>
      </c>
      <c r="I37" s="236"/>
      <c r="J37" s="290"/>
      <c r="K37" s="290"/>
      <c r="L37" s="290"/>
      <c r="M37" s="180"/>
      <c r="N37" s="169">
        <v>6670201</v>
      </c>
      <c r="O37" s="169" t="s">
        <v>938</v>
      </c>
      <c r="P37" s="237"/>
      <c r="Q37" s="237"/>
      <c r="R37" s="237"/>
      <c r="S37" s="237"/>
      <c r="T37" s="237"/>
      <c r="U37" s="237"/>
    </row>
    <row r="38" spans="1:21" ht="36" x14ac:dyDescent="0.25">
      <c r="A38" s="262" t="s">
        <v>902</v>
      </c>
      <c r="B38" s="81"/>
      <c r="C38" s="81"/>
      <c r="D38" s="81"/>
      <c r="E38" s="236"/>
      <c r="F38" s="180"/>
      <c r="G38" s="180"/>
      <c r="H38" s="180"/>
      <c r="I38" s="236"/>
      <c r="J38" s="290"/>
      <c r="K38" s="290"/>
      <c r="L38" s="290"/>
      <c r="M38" s="180"/>
      <c r="N38" s="237"/>
      <c r="O38" s="237"/>
      <c r="P38" s="237"/>
      <c r="Q38" s="237"/>
      <c r="R38" s="237"/>
      <c r="S38" s="237"/>
      <c r="T38" s="237"/>
      <c r="U38" s="237"/>
    </row>
    <row r="39" spans="1:21" x14ac:dyDescent="0.25">
      <c r="A39" s="261" t="s">
        <v>372</v>
      </c>
      <c r="B39" s="80"/>
      <c r="C39" s="80">
        <v>34000</v>
      </c>
      <c r="D39" s="80">
        <f>B39-C39</f>
        <v>-34000</v>
      </c>
      <c r="E39" s="236"/>
      <c r="F39" s="180"/>
      <c r="G39" s="180">
        <v>-34000</v>
      </c>
      <c r="H39" s="180">
        <v>-34000</v>
      </c>
      <c r="I39" s="236"/>
      <c r="J39" s="293"/>
      <c r="K39" s="291">
        <v>44185</v>
      </c>
      <c r="L39" s="292">
        <v>44245</v>
      </c>
      <c r="M39" s="180"/>
      <c r="N39" s="237">
        <v>6614401</v>
      </c>
      <c r="O39" s="237"/>
      <c r="P39" s="237"/>
      <c r="Q39" s="237"/>
      <c r="R39" s="237"/>
      <c r="S39" s="237"/>
      <c r="T39" s="237"/>
      <c r="U39" s="237"/>
    </row>
    <row r="40" spans="1:21" x14ac:dyDescent="0.25">
      <c r="A40" s="262" t="s">
        <v>1177</v>
      </c>
      <c r="B40" s="81"/>
      <c r="C40" s="81"/>
      <c r="D40" s="81"/>
      <c r="E40" s="236"/>
      <c r="F40" s="180"/>
      <c r="G40" s="180"/>
      <c r="H40" s="180"/>
      <c r="I40" s="236"/>
      <c r="J40" s="290"/>
      <c r="K40" s="290"/>
      <c r="L40" s="290"/>
      <c r="M40" s="180"/>
      <c r="N40" s="237"/>
      <c r="O40" s="237"/>
      <c r="P40" s="237"/>
      <c r="Q40" s="237"/>
      <c r="R40" s="237"/>
      <c r="S40" s="237"/>
      <c r="T40" s="237"/>
      <c r="U40" s="237"/>
    </row>
    <row r="41" spans="1:21" x14ac:dyDescent="0.25">
      <c r="A41" s="263" t="s">
        <v>939</v>
      </c>
      <c r="B41" s="80"/>
      <c r="C41" s="80">
        <v>68500</v>
      </c>
      <c r="D41" s="80">
        <f>B41-C41</f>
        <v>-68500</v>
      </c>
      <c r="E41" s="236"/>
      <c r="F41" s="180"/>
      <c r="G41" s="180" t="s">
        <v>339</v>
      </c>
      <c r="H41" s="180">
        <v>-68500</v>
      </c>
      <c r="I41" s="236"/>
      <c r="J41" s="291">
        <v>44271</v>
      </c>
      <c r="K41" s="290"/>
      <c r="L41" s="290"/>
      <c r="M41" s="180"/>
      <c r="N41" s="237"/>
      <c r="O41" s="237"/>
      <c r="P41" s="237"/>
      <c r="Q41" s="237"/>
      <c r="R41" s="237"/>
      <c r="S41" s="237"/>
      <c r="T41" s="237"/>
      <c r="U41" s="237"/>
    </row>
    <row r="42" spans="1:21" x14ac:dyDescent="0.25">
      <c r="A42" s="262" t="s">
        <v>955</v>
      </c>
      <c r="B42" s="81"/>
      <c r="C42" s="81"/>
      <c r="D42" s="81"/>
      <c r="E42" s="236"/>
      <c r="F42" s="180"/>
      <c r="G42" s="180"/>
      <c r="H42" s="180"/>
      <c r="I42" s="236"/>
      <c r="J42" s="290"/>
      <c r="K42" s="290"/>
      <c r="L42" s="290"/>
      <c r="M42" s="180"/>
      <c r="N42" s="237"/>
      <c r="O42" s="237"/>
      <c r="P42" s="237"/>
      <c r="Q42" s="237"/>
      <c r="R42" s="237"/>
      <c r="S42" s="237"/>
      <c r="T42" s="237"/>
      <c r="U42" s="237"/>
    </row>
    <row r="43" spans="1:21" x14ac:dyDescent="0.25">
      <c r="A43" s="261" t="s">
        <v>941</v>
      </c>
      <c r="B43" s="80"/>
      <c r="C43" s="80">
        <v>69297</v>
      </c>
      <c r="D43" s="80">
        <f>B43-C43</f>
        <v>-69297</v>
      </c>
      <c r="E43" s="236"/>
      <c r="F43" s="180"/>
      <c r="G43" s="180" t="s">
        <v>339</v>
      </c>
      <c r="H43" s="180">
        <v>-69297</v>
      </c>
      <c r="I43" s="236"/>
      <c r="J43" s="290"/>
      <c r="K43" s="290"/>
      <c r="L43" s="290"/>
      <c r="M43" s="180"/>
      <c r="N43" s="237"/>
      <c r="O43" s="237"/>
      <c r="P43" s="237"/>
      <c r="Q43" s="237"/>
      <c r="R43" s="237"/>
      <c r="S43" s="237"/>
      <c r="T43" s="237"/>
      <c r="U43" s="237"/>
    </row>
    <row r="44" spans="1:21" x14ac:dyDescent="0.25">
      <c r="A44" s="262" t="s">
        <v>1178</v>
      </c>
      <c r="B44" s="81"/>
      <c r="C44" s="81"/>
      <c r="D44" s="81"/>
      <c r="E44" s="236"/>
      <c r="F44" s="180"/>
      <c r="G44" s="180"/>
      <c r="H44" s="180"/>
      <c r="I44" s="236"/>
      <c r="J44" s="290"/>
      <c r="K44" s="290"/>
      <c r="L44" s="290"/>
      <c r="M44" s="180"/>
      <c r="N44" s="237"/>
      <c r="O44" s="237"/>
      <c r="P44" s="237"/>
      <c r="Q44" s="237"/>
      <c r="R44" s="237"/>
      <c r="S44" s="237"/>
      <c r="T44" s="237"/>
      <c r="U44" s="237"/>
    </row>
    <row r="45" spans="1:21" hidden="1" outlineLevel="1" x14ac:dyDescent="0.25">
      <c r="A45" s="261" t="s">
        <v>943</v>
      </c>
      <c r="B45" s="80"/>
      <c r="C45" s="80" t="s">
        <v>339</v>
      </c>
      <c r="D45" s="80"/>
      <c r="E45" s="236"/>
      <c r="F45" s="180"/>
      <c r="G45" s="180"/>
      <c r="H45" s="180"/>
      <c r="I45" s="236"/>
      <c r="J45" s="290"/>
      <c r="K45" s="290"/>
      <c r="L45" s="290"/>
      <c r="M45" s="180"/>
      <c r="N45" s="237"/>
      <c r="O45" s="237"/>
      <c r="P45" s="237"/>
      <c r="Q45" s="237"/>
      <c r="R45" s="237"/>
      <c r="S45" s="237"/>
      <c r="T45" s="237"/>
      <c r="U45" s="237"/>
    </row>
    <row r="46" spans="1:21" ht="60" hidden="1" outlineLevel="1" x14ac:dyDescent="0.25">
      <c r="A46" s="262" t="s">
        <v>944</v>
      </c>
      <c r="B46" s="81"/>
      <c r="C46" s="81"/>
      <c r="D46" s="81"/>
      <c r="E46" s="236"/>
      <c r="F46" s="180"/>
      <c r="G46" s="180"/>
      <c r="H46" s="180"/>
      <c r="I46" s="236"/>
      <c r="J46" s="290"/>
      <c r="K46" s="290"/>
      <c r="L46" s="290"/>
      <c r="M46" s="180"/>
      <c r="N46" s="240" t="s">
        <v>936</v>
      </c>
      <c r="O46" s="237"/>
      <c r="P46" s="237"/>
      <c r="Q46" s="237"/>
      <c r="R46" s="237"/>
      <c r="S46" s="237"/>
      <c r="T46" s="237"/>
      <c r="U46" s="237"/>
    </row>
    <row r="47" spans="1:21" collapsed="1" x14ac:dyDescent="0.25">
      <c r="A47" s="261" t="s">
        <v>1213</v>
      </c>
      <c r="B47" s="80"/>
      <c r="C47" s="80">
        <f>179884-11175</f>
        <v>168709</v>
      </c>
      <c r="D47" s="80">
        <f>B47-C47</f>
        <v>-168709</v>
      </c>
      <c r="E47" s="236"/>
      <c r="F47" s="180"/>
      <c r="G47" s="180"/>
      <c r="H47" s="180">
        <v>-168709</v>
      </c>
      <c r="I47" s="236"/>
      <c r="J47" s="290"/>
      <c r="K47" s="290"/>
      <c r="L47" s="290"/>
      <c r="M47" s="180"/>
      <c r="N47" s="240"/>
      <c r="O47" s="237"/>
      <c r="P47" s="237"/>
      <c r="Q47" s="237"/>
      <c r="R47" s="237"/>
      <c r="S47" s="237"/>
      <c r="T47" s="237"/>
      <c r="U47" s="237"/>
    </row>
    <row r="48" spans="1:21" ht="24" x14ac:dyDescent="0.25">
      <c r="A48" s="262" t="s">
        <v>1179</v>
      </c>
      <c r="B48" s="81"/>
      <c r="C48" s="81"/>
      <c r="D48" s="81"/>
      <c r="E48" s="236"/>
      <c r="F48" s="180"/>
      <c r="G48" s="180"/>
      <c r="H48" s="180"/>
      <c r="I48" s="236"/>
      <c r="J48" s="290"/>
      <c r="K48" s="290"/>
      <c r="L48" s="290"/>
      <c r="M48" s="180"/>
      <c r="N48" s="240"/>
      <c r="O48" s="237"/>
      <c r="P48" s="237"/>
      <c r="Q48" s="237"/>
      <c r="R48" s="237"/>
      <c r="S48" s="237"/>
      <c r="T48" s="237"/>
      <c r="U48" s="237"/>
    </row>
    <row r="49" spans="1:25" x14ac:dyDescent="0.25">
      <c r="A49" s="261" t="s">
        <v>1180</v>
      </c>
      <c r="B49" s="80"/>
      <c r="C49" s="80">
        <v>90371</v>
      </c>
      <c r="D49" s="80">
        <f>B49-C49</f>
        <v>-90371</v>
      </c>
      <c r="E49" s="236"/>
      <c r="F49" s="180"/>
      <c r="G49" s="180"/>
      <c r="H49" s="180">
        <v>-90371</v>
      </c>
      <c r="I49" s="236"/>
      <c r="J49" s="290"/>
      <c r="K49" s="290"/>
      <c r="L49" s="290"/>
      <c r="M49" s="180"/>
      <c r="N49" s="240"/>
      <c r="O49" s="237"/>
      <c r="P49" s="237"/>
      <c r="Q49" s="237"/>
      <c r="R49" s="237"/>
      <c r="S49" s="237"/>
      <c r="T49" s="237"/>
      <c r="U49" s="237"/>
    </row>
    <row r="50" spans="1:25" ht="24" x14ac:dyDescent="0.25">
      <c r="A50" s="262" t="s">
        <v>1181</v>
      </c>
      <c r="B50" s="81"/>
      <c r="C50" s="81"/>
      <c r="D50" s="81"/>
      <c r="E50" s="236"/>
      <c r="F50" s="180"/>
      <c r="G50" s="180"/>
      <c r="H50" s="180"/>
      <c r="I50" s="236"/>
      <c r="J50" s="290"/>
      <c r="K50" s="290"/>
      <c r="L50" s="290"/>
      <c r="M50" s="180"/>
      <c r="N50" s="240"/>
      <c r="O50" s="237"/>
      <c r="P50" s="237"/>
      <c r="Q50" s="237"/>
      <c r="R50" s="237"/>
      <c r="S50" s="237"/>
      <c r="T50" s="237"/>
      <c r="U50" s="237"/>
    </row>
    <row r="51" spans="1:25" hidden="1" outlineLevel="1" x14ac:dyDescent="0.25">
      <c r="A51" s="82" t="s">
        <v>1172</v>
      </c>
      <c r="B51" s="75"/>
      <c r="C51" s="75"/>
      <c r="D51" s="75"/>
      <c r="E51" s="236"/>
      <c r="F51" s="180"/>
      <c r="G51" s="180"/>
      <c r="H51" s="180"/>
      <c r="I51" s="236"/>
      <c r="J51" s="290"/>
      <c r="K51" s="290"/>
      <c r="L51" s="290"/>
      <c r="M51" s="180"/>
      <c r="N51" s="237"/>
      <c r="O51" s="237"/>
      <c r="P51" s="237"/>
      <c r="Q51" s="237"/>
      <c r="R51" s="237"/>
      <c r="S51" s="237"/>
      <c r="T51" s="237"/>
      <c r="U51" s="237"/>
    </row>
    <row r="52" spans="1:25" collapsed="1" x14ac:dyDescent="0.25">
      <c r="A52" s="260" t="s">
        <v>344</v>
      </c>
      <c r="B52" s="267"/>
      <c r="C52" s="267"/>
      <c r="D52" s="268"/>
      <c r="E52" s="236"/>
      <c r="F52" s="180"/>
      <c r="G52" s="180"/>
      <c r="H52" s="180"/>
      <c r="I52" s="236"/>
      <c r="J52" s="290"/>
      <c r="K52" s="290"/>
      <c r="L52" s="290"/>
      <c r="M52" s="180"/>
      <c r="N52" s="237"/>
      <c r="O52" s="237"/>
      <c r="P52" s="237"/>
      <c r="Q52" s="237"/>
      <c r="R52" s="237"/>
      <c r="S52" s="237"/>
      <c r="T52" s="237"/>
      <c r="U52" s="237"/>
    </row>
    <row r="53" spans="1:25" x14ac:dyDescent="0.25">
      <c r="A53" s="263" t="s">
        <v>323</v>
      </c>
      <c r="B53" s="80">
        <v>-39000</v>
      </c>
      <c r="C53" s="80">
        <v>-35000</v>
      </c>
      <c r="D53" s="80">
        <f>B53-C53</f>
        <v>-4000</v>
      </c>
      <c r="E53" s="236"/>
      <c r="F53" s="180"/>
      <c r="G53" s="180"/>
      <c r="H53" s="180">
        <v>-4000</v>
      </c>
      <c r="I53" s="236"/>
      <c r="J53" s="290"/>
      <c r="K53" s="290"/>
      <c r="L53" s="290"/>
      <c r="M53" s="180"/>
      <c r="N53" s="237">
        <v>6003112</v>
      </c>
      <c r="O53" s="237">
        <v>6003121</v>
      </c>
      <c r="P53" s="237">
        <v>6003131</v>
      </c>
      <c r="Q53" s="237">
        <v>6003332</v>
      </c>
      <c r="R53" s="237"/>
      <c r="S53" s="237"/>
      <c r="T53" s="237"/>
      <c r="U53" s="237"/>
      <c r="Y53" s="281"/>
    </row>
    <row r="54" spans="1:25" ht="36" x14ac:dyDescent="0.25">
      <c r="A54" s="262" t="s">
        <v>1182</v>
      </c>
      <c r="B54" s="81"/>
      <c r="C54" s="81"/>
      <c r="D54" s="81"/>
      <c r="E54" s="236"/>
      <c r="F54" s="180"/>
      <c r="G54" s="180"/>
      <c r="H54" s="180"/>
      <c r="I54" s="236"/>
      <c r="J54" s="290"/>
      <c r="K54" s="290"/>
      <c r="L54" s="290"/>
      <c r="M54" s="180"/>
      <c r="N54" s="237"/>
      <c r="O54" s="237"/>
      <c r="P54" s="237"/>
      <c r="Q54" s="237"/>
      <c r="R54" s="237"/>
      <c r="S54" s="237"/>
      <c r="T54" s="237"/>
      <c r="U54" s="237"/>
    </row>
    <row r="55" spans="1:25" x14ac:dyDescent="0.25">
      <c r="A55" s="263" t="s">
        <v>210</v>
      </c>
      <c r="B55" s="80"/>
      <c r="C55" s="80">
        <v>75000</v>
      </c>
      <c r="D55" s="80">
        <f>B55-C55</f>
        <v>-75000</v>
      </c>
      <c r="E55" s="236"/>
      <c r="F55" s="180">
        <v>-75000</v>
      </c>
      <c r="G55" s="180">
        <v>-75000</v>
      </c>
      <c r="H55" s="180">
        <v>-75000</v>
      </c>
      <c r="I55" s="236"/>
      <c r="J55" s="293"/>
      <c r="K55" s="293"/>
      <c r="L55" s="291">
        <v>44185</v>
      </c>
      <c r="M55" s="180"/>
      <c r="N55" s="237">
        <v>6721104</v>
      </c>
      <c r="O55" s="237"/>
      <c r="P55" s="237"/>
      <c r="Q55" s="237"/>
      <c r="R55" s="237"/>
      <c r="S55" s="237"/>
      <c r="T55" s="237"/>
      <c r="U55" s="237"/>
    </row>
    <row r="56" spans="1:25" x14ac:dyDescent="0.25">
      <c r="A56" s="262" t="s">
        <v>326</v>
      </c>
      <c r="B56" s="81"/>
      <c r="C56" s="81"/>
      <c r="D56" s="81"/>
      <c r="E56" s="236"/>
      <c r="F56" s="180"/>
      <c r="G56" s="180"/>
      <c r="H56" s="180"/>
      <c r="I56" s="236"/>
      <c r="J56" s="290"/>
      <c r="K56" s="290"/>
      <c r="L56" s="290"/>
      <c r="M56" s="180"/>
      <c r="N56" s="237"/>
      <c r="O56" s="237"/>
      <c r="P56" s="237"/>
      <c r="Q56" s="237"/>
      <c r="R56" s="237"/>
      <c r="S56" s="237"/>
      <c r="T56" s="237"/>
      <c r="U56" s="237"/>
    </row>
    <row r="57" spans="1:25" x14ac:dyDescent="0.25">
      <c r="A57" s="263" t="s">
        <v>327</v>
      </c>
      <c r="B57" s="80"/>
      <c r="C57" s="80">
        <v>7000</v>
      </c>
      <c r="D57" s="80">
        <f>B57-C57</f>
        <v>-7000</v>
      </c>
      <c r="E57" s="236"/>
      <c r="F57" s="180"/>
      <c r="G57" s="180"/>
      <c r="H57" s="180">
        <v>-7000</v>
      </c>
      <c r="I57" s="236"/>
      <c r="J57" s="290"/>
      <c r="K57" s="290"/>
      <c r="L57" s="290"/>
      <c r="M57" s="180"/>
      <c r="N57" s="237">
        <v>6724201</v>
      </c>
      <c r="O57" s="237">
        <v>6724203</v>
      </c>
      <c r="P57" s="237">
        <v>6724206</v>
      </c>
      <c r="Q57" s="237"/>
      <c r="R57" s="237"/>
      <c r="S57" s="237"/>
      <c r="T57" s="237"/>
      <c r="U57" s="237"/>
    </row>
    <row r="58" spans="1:25" ht="24" x14ac:dyDescent="0.25">
      <c r="A58" s="262" t="s">
        <v>1183</v>
      </c>
      <c r="B58" s="81"/>
      <c r="C58" s="81"/>
      <c r="D58" s="81"/>
      <c r="E58" s="236"/>
      <c r="F58" s="180"/>
      <c r="G58" s="180"/>
      <c r="H58" s="180"/>
      <c r="I58" s="236"/>
      <c r="J58" s="290"/>
      <c r="K58" s="290"/>
      <c r="L58" s="290"/>
      <c r="M58" s="180"/>
      <c r="N58" s="237"/>
      <c r="O58" s="237"/>
      <c r="P58" s="237"/>
      <c r="Q58" s="237"/>
      <c r="R58" s="237"/>
      <c r="S58" s="237"/>
      <c r="T58" s="237"/>
      <c r="U58" s="237"/>
    </row>
    <row r="59" spans="1:25" x14ac:dyDescent="0.25">
      <c r="A59" s="261" t="s">
        <v>373</v>
      </c>
      <c r="B59" s="80"/>
      <c r="C59" s="80">
        <f>14985+4000</f>
        <v>18985</v>
      </c>
      <c r="D59" s="80">
        <f>B59-C59</f>
        <v>-18985</v>
      </c>
      <c r="E59" s="236"/>
      <c r="F59" s="180"/>
      <c r="G59" s="180">
        <v>-18985</v>
      </c>
      <c r="H59" s="180">
        <v>-18985</v>
      </c>
      <c r="I59" s="236"/>
      <c r="J59" s="293"/>
      <c r="K59" s="293"/>
      <c r="L59" s="292">
        <v>44245</v>
      </c>
      <c r="M59" s="180"/>
      <c r="N59" s="237">
        <v>6530318</v>
      </c>
      <c r="O59" s="237">
        <v>6530338</v>
      </c>
      <c r="P59" s="237">
        <v>6530352</v>
      </c>
      <c r="Q59" s="237">
        <v>6530343</v>
      </c>
      <c r="R59" s="237">
        <v>6530323</v>
      </c>
      <c r="S59" s="237">
        <v>6530328</v>
      </c>
      <c r="T59" s="237"/>
      <c r="U59" s="237"/>
    </row>
    <row r="60" spans="1:25" ht="36" x14ac:dyDescent="0.25">
      <c r="A60" s="262" t="s">
        <v>374</v>
      </c>
      <c r="B60" s="81"/>
      <c r="C60" s="81"/>
      <c r="D60" s="81"/>
      <c r="E60" s="236"/>
      <c r="F60" s="180"/>
      <c r="G60" s="180"/>
      <c r="H60" s="180"/>
      <c r="I60" s="236"/>
      <c r="J60" s="290"/>
      <c r="K60" s="290"/>
      <c r="L60" s="290"/>
      <c r="M60" s="180"/>
      <c r="N60" s="237"/>
      <c r="O60" s="237"/>
      <c r="P60" s="237"/>
      <c r="Q60" s="237"/>
      <c r="R60" s="237"/>
      <c r="S60" s="237"/>
      <c r="T60" s="237"/>
      <c r="U60" s="237"/>
    </row>
    <row r="61" spans="1:25" x14ac:dyDescent="0.25">
      <c r="A61" s="263" t="s">
        <v>947</v>
      </c>
      <c r="B61" s="80">
        <v>15500</v>
      </c>
      <c r="C61" s="80"/>
      <c r="D61" s="80">
        <f>B61-C61</f>
        <v>15500</v>
      </c>
      <c r="E61" s="236"/>
      <c r="F61" s="180"/>
      <c r="G61" s="180">
        <v>35000</v>
      </c>
      <c r="H61" s="180">
        <v>15500</v>
      </c>
      <c r="I61" s="236"/>
      <c r="J61" s="291">
        <v>44271</v>
      </c>
      <c r="K61" s="290"/>
      <c r="L61" s="290"/>
      <c r="M61" s="180"/>
      <c r="N61" s="237">
        <v>6530318</v>
      </c>
      <c r="O61" s="237">
        <v>6530338</v>
      </c>
      <c r="P61" s="237">
        <v>6530352</v>
      </c>
      <c r="Q61" s="237">
        <v>6530343</v>
      </c>
      <c r="R61" s="237">
        <v>6530323</v>
      </c>
      <c r="S61" s="237">
        <v>6530328</v>
      </c>
      <c r="T61" s="237"/>
      <c r="U61" s="237"/>
      <c r="X61" s="241"/>
    </row>
    <row r="62" spans="1:25" ht="48" x14ac:dyDescent="0.25">
      <c r="A62" s="262" t="s">
        <v>1184</v>
      </c>
      <c r="B62" s="81"/>
      <c r="C62" s="81"/>
      <c r="D62" s="81"/>
      <c r="E62" s="236"/>
      <c r="F62" s="180"/>
      <c r="G62" s="180"/>
      <c r="H62" s="180"/>
      <c r="I62" s="236"/>
      <c r="J62" s="290"/>
      <c r="K62" s="290"/>
      <c r="L62" s="290"/>
      <c r="M62" s="180"/>
      <c r="N62" s="237"/>
      <c r="O62" s="237"/>
      <c r="P62" s="237"/>
      <c r="Q62" s="237"/>
      <c r="R62" s="237"/>
      <c r="S62" s="237"/>
      <c r="T62" s="237"/>
      <c r="U62" s="237"/>
    </row>
    <row r="63" spans="1:25" hidden="1" outlineLevel="1" x14ac:dyDescent="0.25">
      <c r="A63" s="82" t="s">
        <v>1172</v>
      </c>
      <c r="B63" s="75"/>
      <c r="C63" s="75"/>
      <c r="D63" s="75"/>
      <c r="E63" s="236"/>
      <c r="F63" s="180"/>
      <c r="G63" s="180"/>
      <c r="H63" s="180"/>
      <c r="I63" s="236"/>
      <c r="J63" s="290"/>
      <c r="K63" s="290"/>
      <c r="L63" s="290"/>
      <c r="M63" s="180"/>
      <c r="N63" s="237"/>
      <c r="O63" s="237"/>
      <c r="P63" s="237"/>
      <c r="Q63" s="237"/>
      <c r="R63" s="237"/>
      <c r="S63" s="237"/>
      <c r="T63" s="237"/>
      <c r="U63" s="237"/>
    </row>
    <row r="64" spans="1:25" collapsed="1" x14ac:dyDescent="0.25">
      <c r="A64" s="260" t="s">
        <v>330</v>
      </c>
      <c r="B64" s="267"/>
      <c r="C64" s="267"/>
      <c r="D64" s="268"/>
      <c r="E64" s="236"/>
      <c r="F64" s="180"/>
      <c r="G64" s="180"/>
      <c r="H64" s="180"/>
      <c r="I64" s="236"/>
      <c r="J64" s="290"/>
      <c r="K64" s="290"/>
      <c r="L64" s="290"/>
      <c r="M64" s="180"/>
      <c r="N64" s="237"/>
      <c r="O64" s="237"/>
      <c r="P64" s="237"/>
      <c r="Q64" s="237"/>
      <c r="R64" s="237"/>
      <c r="S64" s="237"/>
      <c r="T64" s="237"/>
      <c r="U64" s="237"/>
    </row>
    <row r="65" spans="1:21" x14ac:dyDescent="0.25">
      <c r="A65" s="261" t="s">
        <v>1185</v>
      </c>
      <c r="B65" s="80"/>
      <c r="C65" s="80">
        <v>29000</v>
      </c>
      <c r="D65" s="80">
        <f>B65-C65</f>
        <v>-29000</v>
      </c>
      <c r="E65" s="236"/>
      <c r="F65" s="180">
        <v>-18000</v>
      </c>
      <c r="G65" s="180">
        <v>-29000</v>
      </c>
      <c r="H65" s="180">
        <v>-29000</v>
      </c>
      <c r="I65" s="236"/>
      <c r="J65" s="293"/>
      <c r="K65" s="293"/>
      <c r="L65" s="292">
        <v>44245</v>
      </c>
      <c r="M65" s="180"/>
      <c r="N65" s="237">
        <v>5536002</v>
      </c>
      <c r="O65" s="237"/>
      <c r="P65" s="237"/>
      <c r="Q65" s="237"/>
      <c r="R65" s="237"/>
      <c r="S65" s="237"/>
      <c r="T65" s="237"/>
      <c r="U65" s="237"/>
    </row>
    <row r="66" spans="1:21" ht="48" x14ac:dyDescent="0.25">
      <c r="A66" s="262" t="s">
        <v>340</v>
      </c>
      <c r="B66" s="81"/>
      <c r="C66" s="81"/>
      <c r="D66" s="81"/>
      <c r="E66" s="236"/>
      <c r="F66" s="180"/>
      <c r="G66" s="180"/>
      <c r="H66" s="180"/>
      <c r="I66" s="236"/>
      <c r="J66" s="290"/>
      <c r="K66" s="290"/>
      <c r="L66" s="290"/>
      <c r="M66" s="180"/>
      <c r="N66" s="237"/>
      <c r="O66" s="237"/>
      <c r="P66" s="237"/>
      <c r="Q66" s="237"/>
      <c r="R66" s="237"/>
      <c r="S66" s="237"/>
      <c r="T66" s="237"/>
      <c r="U66" s="237"/>
    </row>
    <row r="67" spans="1:21" x14ac:dyDescent="0.25">
      <c r="A67" s="261" t="s">
        <v>1186</v>
      </c>
      <c r="B67" s="80"/>
      <c r="C67" s="80">
        <v>59000</v>
      </c>
      <c r="D67" s="80">
        <f>B67-C67</f>
        <v>-59000</v>
      </c>
      <c r="E67" s="236"/>
      <c r="F67" s="180"/>
      <c r="G67" s="180"/>
      <c r="H67" s="180">
        <v>-59000</v>
      </c>
      <c r="I67" s="236"/>
      <c r="J67" s="290"/>
      <c r="K67" s="290"/>
      <c r="L67" s="290"/>
      <c r="M67" s="180"/>
      <c r="N67" s="237"/>
      <c r="O67" s="237"/>
      <c r="P67" s="237"/>
      <c r="Q67" s="237"/>
      <c r="R67" s="237"/>
      <c r="S67" s="237"/>
      <c r="T67" s="237"/>
      <c r="U67" s="237"/>
    </row>
    <row r="68" spans="1:21" x14ac:dyDescent="0.25">
      <c r="A68" s="262" t="s">
        <v>1187</v>
      </c>
      <c r="B68" s="81"/>
      <c r="C68" s="81"/>
      <c r="D68" s="81"/>
      <c r="E68" s="236"/>
      <c r="F68" s="180"/>
      <c r="G68" s="180"/>
      <c r="H68" s="180"/>
      <c r="I68" s="236"/>
      <c r="J68" s="290"/>
      <c r="K68" s="290"/>
      <c r="L68" s="290"/>
      <c r="M68" s="180"/>
      <c r="N68" s="237"/>
      <c r="O68" s="237"/>
      <c r="P68" s="237"/>
      <c r="Q68" s="237"/>
      <c r="R68" s="237"/>
      <c r="S68" s="237"/>
      <c r="T68" s="237"/>
      <c r="U68" s="237"/>
    </row>
    <row r="69" spans="1:21" x14ac:dyDescent="0.25">
      <c r="A69" s="263" t="s">
        <v>352</v>
      </c>
      <c r="B69" s="80"/>
      <c r="C69" s="80">
        <v>100000</v>
      </c>
      <c r="D69" s="80">
        <f>B69-C69</f>
        <v>-100000</v>
      </c>
      <c r="E69" s="236"/>
      <c r="F69" s="180"/>
      <c r="G69" s="180">
        <v>-100000</v>
      </c>
      <c r="H69" s="180">
        <v>-100000</v>
      </c>
      <c r="I69" s="236"/>
      <c r="J69" s="290"/>
      <c r="K69" s="290"/>
      <c r="L69" s="290"/>
      <c r="M69" s="180"/>
      <c r="N69" s="237">
        <v>5510005</v>
      </c>
      <c r="O69" s="237">
        <v>6002115</v>
      </c>
      <c r="P69" s="237">
        <v>6002805</v>
      </c>
      <c r="Q69" s="237">
        <v>6002110</v>
      </c>
      <c r="R69" s="237">
        <v>5010034</v>
      </c>
      <c r="S69" s="237">
        <v>5282043</v>
      </c>
      <c r="T69" s="237">
        <v>5010032</v>
      </c>
      <c r="U69" s="237"/>
    </row>
    <row r="70" spans="1:21" x14ac:dyDescent="0.25">
      <c r="A70" s="262" t="s">
        <v>1188</v>
      </c>
      <c r="B70" s="81"/>
      <c r="C70" s="81"/>
      <c r="D70" s="81"/>
      <c r="E70" s="236"/>
      <c r="F70" s="180"/>
      <c r="G70" s="180"/>
      <c r="H70" s="180"/>
      <c r="I70" s="236"/>
      <c r="J70" s="290"/>
      <c r="K70" s="290"/>
      <c r="L70" s="290"/>
      <c r="M70" s="180"/>
      <c r="N70" s="237"/>
      <c r="O70" s="237"/>
      <c r="P70" s="237"/>
      <c r="Q70" s="237"/>
      <c r="R70" s="237"/>
      <c r="S70" s="237"/>
      <c r="T70" s="237"/>
      <c r="U70" s="237"/>
    </row>
    <row r="71" spans="1:21" hidden="1" outlineLevel="1" x14ac:dyDescent="0.25">
      <c r="A71" s="82" t="s">
        <v>1172</v>
      </c>
      <c r="B71" s="75"/>
      <c r="C71" s="75"/>
      <c r="D71" s="75"/>
      <c r="E71" s="236"/>
      <c r="F71" s="180"/>
      <c r="G71" s="180"/>
      <c r="H71" s="180"/>
      <c r="I71" s="236"/>
      <c r="J71" s="290"/>
      <c r="K71" s="290"/>
      <c r="L71" s="290"/>
      <c r="M71" s="180"/>
      <c r="N71" s="237"/>
      <c r="O71" s="237"/>
      <c r="P71" s="237"/>
      <c r="Q71" s="237"/>
      <c r="R71" s="237"/>
      <c r="S71" s="237"/>
      <c r="T71" s="237"/>
      <c r="U71" s="237"/>
    </row>
    <row r="72" spans="1:21" collapsed="1" x14ac:dyDescent="0.25">
      <c r="A72" s="260" t="s">
        <v>321</v>
      </c>
      <c r="B72" s="267"/>
      <c r="C72" s="267"/>
      <c r="D72" s="268"/>
      <c r="E72" s="236"/>
      <c r="F72" s="180"/>
      <c r="G72" s="180"/>
      <c r="H72" s="180"/>
      <c r="I72" s="236"/>
      <c r="J72" s="290"/>
      <c r="K72" s="290"/>
      <c r="L72" s="290"/>
      <c r="M72" s="180"/>
      <c r="N72" s="237"/>
      <c r="O72" s="237"/>
      <c r="P72" s="237"/>
      <c r="Q72" s="237"/>
      <c r="R72" s="237"/>
      <c r="S72" s="237"/>
      <c r="T72" s="237"/>
      <c r="U72" s="237"/>
    </row>
    <row r="73" spans="1:21" x14ac:dyDescent="0.25">
      <c r="A73" s="259" t="s">
        <v>292</v>
      </c>
      <c r="B73" s="75">
        <f>SUMIF(Coronasteun!$E$3:$E$54,A73,Coronasteun!$I$3:$I$54)</f>
        <v>1001130.8520624229</v>
      </c>
      <c r="C73" s="75"/>
      <c r="D73" s="75">
        <f t="shared" ref="D73:D74" si="0">B73-C73</f>
        <v>1001130.8520624229</v>
      </c>
      <c r="E73" s="236"/>
      <c r="F73" s="180">
        <v>239698</v>
      </c>
      <c r="G73" s="180">
        <v>651015.36102666007</v>
      </c>
      <c r="H73" s="180">
        <v>1001130.8520624229</v>
      </c>
      <c r="I73" s="236"/>
      <c r="J73" s="290"/>
      <c r="K73" s="290"/>
      <c r="L73" s="290"/>
      <c r="M73" s="180"/>
      <c r="N73" s="237">
        <v>6921101</v>
      </c>
      <c r="O73" s="237"/>
      <c r="P73" s="237"/>
      <c r="Q73" s="237"/>
      <c r="R73" s="237"/>
      <c r="S73" s="237"/>
      <c r="T73" s="237"/>
      <c r="U73" s="237"/>
    </row>
    <row r="74" spans="1:21" x14ac:dyDescent="0.25">
      <c r="A74" s="259" t="s">
        <v>100</v>
      </c>
      <c r="B74" s="75">
        <f>SUMIF(Coronasteun!$E$3:$E$54,A74,Coronasteun!$I$3:$I$54)</f>
        <v>49614.712632886898</v>
      </c>
      <c r="C74" s="75"/>
      <c r="D74" s="75">
        <f t="shared" si="0"/>
        <v>49614.712632886898</v>
      </c>
      <c r="E74" s="236"/>
      <c r="F74" s="180"/>
      <c r="G74" s="180">
        <v>42147.9741262346</v>
      </c>
      <c r="H74" s="180">
        <v>49614.712632886898</v>
      </c>
      <c r="I74" s="236"/>
      <c r="J74" s="290"/>
      <c r="K74" s="290"/>
      <c r="L74" s="290"/>
      <c r="M74" s="180"/>
      <c r="N74" s="237">
        <v>6921101</v>
      </c>
      <c r="O74" s="237"/>
      <c r="P74" s="237"/>
      <c r="Q74" s="237"/>
      <c r="R74" s="237"/>
      <c r="S74" s="237"/>
      <c r="T74" s="237"/>
      <c r="U74" s="237"/>
    </row>
    <row r="75" spans="1:21" x14ac:dyDescent="0.25">
      <c r="A75" s="266" t="s">
        <v>1174</v>
      </c>
      <c r="B75" s="252">
        <f>SUM(B3:B74)</f>
        <v>1092822.5646953098</v>
      </c>
      <c r="C75" s="252">
        <f>SUM(C3:C74)</f>
        <v>1045166</v>
      </c>
      <c r="D75" s="252">
        <f>B75-C75</f>
        <v>47656.564695309848</v>
      </c>
      <c r="E75" s="236"/>
      <c r="F75" s="252">
        <f>SUM(F3:F74)</f>
        <v>86698</v>
      </c>
      <c r="G75" s="252">
        <f>SUM(G3:G74)</f>
        <v>237178.33515289467</v>
      </c>
      <c r="H75" s="252">
        <f>SUM(H3:H74)</f>
        <v>47656.564695309797</v>
      </c>
      <c r="I75" s="236"/>
      <c r="J75" s="236"/>
      <c r="K75" s="236"/>
      <c r="L75" s="236"/>
      <c r="M75" s="257"/>
    </row>
    <row r="76" spans="1:21" x14ac:dyDescent="0.25">
      <c r="A76" s="244"/>
      <c r="B76" s="243"/>
      <c r="C76" s="243"/>
      <c r="D76" s="243"/>
      <c r="E76" s="236"/>
      <c r="F76" s="180"/>
      <c r="G76" s="180"/>
      <c r="H76" s="180"/>
      <c r="I76" s="236"/>
      <c r="J76" s="236"/>
      <c r="K76" s="236"/>
      <c r="L76" s="236"/>
      <c r="M76" s="180"/>
    </row>
    <row r="77" spans="1:21" x14ac:dyDescent="0.25">
      <c r="A77" s="265" t="s">
        <v>1175</v>
      </c>
      <c r="B77" s="253"/>
      <c r="C77" s="253">
        <f>B76-C76</f>
        <v>0</v>
      </c>
      <c r="D77" s="253">
        <v>402151.49000000005</v>
      </c>
      <c r="E77" s="236"/>
      <c r="F77" s="253">
        <v>392583</v>
      </c>
      <c r="G77" s="253">
        <v>467550.78611261456</v>
      </c>
      <c r="H77" s="253">
        <v>402151.49000000005</v>
      </c>
      <c r="I77" s="236"/>
      <c r="J77" s="236"/>
      <c r="K77" s="236"/>
      <c r="L77" s="236"/>
      <c r="M77" s="180"/>
    </row>
    <row r="78" spans="1:21" x14ac:dyDescent="0.25">
      <c r="A78" s="251"/>
      <c r="B78" s="243"/>
      <c r="C78" s="243"/>
      <c r="D78" s="243"/>
      <c r="E78" s="236"/>
      <c r="F78" s="180"/>
      <c r="G78" s="180"/>
      <c r="H78" s="180"/>
      <c r="I78" s="236"/>
      <c r="J78" s="236"/>
      <c r="K78" s="236"/>
      <c r="L78" s="236"/>
      <c r="M78" s="180"/>
    </row>
    <row r="79" spans="1:21" x14ac:dyDescent="0.25">
      <c r="A79" s="266" t="s">
        <v>950</v>
      </c>
      <c r="B79" s="252"/>
      <c r="C79" s="252"/>
      <c r="D79" s="252">
        <f>D75+D77</f>
        <v>449808.0546953099</v>
      </c>
      <c r="E79" s="236"/>
      <c r="F79" s="252">
        <f>SUM(F75:F78)</f>
        <v>479281</v>
      </c>
      <c r="G79" s="252">
        <f>SUM(G75:G78)</f>
        <v>704729.12126550917</v>
      </c>
      <c r="H79" s="252">
        <f>SUM(H75:H78)</f>
        <v>449808.05469530984</v>
      </c>
      <c r="I79" s="236"/>
      <c r="J79" s="236"/>
      <c r="K79" s="236"/>
      <c r="L79" s="236"/>
      <c r="M79" s="180"/>
      <c r="Q79" s="241"/>
    </row>
    <row r="80" spans="1:21" x14ac:dyDescent="0.25">
      <c r="A80" s="251"/>
      <c r="B80" s="243"/>
      <c r="C80" s="243"/>
      <c r="D80" s="243"/>
      <c r="E80" s="236"/>
      <c r="F80" s="247"/>
      <c r="G80" s="247"/>
      <c r="H80" s="247"/>
      <c r="I80" s="236"/>
      <c r="J80" s="236"/>
      <c r="K80" s="236"/>
      <c r="L80" s="236"/>
      <c r="M80" s="247"/>
    </row>
    <row r="81" spans="1:13" x14ac:dyDescent="0.25">
      <c r="A81" s="251"/>
      <c r="B81" s="243"/>
      <c r="C81" s="243"/>
      <c r="D81" s="243"/>
      <c r="E81" s="236"/>
      <c r="F81" s="247"/>
      <c r="G81" s="247"/>
      <c r="H81" s="247"/>
      <c r="I81" s="236"/>
      <c r="J81" s="236"/>
      <c r="K81" s="236"/>
      <c r="L81" s="236"/>
      <c r="M81" s="247"/>
    </row>
    <row r="82" spans="1:13" x14ac:dyDescent="0.25">
      <c r="A82" s="251"/>
      <c r="B82" s="245"/>
      <c r="C82" s="245"/>
      <c r="D82" s="245"/>
      <c r="E82" s="247"/>
      <c r="F82" s="247"/>
      <c r="G82" s="247"/>
      <c r="H82" s="247"/>
      <c r="I82" s="247"/>
      <c r="J82" s="247"/>
      <c r="K82" s="247"/>
      <c r="L82" s="247"/>
      <c r="M82" s="247"/>
    </row>
    <row r="83" spans="1:13" x14ac:dyDescent="0.25">
      <c r="A83" s="251"/>
      <c r="B83" s="243"/>
      <c r="C83" s="243"/>
      <c r="D83" s="243"/>
      <c r="E83" s="247"/>
      <c r="F83" s="247"/>
      <c r="G83" s="247"/>
      <c r="H83" s="247"/>
      <c r="I83" s="247"/>
      <c r="J83" s="247"/>
      <c r="K83" s="247"/>
      <c r="L83" s="247"/>
      <c r="M83" s="247"/>
    </row>
    <row r="84" spans="1:13" x14ac:dyDescent="0.25">
      <c r="M84" s="247"/>
    </row>
  </sheetData>
  <mergeCells count="3">
    <mergeCell ref="B1:D1"/>
    <mergeCell ref="F1:H1"/>
    <mergeCell ref="J1:L1"/>
  </mergeCells>
  <hyperlinks>
    <hyperlink ref="N31" r:id="rId1" xr:uid="{B02CF4B4-EAB9-4FE6-A0C7-F5338B0049A8}"/>
    <hyperlink ref="N46" r:id="rId2" xr:uid="{DC47E41B-5691-4156-9923-ACE9073BFA8D}"/>
    <hyperlink ref="K4" r:id="rId3" display="https://krimpenaandenijssel.notubiz.nl/vergadering/679100/Gemeenteraad 10-12-2020" xr:uid="{07775CDA-7438-4390-BC99-C212CC2FE5FD}"/>
    <hyperlink ref="L4" r:id="rId4" display="https://krimpenaandenijssel.notubiz.nl/document/9458311/1/Raadsvoorstel begrotingswijziging december" xr:uid="{235A3F8D-51DC-45FF-A58B-49BC6D612101}"/>
    <hyperlink ref="J16" r:id="rId5" display="https://krimpenaandenijssel.notubiz.nl/vergadering/816514/College van B%26W 05-01-2021" xr:uid="{69CB066C-7A28-47B3-80C0-EC558883ED44}"/>
    <hyperlink ref="J20" r:id="rId6" display="https://krimpenaandenijssel.notubiz.nl/vergadering/810593/College van B%26W 15-12-2020" xr:uid="{68A80475-19F0-4E70-8E89-7BC3045F94E0}"/>
    <hyperlink ref="K20" r:id="rId7" display="https://krimpenaandenijssel.notubiz.nl/vergadering/791053/Gemeenteraad 28-01-2021" xr:uid="{C9832E9B-C912-4D8A-8A75-694FDD268B54}"/>
    <hyperlink ref="L20" r:id="rId8" display="https://krimpenaandenijssel.notubiz.nl/document/9707693/1/Raadsvoorstel begrotingswijziging februari 2021" xr:uid="{61C64888-8D65-4EE5-A5CA-A1C5327E2B34}"/>
    <hyperlink ref="L39" r:id="rId9" display="https://krimpenaandenijssel.notubiz.nl/document/9707693/1/Raadsvoorstel begrotingswijziging februari 2021" xr:uid="{F1CFBF0B-7B1D-47EA-8E25-9D9FA384B5BA}"/>
    <hyperlink ref="K39" r:id="rId10" display="https://krimpenaandenijssel.notubiz.nl/vergadering/679100/Gemeenteraad 10-12-2020" xr:uid="{DB9207FC-72D8-4BBB-92FF-A709809CA3FC}"/>
    <hyperlink ref="L55" r:id="rId11" display="https://krimpenaandenijssel.notubiz.nl/document/9458311/1/Raadsvoorstel begrotingswijziging december" xr:uid="{F7C02D28-A989-4EC5-A448-E2AFE6F0B6DE}"/>
    <hyperlink ref="L59" r:id="rId12" display="https://krimpenaandenijssel.notubiz.nl/document/9707693/1/Raadsvoorstel begrotingswijziging februari 2021" xr:uid="{4E563992-3B3D-4A61-B2DE-EAEDDA57F79F}"/>
    <hyperlink ref="L65" r:id="rId13" display="https://krimpenaandenijssel.notubiz.nl/document/9707693/1/Raadsvoorstel begrotingswijziging februari 2021" xr:uid="{4EF3446C-B26E-4F48-AD1D-9F0F35F51F1F}"/>
    <hyperlink ref="J10" r:id="rId14" display="https://krimpenaandenijssel.notubiz.nl/document/9909188/2/11_452395" xr:uid="{DB45431E-C285-4808-96B9-96D94EFEA36D}"/>
    <hyperlink ref="K10" r:id="rId15" xr:uid="{ED0C2781-C500-44F8-9217-99E71AEA037E}"/>
    <hyperlink ref="J61" r:id="rId16" display="https://krimpenaandenijssel.notubiz.nl/document/9881145/2/16_446384" xr:uid="{5E1F6B90-3662-4A09-B3ED-3662E1F183CC}"/>
    <hyperlink ref="J41" r:id="rId17" display="https://krimpenaandenijssel.notubiz.nl/vergadering/841595/College van B%26W 16-03-2021" xr:uid="{D0142477-CA73-4C80-8668-602C5B55CC9E}"/>
  </hyperlinks>
  <pageMargins left="0.39370078740157483" right="0.39370078740157483" top="0.39370078740157483" bottom="0.39370078740157483" header="0.31496062992125984" footer="0.31496062992125984"/>
  <pageSetup paperSize="8" orientation="portrait"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6B8A0-BBEB-4F60-B6C4-284E37F1CD4D}">
  <sheetPr>
    <tabColor rgb="FF7030A0"/>
  </sheetPr>
  <dimension ref="A1:G15"/>
  <sheetViews>
    <sheetView workbookViewId="0">
      <selection activeCell="G29" sqref="G29"/>
    </sheetView>
  </sheetViews>
  <sheetFormatPr defaultRowHeight="15" x14ac:dyDescent="0.25"/>
  <cols>
    <col min="1" max="1" width="39.42578125" customWidth="1"/>
    <col min="2" max="4" width="10.7109375" customWidth="1"/>
    <col min="5" max="5" width="2.7109375" customWidth="1"/>
    <col min="6" max="6" width="10.7109375" customWidth="1"/>
  </cols>
  <sheetData>
    <row r="1" spans="1:7" ht="29.45" customHeight="1" x14ac:dyDescent="0.25">
      <c r="A1" s="295" t="s">
        <v>949</v>
      </c>
      <c r="B1" s="307" t="s">
        <v>1167</v>
      </c>
      <c r="C1" s="308"/>
      <c r="D1" s="309"/>
      <c r="E1" s="278"/>
      <c r="F1" s="276" t="s">
        <v>1199</v>
      </c>
      <c r="G1" s="277"/>
    </row>
    <row r="2" spans="1:7" x14ac:dyDescent="0.25">
      <c r="A2" s="306"/>
      <c r="B2" s="79" t="s">
        <v>337</v>
      </c>
      <c r="C2" s="79" t="s">
        <v>338</v>
      </c>
      <c r="D2" s="79" t="s">
        <v>1198</v>
      </c>
      <c r="E2" s="278"/>
      <c r="F2" s="79" t="s">
        <v>1128</v>
      </c>
    </row>
    <row r="3" spans="1:7" x14ac:dyDescent="0.25">
      <c r="A3" s="74" t="s">
        <v>353</v>
      </c>
      <c r="B3" s="75">
        <f>SUM('Baten-Lasten 2020'!B3:B5)</f>
        <v>0</v>
      </c>
      <c r="C3" s="75">
        <f>SUM('Baten-Lasten 2020'!C3:C5)</f>
        <v>0</v>
      </c>
      <c r="D3" s="75">
        <f>B3-C3</f>
        <v>0</v>
      </c>
      <c r="E3" s="278"/>
      <c r="F3" s="75">
        <f>SUM('Baten-Lasten 2020'!E6)</f>
        <v>0</v>
      </c>
    </row>
    <row r="4" spans="1:7" x14ac:dyDescent="0.25">
      <c r="A4" s="74" t="s">
        <v>359</v>
      </c>
      <c r="B4" s="75">
        <f>SUM('Baten-Lasten 2020'!B8:B14)</f>
        <v>0</v>
      </c>
      <c r="C4" s="75">
        <f>SUM('Baten-Lasten 2020'!C8:C14)</f>
        <v>100000</v>
      </c>
      <c r="D4" s="75">
        <f t="shared" ref="D4:D13" si="0">B4-C4</f>
        <v>-100000</v>
      </c>
      <c r="E4" s="278"/>
      <c r="F4" s="75">
        <f>SUM('Baten-Lasten 2020'!E8:E15)</f>
        <v>-111950.48999999999</v>
      </c>
    </row>
    <row r="5" spans="1:7" x14ac:dyDescent="0.25">
      <c r="A5" s="74" t="s">
        <v>354</v>
      </c>
      <c r="B5" s="75">
        <f>SUM('Baten-Lasten 2020'!B18:B31)</f>
        <v>-28665</v>
      </c>
      <c r="C5" s="75">
        <f>SUM('Baten-Lasten 2020'!C18:C31)</f>
        <v>30618</v>
      </c>
      <c r="D5" s="75">
        <f t="shared" si="0"/>
        <v>-59283</v>
      </c>
      <c r="E5" s="278"/>
      <c r="F5" s="75">
        <f>SUM('Baten-Lasten 2020'!E18:E32)</f>
        <v>-49785.29</v>
      </c>
    </row>
    <row r="6" spans="1:7" x14ac:dyDescent="0.25">
      <c r="A6" s="74" t="s">
        <v>358</v>
      </c>
      <c r="B6" s="75">
        <f>SUM('Baten-Lasten 2020'!B34:B39)</f>
        <v>0</v>
      </c>
      <c r="C6" s="75">
        <f>SUM('Baten-Lasten 2020'!C34:C39)</f>
        <v>-30000</v>
      </c>
      <c r="D6" s="75">
        <f t="shared" si="0"/>
        <v>30000</v>
      </c>
      <c r="E6" s="278"/>
      <c r="F6" s="75">
        <f>SUM('Baten-Lasten 2020'!E35)</f>
        <v>63098.5</v>
      </c>
    </row>
    <row r="7" spans="1:7" x14ac:dyDescent="0.25">
      <c r="A7" s="74" t="s">
        <v>355</v>
      </c>
      <c r="B7" s="75">
        <f>SUM('Baten-Lasten 2020'!B39:B40)</f>
        <v>0</v>
      </c>
      <c r="C7" s="75">
        <f>SUM('Baten-Lasten 2020'!C39:C40)</f>
        <v>0</v>
      </c>
      <c r="D7" s="75">
        <f t="shared" si="0"/>
        <v>0</v>
      </c>
      <c r="E7" s="278"/>
      <c r="F7" s="75">
        <f>SUM('Baten-Lasten 2020'!E40)</f>
        <v>0</v>
      </c>
    </row>
    <row r="8" spans="1:7" x14ac:dyDescent="0.25">
      <c r="A8" s="74" t="s">
        <v>356</v>
      </c>
      <c r="B8" s="75">
        <f>SUM('Baten-Lasten 2020'!B42:B59)</f>
        <v>169386</v>
      </c>
      <c r="C8" s="75">
        <f>SUM('Baten-Lasten 2020'!C42:C59)</f>
        <v>241500</v>
      </c>
      <c r="D8" s="75">
        <f t="shared" si="0"/>
        <v>-72114</v>
      </c>
      <c r="E8" s="278"/>
      <c r="F8" s="75">
        <f>SUM('Baten-Lasten 2020'!E42:E58)</f>
        <v>-72114</v>
      </c>
    </row>
    <row r="9" spans="1:7" x14ac:dyDescent="0.25">
      <c r="A9" s="74" t="s">
        <v>357</v>
      </c>
      <c r="B9" s="75">
        <f>SUM('Baten-Lasten 2020'!B61:B72)</f>
        <v>-9790</v>
      </c>
      <c r="C9" s="75">
        <f>SUM('Baten-Lasten 2020'!C61:C72)</f>
        <v>243311</v>
      </c>
      <c r="D9" s="75">
        <f t="shared" si="0"/>
        <v>-253101</v>
      </c>
      <c r="E9" s="278"/>
      <c r="F9" s="75">
        <f>SUM('Baten-Lasten 2020'!E61:E71)</f>
        <v>-271376.55</v>
      </c>
    </row>
    <row r="10" spans="1:7" x14ac:dyDescent="0.25">
      <c r="A10" s="74" t="s">
        <v>330</v>
      </c>
      <c r="B10" s="75">
        <f>SUM('Baten-Lasten 2020'!B74:B77)</f>
        <v>0</v>
      </c>
      <c r="C10" s="75">
        <f>SUM('Baten-Lasten 2020'!C74:C77)</f>
        <v>-132056</v>
      </c>
      <c r="D10" s="75">
        <f t="shared" si="0"/>
        <v>132056</v>
      </c>
      <c r="E10" s="278"/>
      <c r="F10" s="75">
        <f>SUM('Baten-Lasten 2020'!E76)</f>
        <v>123421.32</v>
      </c>
    </row>
    <row r="11" spans="1:7" x14ac:dyDescent="0.25">
      <c r="A11" s="74" t="s">
        <v>321</v>
      </c>
      <c r="B11" s="75">
        <f>SUM('Baten-Lasten 2020'!B79:B80)</f>
        <v>720992.78611261456</v>
      </c>
      <c r="C11" s="75">
        <f>SUM('Baten-Lasten 2020'!C79:C80)</f>
        <v>0</v>
      </c>
      <c r="D11" s="75">
        <f t="shared" si="0"/>
        <v>720992.78611261456</v>
      </c>
      <c r="E11" s="278"/>
      <c r="F11" s="75">
        <f>SUM('Baten-Lasten 2020'!E79:E80)</f>
        <v>720858</v>
      </c>
    </row>
    <row r="12" spans="1:7" ht="5.25" customHeight="1" x14ac:dyDescent="0.25">
      <c r="A12" s="76"/>
      <c r="B12" s="76"/>
      <c r="C12" s="76"/>
      <c r="D12" s="76"/>
      <c r="E12" s="278"/>
      <c r="F12" s="76"/>
    </row>
    <row r="13" spans="1:7" x14ac:dyDescent="0.25">
      <c r="A13" s="77" t="s">
        <v>228</v>
      </c>
      <c r="B13" s="78">
        <f>SUM(B3:B12)</f>
        <v>851923.78611261456</v>
      </c>
      <c r="C13" s="78">
        <f t="shared" ref="C13" si="1">SUM(C3:C12)</f>
        <v>453373</v>
      </c>
      <c r="D13" s="78">
        <f t="shared" si="0"/>
        <v>398550.78611261456</v>
      </c>
      <c r="E13" s="278"/>
      <c r="F13" s="78">
        <f>SUM(F3:F11)</f>
        <v>402151.49000000005</v>
      </c>
    </row>
    <row r="14" spans="1:7" ht="5.25" customHeight="1" x14ac:dyDescent="0.25">
      <c r="A14" s="76"/>
      <c r="B14" s="76"/>
      <c r="C14" s="76"/>
      <c r="D14" s="76"/>
      <c r="E14" s="278"/>
      <c r="F14" s="76"/>
    </row>
    <row r="15" spans="1:7" x14ac:dyDescent="0.25">
      <c r="A15" s="74" t="s">
        <v>950</v>
      </c>
      <c r="B15" s="75"/>
      <c r="C15" s="75">
        <f>B13-C13</f>
        <v>398550.78611261456</v>
      </c>
      <c r="D15" s="279"/>
      <c r="E15" s="278"/>
      <c r="F15" s="278"/>
    </row>
  </sheetData>
  <mergeCells count="2">
    <mergeCell ref="A1:A2"/>
    <mergeCell ref="B1:D1"/>
  </mergeCells>
  <pageMargins left="0.7" right="0.7" top="0.75" bottom="0.75" header="0.3" footer="0.3"/>
  <pageSetup paperSize="9" orientation="portrait" r:id="rId1"/>
  <ignoredErrors>
    <ignoredError sqref="B6"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3A88-0A92-4B48-A6C4-1278817047BF}">
  <sheetPr>
    <tabColor rgb="FF7030A0"/>
  </sheetPr>
  <dimension ref="A1:R100"/>
  <sheetViews>
    <sheetView zoomScaleNormal="100" workbookViewId="0">
      <pane ySplit="2" topLeftCell="A3" activePane="bottomLeft" state="frozen"/>
      <selection pane="bottomLeft" activeCell="E32" sqref="E32"/>
    </sheetView>
  </sheetViews>
  <sheetFormatPr defaultRowHeight="15" outlineLevelRow="1" outlineLevelCol="1" x14ac:dyDescent="0.25"/>
  <cols>
    <col min="1" max="1" width="45.7109375" style="248" customWidth="1"/>
    <col min="2" max="3" width="12" style="249" hidden="1" customWidth="1" outlineLevel="1"/>
    <col min="4" max="4" width="12" style="249" customWidth="1" collapsed="1"/>
    <col min="5" max="6" width="12" style="249" customWidth="1"/>
    <col min="7" max="7" width="3.7109375" style="254" customWidth="1"/>
    <col min="8" max="8" width="8.85546875" style="238" customWidth="1" outlineLevel="1"/>
    <col min="9" max="11" width="8.7109375" style="238" customWidth="1" outlineLevel="1"/>
    <col min="12" max="14" width="9.140625" style="238" customWidth="1" outlineLevel="1"/>
    <col min="15" max="15" width="14.85546875" style="238" bestFit="1" customWidth="1"/>
    <col min="16" max="16384" width="9.140625" style="238"/>
  </cols>
  <sheetData>
    <row r="1" spans="1:15" ht="30" x14ac:dyDescent="0.25">
      <c r="A1" s="235" t="s">
        <v>1169</v>
      </c>
      <c r="B1" s="311" t="s">
        <v>1167</v>
      </c>
      <c r="C1" s="312"/>
      <c r="D1" s="312"/>
      <c r="E1" s="224" t="s">
        <v>1168</v>
      </c>
      <c r="F1" s="225" t="s">
        <v>1006</v>
      </c>
      <c r="G1" s="255"/>
      <c r="H1" s="5" t="s">
        <v>325</v>
      </c>
      <c r="I1" s="237"/>
      <c r="J1" s="237"/>
      <c r="K1" s="237"/>
      <c r="L1" s="237"/>
      <c r="M1" s="237"/>
      <c r="N1" s="237"/>
      <c r="O1" s="158" t="s">
        <v>1170</v>
      </c>
    </row>
    <row r="2" spans="1:15" x14ac:dyDescent="0.25">
      <c r="A2" s="229"/>
      <c r="B2" s="228" t="s">
        <v>337</v>
      </c>
      <c r="C2" s="226" t="s">
        <v>338</v>
      </c>
      <c r="D2" s="226" t="s">
        <v>1128</v>
      </c>
      <c r="E2" s="226" t="s">
        <v>1128</v>
      </c>
      <c r="F2" s="227" t="s">
        <v>1128</v>
      </c>
      <c r="G2" s="255"/>
      <c r="H2" s="5"/>
      <c r="I2" s="237"/>
      <c r="J2" s="237"/>
      <c r="K2" s="237"/>
      <c r="L2" s="237"/>
      <c r="M2" s="237"/>
      <c r="N2" s="237"/>
      <c r="O2" s="237"/>
    </row>
    <row r="3" spans="1:15" x14ac:dyDescent="0.25">
      <c r="A3" s="310" t="s">
        <v>315</v>
      </c>
      <c r="B3" s="310"/>
      <c r="C3" s="310"/>
      <c r="D3" s="310"/>
      <c r="E3" s="310"/>
      <c r="F3" s="310"/>
      <c r="G3" s="256"/>
      <c r="H3" s="237"/>
      <c r="I3" s="237"/>
      <c r="J3" s="237"/>
      <c r="K3" s="237"/>
      <c r="L3" s="237"/>
      <c r="M3" s="237"/>
      <c r="N3" s="237"/>
      <c r="O3" s="237"/>
    </row>
    <row r="4" spans="1:15" hidden="1" outlineLevel="1" x14ac:dyDescent="0.25">
      <c r="A4" s="223" t="s">
        <v>150</v>
      </c>
      <c r="B4" s="75"/>
      <c r="C4" s="75"/>
      <c r="D4" s="75"/>
      <c r="E4" s="75"/>
      <c r="F4" s="75">
        <f>C4-E4</f>
        <v>0</v>
      </c>
      <c r="G4" s="180"/>
      <c r="H4" s="237">
        <v>6003401</v>
      </c>
      <c r="I4" s="237"/>
      <c r="J4" s="237"/>
      <c r="K4" s="237"/>
      <c r="L4" s="237"/>
      <c r="M4" s="237"/>
      <c r="N4" s="237"/>
      <c r="O4" s="237"/>
    </row>
    <row r="5" spans="1:15" ht="85.5" hidden="1" outlineLevel="1" x14ac:dyDescent="0.25">
      <c r="A5" s="82" t="s">
        <v>343</v>
      </c>
      <c r="B5" s="75"/>
      <c r="C5" s="75"/>
      <c r="D5" s="75"/>
      <c r="E5" s="75"/>
      <c r="F5" s="75"/>
      <c r="G5" s="180"/>
      <c r="H5" s="237"/>
      <c r="I5" s="237"/>
      <c r="J5" s="237"/>
      <c r="K5" s="237"/>
      <c r="L5" s="237"/>
      <c r="M5" s="237"/>
      <c r="N5" s="237"/>
      <c r="O5" s="237"/>
    </row>
    <row r="6" spans="1:15" collapsed="1" x14ac:dyDescent="0.25">
      <c r="A6" s="82"/>
      <c r="B6" s="75"/>
      <c r="C6" s="75"/>
      <c r="D6" s="75"/>
      <c r="E6" s="75"/>
      <c r="F6" s="75"/>
      <c r="G6" s="180"/>
      <c r="H6" s="237"/>
      <c r="I6" s="237"/>
      <c r="J6" s="237"/>
      <c r="K6" s="237"/>
      <c r="L6" s="237"/>
      <c r="M6" s="237"/>
      <c r="N6" s="237"/>
      <c r="O6" s="237"/>
    </row>
    <row r="7" spans="1:15" x14ac:dyDescent="0.25">
      <c r="A7" s="310" t="s">
        <v>316</v>
      </c>
      <c r="B7" s="310"/>
      <c r="C7" s="310"/>
      <c r="D7" s="310"/>
      <c r="E7" s="310"/>
      <c r="F7" s="310"/>
      <c r="G7" s="256"/>
      <c r="H7" s="237"/>
      <c r="I7" s="237"/>
      <c r="J7" s="237"/>
      <c r="K7" s="237"/>
      <c r="L7" s="237"/>
      <c r="M7" s="237"/>
      <c r="N7" s="237"/>
      <c r="O7" s="237"/>
    </row>
    <row r="8" spans="1:15" x14ac:dyDescent="0.25">
      <c r="A8" s="231" t="s">
        <v>333</v>
      </c>
      <c r="B8" s="75"/>
      <c r="C8" s="75">
        <v>59414</v>
      </c>
      <c r="D8" s="75">
        <f>(C8-B8)*-1</f>
        <v>-59414</v>
      </c>
      <c r="E8" s="75">
        <f>D8</f>
        <v>-59414</v>
      </c>
      <c r="F8" s="75">
        <f>E8-D8</f>
        <v>0</v>
      </c>
      <c r="G8" s="180"/>
      <c r="H8" s="237">
        <v>6140101</v>
      </c>
      <c r="I8" s="237"/>
      <c r="J8" s="237"/>
      <c r="K8" s="237"/>
      <c r="L8" s="237"/>
      <c r="M8" s="237"/>
      <c r="N8" s="237"/>
      <c r="O8" s="237"/>
    </row>
    <row r="9" spans="1:15" hidden="1" outlineLevel="1" x14ac:dyDescent="0.25">
      <c r="A9" s="231" t="s">
        <v>1166</v>
      </c>
      <c r="B9" s="75"/>
      <c r="C9" s="75"/>
      <c r="D9" s="75"/>
      <c r="E9" s="75"/>
      <c r="F9" s="75"/>
      <c r="G9" s="180"/>
      <c r="H9" s="237"/>
      <c r="I9" s="237"/>
      <c r="J9" s="237"/>
      <c r="K9" s="237"/>
      <c r="L9" s="237"/>
      <c r="M9" s="237"/>
      <c r="N9" s="237"/>
      <c r="O9" s="237"/>
    </row>
    <row r="10" spans="1:15" hidden="1" outlineLevel="1" x14ac:dyDescent="0.25">
      <c r="A10" s="231" t="s">
        <v>904</v>
      </c>
      <c r="B10" s="75"/>
      <c r="C10" s="75"/>
      <c r="D10" s="75"/>
      <c r="E10" s="75"/>
      <c r="F10" s="75"/>
      <c r="G10" s="180"/>
      <c r="H10" s="237">
        <v>6140101</v>
      </c>
      <c r="I10" s="237"/>
      <c r="J10" s="237"/>
      <c r="K10" s="237"/>
      <c r="L10" s="237"/>
      <c r="M10" s="237"/>
      <c r="N10" s="237"/>
      <c r="O10" s="237"/>
    </row>
    <row r="11" spans="1:15" hidden="1" outlineLevel="1" x14ac:dyDescent="0.25">
      <c r="A11" s="231" t="s">
        <v>225</v>
      </c>
      <c r="B11" s="75"/>
      <c r="C11" s="75"/>
      <c r="D11" s="75"/>
      <c r="E11" s="75"/>
      <c r="F11" s="75"/>
      <c r="G11" s="180"/>
      <c r="H11" s="237">
        <v>6560211</v>
      </c>
      <c r="I11" s="237"/>
      <c r="J11" s="237"/>
      <c r="K11" s="237"/>
      <c r="L11" s="237"/>
      <c r="M11" s="237"/>
      <c r="N11" s="237"/>
      <c r="O11" s="237"/>
    </row>
    <row r="12" spans="1:15" hidden="1" outlineLevel="1" x14ac:dyDescent="0.25">
      <c r="A12" s="231" t="s">
        <v>952</v>
      </c>
      <c r="B12" s="75"/>
      <c r="C12" s="75"/>
      <c r="D12" s="75"/>
      <c r="E12" s="75"/>
      <c r="F12" s="75"/>
      <c r="G12" s="180"/>
      <c r="H12" s="237"/>
      <c r="I12" s="237"/>
      <c r="J12" s="237"/>
      <c r="K12" s="237"/>
      <c r="L12" s="237"/>
      <c r="M12" s="237"/>
      <c r="N12" s="237"/>
      <c r="O12" s="237"/>
    </row>
    <row r="13" spans="1:15" collapsed="1" x14ac:dyDescent="0.25">
      <c r="A13" s="231" t="s">
        <v>334</v>
      </c>
      <c r="B13" s="75"/>
      <c r="C13" s="75">
        <f>100000-C8</f>
        <v>40586</v>
      </c>
      <c r="D13" s="75">
        <f>(C13-B13)*-1</f>
        <v>-40586</v>
      </c>
      <c r="E13" s="75">
        <f>SUM('Cognos jaarcijfers 2020'!F16:F19)*-1</f>
        <v>-47202.62999999999</v>
      </c>
      <c r="F13" s="75">
        <f>E13-D13</f>
        <v>-6616.6299999999901</v>
      </c>
      <c r="G13" s="180"/>
      <c r="H13" s="237">
        <v>6120102</v>
      </c>
      <c r="I13" s="237"/>
      <c r="J13" s="237"/>
      <c r="K13" s="237"/>
      <c r="L13" s="237"/>
      <c r="M13" s="237"/>
      <c r="N13" s="237"/>
      <c r="O13" s="237"/>
    </row>
    <row r="14" spans="1:15" hidden="1" outlineLevel="1" x14ac:dyDescent="0.25">
      <c r="A14" s="231" t="s">
        <v>360</v>
      </c>
      <c r="B14" s="75"/>
      <c r="C14" s="75"/>
      <c r="D14" s="75"/>
      <c r="E14" s="75"/>
      <c r="F14" s="75"/>
      <c r="G14" s="180"/>
      <c r="H14" s="237"/>
      <c r="I14" s="237"/>
      <c r="J14" s="237"/>
      <c r="K14" s="237"/>
      <c r="L14" s="237"/>
      <c r="M14" s="237"/>
      <c r="N14" s="237"/>
      <c r="O14" s="237"/>
    </row>
    <row r="15" spans="1:15" collapsed="1" x14ac:dyDescent="0.25">
      <c r="A15" s="231" t="s">
        <v>1129</v>
      </c>
      <c r="B15" s="75"/>
      <c r="C15" s="75"/>
      <c r="D15" s="75">
        <f>C15-B15</f>
        <v>0</v>
      </c>
      <c r="E15" s="75">
        <f>'Cognos jaarcijfers 2020'!I23*-1</f>
        <v>-5333.86</v>
      </c>
      <c r="F15" s="75">
        <f>E15-D15</f>
        <v>-5333.86</v>
      </c>
      <c r="G15" s="180"/>
      <c r="H15" s="237">
        <v>6210203</v>
      </c>
      <c r="I15" s="237"/>
      <c r="J15" s="237"/>
      <c r="K15" s="237"/>
      <c r="L15" s="237"/>
      <c r="M15" s="237"/>
      <c r="N15" s="237"/>
      <c r="O15" s="237"/>
    </row>
    <row r="16" spans="1:15" hidden="1" outlineLevel="1" x14ac:dyDescent="0.25">
      <c r="A16" s="82"/>
      <c r="B16" s="75"/>
      <c r="C16" s="75"/>
      <c r="D16" s="75"/>
      <c r="E16" s="75"/>
      <c r="F16" s="75"/>
      <c r="G16" s="180"/>
      <c r="H16" s="237"/>
      <c r="I16" s="237"/>
      <c r="J16" s="237"/>
      <c r="K16" s="237"/>
      <c r="L16" s="237"/>
      <c r="M16" s="237"/>
      <c r="N16" s="237"/>
      <c r="O16" s="237"/>
    </row>
    <row r="17" spans="1:15" collapsed="1" x14ac:dyDescent="0.25">
      <c r="A17" s="310" t="s">
        <v>317</v>
      </c>
      <c r="B17" s="310"/>
      <c r="C17" s="310"/>
      <c r="D17" s="310"/>
      <c r="E17" s="310"/>
      <c r="F17" s="310"/>
      <c r="G17" s="256"/>
      <c r="H17" s="237"/>
      <c r="I17" s="237"/>
      <c r="J17" s="237"/>
      <c r="K17" s="237"/>
      <c r="L17" s="237"/>
      <c r="M17" s="237"/>
      <c r="N17" s="237"/>
      <c r="O17" s="237"/>
    </row>
    <row r="18" spans="1:15" x14ac:dyDescent="0.25">
      <c r="A18" s="231" t="s">
        <v>324</v>
      </c>
      <c r="B18" s="75">
        <f>-12000-1665</f>
        <v>-13665</v>
      </c>
      <c r="C18" s="75">
        <f>-3000-4000-3000</f>
        <v>-10000</v>
      </c>
      <c r="D18" s="75">
        <f>(C18-B18)*-1</f>
        <v>-3665</v>
      </c>
      <c r="E18" s="75">
        <f>SUM('Cognos jaarcijfers 2020'!I28:I43)*-1</f>
        <v>4927.38</v>
      </c>
      <c r="F18" s="75">
        <f>E18-D18</f>
        <v>8592.380000000001</v>
      </c>
      <c r="G18" s="180"/>
      <c r="H18" s="237">
        <v>6560602</v>
      </c>
      <c r="I18" s="237">
        <v>6560603</v>
      </c>
      <c r="J18" s="237">
        <v>6560605</v>
      </c>
      <c r="K18" s="237"/>
      <c r="L18" s="237"/>
      <c r="M18" s="237"/>
      <c r="N18" s="237"/>
      <c r="O18" s="237"/>
    </row>
    <row r="19" spans="1:15" hidden="1" outlineLevel="1" x14ac:dyDescent="0.25">
      <c r="A19" s="231" t="s">
        <v>349</v>
      </c>
      <c r="B19" s="75"/>
      <c r="C19" s="75"/>
      <c r="D19" s="75"/>
      <c r="E19" s="75"/>
      <c r="F19" s="75"/>
      <c r="G19" s="180"/>
      <c r="H19" s="237"/>
      <c r="I19" s="237"/>
      <c r="J19" s="237"/>
      <c r="K19" s="237"/>
      <c r="L19" s="237"/>
      <c r="M19" s="237"/>
      <c r="N19" s="237"/>
      <c r="O19" s="237"/>
    </row>
    <row r="20" spans="1:15" hidden="1" outlineLevel="1" x14ac:dyDescent="0.25">
      <c r="A20" s="231" t="s">
        <v>899</v>
      </c>
      <c r="B20" s="75"/>
      <c r="C20" s="75"/>
      <c r="D20" s="75"/>
      <c r="E20" s="75"/>
      <c r="F20" s="75"/>
      <c r="G20" s="180"/>
      <c r="H20" s="237">
        <v>6630101</v>
      </c>
      <c r="I20" s="237"/>
      <c r="J20" s="237"/>
      <c r="K20" s="237"/>
      <c r="L20" s="237"/>
      <c r="M20" s="237"/>
      <c r="N20" s="237"/>
      <c r="O20" s="237"/>
    </row>
    <row r="21" spans="1:15" hidden="1" outlineLevel="1" x14ac:dyDescent="0.25">
      <c r="A21" s="231" t="s">
        <v>900</v>
      </c>
      <c r="B21" s="75"/>
      <c r="C21" s="75"/>
      <c r="D21" s="75"/>
      <c r="E21" s="75"/>
      <c r="F21" s="75"/>
      <c r="G21" s="180"/>
      <c r="H21" s="237"/>
      <c r="I21" s="237"/>
      <c r="J21" s="237"/>
      <c r="K21" s="237"/>
      <c r="L21" s="237"/>
      <c r="M21" s="237"/>
      <c r="N21" s="237"/>
      <c r="O21" s="237"/>
    </row>
    <row r="22" spans="1:15" hidden="1" outlineLevel="1" x14ac:dyDescent="0.25">
      <c r="A22" s="231" t="s">
        <v>930</v>
      </c>
      <c r="B22" s="75"/>
      <c r="C22" s="75"/>
      <c r="D22" s="75"/>
      <c r="E22" s="75"/>
      <c r="F22" s="75"/>
      <c r="G22" s="180"/>
      <c r="H22" s="237" t="s">
        <v>903</v>
      </c>
      <c r="I22" s="237"/>
      <c r="J22" s="237"/>
      <c r="K22" s="237"/>
      <c r="L22" s="237"/>
      <c r="M22" s="237"/>
      <c r="N22" s="237"/>
      <c r="O22" s="237"/>
    </row>
    <row r="23" spans="1:15" hidden="1" outlineLevel="1" x14ac:dyDescent="0.25">
      <c r="A23" s="231" t="s">
        <v>931</v>
      </c>
      <c r="B23" s="75"/>
      <c r="C23" s="75"/>
      <c r="D23" s="75"/>
      <c r="E23" s="75"/>
      <c r="F23" s="75"/>
      <c r="G23" s="180"/>
      <c r="H23" s="237"/>
      <c r="I23" s="237"/>
      <c r="J23" s="237"/>
      <c r="K23" s="237"/>
      <c r="L23" s="237"/>
      <c r="M23" s="237"/>
      <c r="N23" s="237"/>
      <c r="O23" s="237"/>
    </row>
    <row r="24" spans="1:15" collapsed="1" x14ac:dyDescent="0.25">
      <c r="A24" s="231" t="s">
        <v>329</v>
      </c>
      <c r="B24" s="75">
        <v>25000</v>
      </c>
      <c r="C24" s="75">
        <v>38000</v>
      </c>
      <c r="D24" s="75">
        <f>(C24-B24)*-1</f>
        <v>-13000</v>
      </c>
      <c r="E24" s="75">
        <f>SUM('Cognos jaarcijfers 2020'!I45:I49)*-1</f>
        <v>-13000</v>
      </c>
      <c r="F24" s="75">
        <f>E24-D24</f>
        <v>0</v>
      </c>
      <c r="G24" s="180"/>
      <c r="H24" s="237">
        <v>6540101</v>
      </c>
      <c r="I24" s="237"/>
      <c r="J24" s="237"/>
      <c r="K24" s="237"/>
      <c r="L24" s="237"/>
      <c r="M24" s="237"/>
      <c r="N24" s="237"/>
      <c r="O24" s="237"/>
    </row>
    <row r="25" spans="1:15" hidden="1" outlineLevel="1" x14ac:dyDescent="0.25">
      <c r="A25" s="231" t="s">
        <v>371</v>
      </c>
      <c r="B25" s="75"/>
      <c r="C25" s="75"/>
      <c r="D25" s="75"/>
      <c r="E25" s="75"/>
      <c r="F25" s="75"/>
      <c r="G25" s="180"/>
      <c r="H25" s="237"/>
      <c r="I25" s="237"/>
      <c r="J25" s="237"/>
      <c r="K25" s="237"/>
      <c r="L25" s="237"/>
      <c r="M25" s="237"/>
      <c r="N25" s="237"/>
      <c r="O25" s="237"/>
    </row>
    <row r="26" spans="1:15" hidden="1" outlineLevel="1" x14ac:dyDescent="0.25">
      <c r="A26" s="231" t="s">
        <v>369</v>
      </c>
      <c r="B26" s="75"/>
      <c r="C26" s="230"/>
      <c r="D26" s="230"/>
      <c r="E26" s="230"/>
      <c r="F26" s="75"/>
      <c r="G26" s="180"/>
      <c r="H26" s="237"/>
      <c r="I26" s="237"/>
      <c r="J26" s="237"/>
      <c r="K26" s="237"/>
      <c r="L26" s="237"/>
      <c r="M26" s="237"/>
      <c r="N26" s="237"/>
      <c r="O26" s="237"/>
    </row>
    <row r="27" spans="1:15" hidden="1" outlineLevel="1" x14ac:dyDescent="0.25">
      <c r="A27" s="231" t="s">
        <v>370</v>
      </c>
      <c r="B27" s="75"/>
      <c r="C27" s="75"/>
      <c r="D27" s="75"/>
      <c r="E27" s="75"/>
      <c r="F27" s="75"/>
      <c r="G27" s="180"/>
      <c r="H27" s="237"/>
      <c r="I27" s="237"/>
      <c r="J27" s="237"/>
      <c r="K27" s="237"/>
      <c r="L27" s="237"/>
      <c r="M27" s="237"/>
      <c r="N27" s="237"/>
      <c r="O27" s="237"/>
    </row>
    <row r="28" spans="1:15" collapsed="1" x14ac:dyDescent="0.25">
      <c r="A28" s="231" t="s">
        <v>341</v>
      </c>
      <c r="B28" s="75">
        <v>-40000</v>
      </c>
      <c r="C28" s="75">
        <f>-2090-612+5320</f>
        <v>2618</v>
      </c>
      <c r="D28" s="75">
        <f>(C28-B28)*-1</f>
        <v>-42618</v>
      </c>
      <c r="E28" s="75">
        <f>SUM('Cognos jaarcijfers 2020'!I51:I74)*-1</f>
        <v>-34885.799999999996</v>
      </c>
      <c r="F28" s="75">
        <f>E28-D28</f>
        <v>7732.2000000000044</v>
      </c>
      <c r="G28" s="180"/>
      <c r="H28" s="237">
        <v>6580201</v>
      </c>
      <c r="I28" s="237"/>
      <c r="J28" s="237"/>
      <c r="K28" s="237"/>
      <c r="L28" s="237"/>
      <c r="M28" s="237"/>
      <c r="N28" s="237"/>
      <c r="O28" s="237"/>
    </row>
    <row r="29" spans="1:15" hidden="1" outlineLevel="1" x14ac:dyDescent="0.25">
      <c r="A29" s="231" t="s">
        <v>350</v>
      </c>
      <c r="B29" s="75"/>
      <c r="C29" s="75"/>
      <c r="D29" s="75"/>
      <c r="E29" s="75"/>
      <c r="F29" s="75"/>
      <c r="G29" s="180"/>
      <c r="H29" s="237"/>
      <c r="I29" s="237"/>
      <c r="J29" s="237"/>
      <c r="K29" s="237"/>
      <c r="L29" s="237"/>
      <c r="M29" s="237"/>
      <c r="N29" s="237"/>
      <c r="O29" s="237"/>
    </row>
    <row r="30" spans="1:15" hidden="1" outlineLevel="1" x14ac:dyDescent="0.25">
      <c r="A30" s="231" t="s">
        <v>933</v>
      </c>
      <c r="B30" s="75"/>
      <c r="C30" s="75"/>
      <c r="D30" s="75"/>
      <c r="E30" s="75"/>
      <c r="F30" s="75"/>
      <c r="G30" s="180"/>
      <c r="H30" s="237">
        <v>6650201</v>
      </c>
      <c r="I30" s="237"/>
      <c r="J30" s="237"/>
      <c r="K30" s="237"/>
      <c r="L30" s="237"/>
      <c r="M30" s="237"/>
      <c r="N30" s="237"/>
      <c r="O30" s="237"/>
    </row>
    <row r="31" spans="1:15" hidden="1" outlineLevel="1" x14ac:dyDescent="0.25">
      <c r="A31" s="231" t="s">
        <v>932</v>
      </c>
      <c r="B31" s="75"/>
      <c r="C31" s="75"/>
      <c r="D31" s="75"/>
      <c r="E31" s="75"/>
      <c r="F31" s="75"/>
      <c r="G31" s="180"/>
      <c r="H31" s="237"/>
      <c r="I31" s="237"/>
      <c r="J31" s="237"/>
      <c r="K31" s="237"/>
      <c r="L31" s="237"/>
      <c r="M31" s="237"/>
      <c r="N31" s="237"/>
      <c r="O31" s="237"/>
    </row>
    <row r="32" spans="1:15" collapsed="1" x14ac:dyDescent="0.25">
      <c r="A32" s="231" t="s">
        <v>1129</v>
      </c>
      <c r="B32" s="75"/>
      <c r="C32" s="75"/>
      <c r="D32" s="75"/>
      <c r="E32" s="75">
        <f>SUM('Cognos jaarcijfers 2020'!I76:I81)*-1</f>
        <v>-6826.8700000000008</v>
      </c>
      <c r="F32" s="75">
        <f>E32-D32</f>
        <v>-6826.8700000000008</v>
      </c>
      <c r="G32" s="180"/>
      <c r="H32" s="237">
        <v>6310101</v>
      </c>
      <c r="I32" s="237">
        <v>6311101</v>
      </c>
      <c r="J32" s="237"/>
      <c r="K32" s="237"/>
      <c r="L32" s="237"/>
      <c r="M32" s="237"/>
      <c r="N32" s="237"/>
      <c r="O32" s="237"/>
    </row>
    <row r="33" spans="1:15" hidden="1" outlineLevel="1" x14ac:dyDescent="0.25">
      <c r="A33" s="82"/>
      <c r="B33" s="75"/>
      <c r="C33" s="75"/>
      <c r="D33" s="75"/>
      <c r="E33" s="75"/>
      <c r="F33" s="75"/>
      <c r="G33" s="180"/>
      <c r="H33" s="237"/>
      <c r="I33" s="237"/>
      <c r="J33" s="237"/>
      <c r="K33" s="237"/>
      <c r="L33" s="237"/>
      <c r="M33" s="237"/>
      <c r="N33" s="237"/>
      <c r="O33" s="237"/>
    </row>
    <row r="34" spans="1:15" collapsed="1" x14ac:dyDescent="0.25">
      <c r="A34" s="310" t="s">
        <v>318</v>
      </c>
      <c r="B34" s="310"/>
      <c r="C34" s="310"/>
      <c r="D34" s="310"/>
      <c r="E34" s="310"/>
      <c r="F34" s="310"/>
      <c r="G34" s="256"/>
      <c r="H34" s="237"/>
      <c r="I34" s="237"/>
      <c r="J34" s="237"/>
      <c r="K34" s="237"/>
      <c r="L34" s="237"/>
      <c r="M34" s="237"/>
      <c r="N34" s="237"/>
      <c r="O34" s="237"/>
    </row>
    <row r="35" spans="1:15" x14ac:dyDescent="0.25">
      <c r="A35" s="231" t="s">
        <v>351</v>
      </c>
      <c r="B35" s="75"/>
      <c r="C35" s="75">
        <v>-30000</v>
      </c>
      <c r="D35" s="75">
        <f>(C35-B35)*-1</f>
        <v>30000</v>
      </c>
      <c r="E35" s="75">
        <f>SUM('Cognos jaarcijfers 2020'!I84:I91)*-1</f>
        <v>63098.5</v>
      </c>
      <c r="F35" s="75">
        <f>E35-D35</f>
        <v>33098.5</v>
      </c>
      <c r="G35" s="180"/>
      <c r="H35" s="237">
        <v>6714101</v>
      </c>
      <c r="I35" s="237"/>
      <c r="J35" s="237"/>
      <c r="K35" s="237"/>
      <c r="L35" s="237"/>
      <c r="M35" s="237"/>
      <c r="N35" s="237"/>
      <c r="O35" s="237"/>
    </row>
    <row r="36" spans="1:15" ht="28.5" hidden="1" outlineLevel="1" x14ac:dyDescent="0.25">
      <c r="A36" s="82" t="s">
        <v>361</v>
      </c>
      <c r="B36" s="75"/>
      <c r="C36" s="75"/>
      <c r="D36" s="75"/>
      <c r="E36" s="75"/>
      <c r="F36" s="75"/>
      <c r="G36" s="180"/>
      <c r="H36" s="237"/>
      <c r="I36" s="237"/>
      <c r="J36" s="237"/>
      <c r="K36" s="237"/>
      <c r="L36" s="237"/>
      <c r="M36" s="237"/>
      <c r="N36" s="237"/>
      <c r="O36" s="237"/>
    </row>
    <row r="37" spans="1:15" hidden="1" outlineLevel="1" x14ac:dyDescent="0.25">
      <c r="A37" s="223" t="s">
        <v>934</v>
      </c>
      <c r="B37" s="75"/>
      <c r="C37" s="75"/>
      <c r="D37" s="75"/>
      <c r="E37" s="75"/>
      <c r="F37" s="75"/>
      <c r="G37" s="180"/>
      <c r="H37" s="237"/>
      <c r="I37" s="237"/>
      <c r="J37" s="237"/>
      <c r="K37" s="237"/>
      <c r="L37" s="237"/>
      <c r="M37" s="237"/>
      <c r="N37" s="237"/>
      <c r="O37" s="237"/>
    </row>
    <row r="38" spans="1:15" ht="71.25" hidden="1" outlineLevel="1" x14ac:dyDescent="0.25">
      <c r="A38" s="82" t="s">
        <v>935</v>
      </c>
      <c r="B38" s="75"/>
      <c r="C38" s="75"/>
      <c r="D38" s="75"/>
      <c r="E38" s="75"/>
      <c r="F38" s="75"/>
      <c r="G38" s="180"/>
      <c r="H38" s="240" t="s">
        <v>936</v>
      </c>
      <c r="I38" s="237"/>
      <c r="J38" s="237"/>
      <c r="K38" s="237"/>
      <c r="L38" s="237"/>
      <c r="M38" s="237"/>
      <c r="N38" s="237"/>
      <c r="O38" s="237"/>
    </row>
    <row r="39" spans="1:15" collapsed="1" x14ac:dyDescent="0.25">
      <c r="A39" s="310" t="s">
        <v>319</v>
      </c>
      <c r="B39" s="310"/>
      <c r="C39" s="310"/>
      <c r="D39" s="310"/>
      <c r="E39" s="310"/>
      <c r="F39" s="310"/>
      <c r="G39" s="256"/>
      <c r="H39" s="237"/>
      <c r="I39" s="237"/>
      <c r="J39" s="237"/>
      <c r="K39" s="237"/>
      <c r="L39" s="237"/>
      <c r="M39" s="237"/>
      <c r="N39" s="237"/>
      <c r="O39" s="237"/>
    </row>
    <row r="40" spans="1:15" x14ac:dyDescent="0.25">
      <c r="A40" s="82"/>
      <c r="B40" s="75"/>
      <c r="C40" s="75"/>
      <c r="D40" s="75"/>
      <c r="E40" s="75"/>
      <c r="F40" s="75"/>
      <c r="G40" s="180"/>
      <c r="H40" s="237"/>
      <c r="I40" s="237"/>
      <c r="J40" s="237"/>
      <c r="K40" s="237"/>
      <c r="L40" s="237"/>
      <c r="M40" s="237"/>
      <c r="N40" s="237"/>
      <c r="O40" s="237"/>
    </row>
    <row r="41" spans="1:15" x14ac:dyDescent="0.25">
      <c r="A41" s="310" t="s">
        <v>320</v>
      </c>
      <c r="B41" s="310"/>
      <c r="C41" s="310"/>
      <c r="D41" s="310"/>
      <c r="E41" s="310"/>
      <c r="F41" s="310"/>
      <c r="G41" s="256"/>
      <c r="H41" s="237"/>
      <c r="I41" s="237"/>
      <c r="J41" s="237"/>
      <c r="K41" s="237"/>
      <c r="L41" s="237"/>
      <c r="M41" s="237"/>
      <c r="N41" s="237"/>
      <c r="O41" s="237"/>
    </row>
    <row r="42" spans="1:15" x14ac:dyDescent="0.25">
      <c r="A42" s="231" t="s">
        <v>331</v>
      </c>
      <c r="B42" s="75">
        <v>169386</v>
      </c>
      <c r="C42" s="75">
        <f>111000+62000</f>
        <v>173000</v>
      </c>
      <c r="D42" s="75">
        <f>(C42-B42)*-1</f>
        <v>-3614</v>
      </c>
      <c r="E42" s="75">
        <f>SUM('Cognos jaarcijfers 2020'!I96:I99)*-1</f>
        <v>-3614</v>
      </c>
      <c r="F42" s="75">
        <f>E42-D42</f>
        <v>0</v>
      </c>
      <c r="G42" s="180"/>
      <c r="H42" s="237">
        <v>6611304</v>
      </c>
      <c r="I42" s="237"/>
      <c r="J42" s="237"/>
      <c r="K42" s="237"/>
      <c r="L42" s="237"/>
      <c r="M42" s="237"/>
      <c r="N42" s="237"/>
      <c r="O42" s="237"/>
    </row>
    <row r="43" spans="1:15" ht="114" hidden="1" outlineLevel="1" x14ac:dyDescent="0.25">
      <c r="A43" s="82" t="s">
        <v>342</v>
      </c>
      <c r="B43" s="75"/>
      <c r="C43" s="75"/>
      <c r="D43" s="75"/>
      <c r="E43" s="75"/>
      <c r="F43" s="75"/>
      <c r="G43" s="180"/>
      <c r="H43" s="237"/>
      <c r="I43" s="237"/>
      <c r="J43" s="237"/>
      <c r="K43" s="237"/>
      <c r="L43" s="237"/>
      <c r="M43" s="237"/>
      <c r="N43" s="237"/>
      <c r="O43" s="237"/>
    </row>
    <row r="44" spans="1:15" collapsed="1" x14ac:dyDescent="0.25">
      <c r="A44" s="231" t="s">
        <v>332</v>
      </c>
      <c r="B44" s="75"/>
      <c r="C44" s="75" t="s">
        <v>339</v>
      </c>
      <c r="D44" s="75"/>
      <c r="E44" s="75"/>
      <c r="F44" s="75">
        <f>E44-D44</f>
        <v>0</v>
      </c>
      <c r="G44" s="180"/>
      <c r="H44" s="237">
        <v>6682101</v>
      </c>
      <c r="I44" s="237"/>
      <c r="J44" s="237"/>
      <c r="K44" s="237"/>
      <c r="L44" s="237"/>
      <c r="M44" s="237"/>
      <c r="N44" s="237"/>
      <c r="O44" s="237"/>
    </row>
    <row r="45" spans="1:15" ht="28.5" hidden="1" outlineLevel="1" x14ac:dyDescent="0.25">
      <c r="A45" s="82" t="s">
        <v>937</v>
      </c>
      <c r="B45" s="75"/>
      <c r="C45" s="75"/>
      <c r="D45" s="75"/>
      <c r="E45" s="75"/>
      <c r="F45" s="75"/>
      <c r="G45" s="180"/>
      <c r="H45" s="237"/>
      <c r="I45" s="237"/>
      <c r="J45" s="237"/>
      <c r="K45" s="237"/>
      <c r="L45" s="237"/>
      <c r="M45" s="237"/>
      <c r="N45" s="237"/>
      <c r="O45" s="237"/>
    </row>
    <row r="46" spans="1:15" hidden="1" outlineLevel="1" x14ac:dyDescent="0.25">
      <c r="A46" s="223" t="s">
        <v>901</v>
      </c>
      <c r="B46" s="75"/>
      <c r="C46" s="75"/>
      <c r="D46" s="75"/>
      <c r="E46" s="75"/>
      <c r="F46" s="75"/>
      <c r="G46" s="180"/>
      <c r="H46" s="169">
        <v>6670201</v>
      </c>
      <c r="I46" s="169" t="s">
        <v>938</v>
      </c>
      <c r="J46" s="237"/>
      <c r="K46" s="237"/>
      <c r="L46" s="237"/>
      <c r="M46" s="237"/>
      <c r="N46" s="237"/>
      <c r="O46" s="237"/>
    </row>
    <row r="47" spans="1:15" ht="57" hidden="1" outlineLevel="1" x14ac:dyDescent="0.25">
      <c r="A47" s="82" t="s">
        <v>902</v>
      </c>
      <c r="B47" s="75"/>
      <c r="C47" s="75"/>
      <c r="D47" s="75"/>
      <c r="E47" s="75"/>
      <c r="F47" s="75"/>
      <c r="G47" s="180"/>
      <c r="H47" s="237"/>
      <c r="I47" s="237"/>
      <c r="J47" s="237"/>
      <c r="K47" s="237"/>
      <c r="L47" s="237"/>
      <c r="M47" s="237"/>
      <c r="N47" s="237"/>
      <c r="O47" s="237"/>
    </row>
    <row r="48" spans="1:15" hidden="1" outlineLevel="1" x14ac:dyDescent="0.25">
      <c r="A48" s="223" t="s">
        <v>372</v>
      </c>
      <c r="B48" s="75"/>
      <c r="C48" s="75"/>
      <c r="D48" s="75"/>
      <c r="E48" s="75"/>
      <c r="F48" s="75"/>
      <c r="G48" s="180"/>
      <c r="H48" s="237">
        <v>6614401</v>
      </c>
      <c r="I48" s="237"/>
      <c r="J48" s="237"/>
      <c r="K48" s="237"/>
      <c r="L48" s="237"/>
      <c r="M48" s="237"/>
      <c r="N48" s="237"/>
      <c r="O48" s="237"/>
    </row>
    <row r="49" spans="1:15" ht="28.5" hidden="1" outlineLevel="1" x14ac:dyDescent="0.25">
      <c r="A49" s="82" t="s">
        <v>915</v>
      </c>
      <c r="B49" s="75"/>
      <c r="C49" s="75"/>
      <c r="D49" s="75"/>
      <c r="E49" s="75"/>
      <c r="F49" s="75"/>
      <c r="G49" s="180"/>
      <c r="H49" s="237"/>
      <c r="I49" s="237"/>
      <c r="J49" s="237"/>
      <c r="K49" s="237"/>
      <c r="L49" s="237"/>
      <c r="M49" s="237"/>
      <c r="N49" s="237"/>
      <c r="O49" s="237"/>
    </row>
    <row r="50" spans="1:15" collapsed="1" x14ac:dyDescent="0.25">
      <c r="A50" s="231" t="s">
        <v>939</v>
      </c>
      <c r="B50" s="75"/>
      <c r="C50" s="75">
        <v>68500</v>
      </c>
      <c r="D50" s="75">
        <f>(C50-B50)*-1</f>
        <v>-68500</v>
      </c>
      <c r="E50" s="75">
        <f>(SUM('Cognos jaarcijfers 2020'!I109,'Cognos jaarcijfers 2020'!I120,'Cognos jaarcijfers 2020'!I125,'Cognos jaarcijfers 2020'!I104))*-1</f>
        <v>-68500</v>
      </c>
      <c r="F50" s="75">
        <f>E50-D50</f>
        <v>0</v>
      </c>
      <c r="G50" s="180"/>
      <c r="H50" s="237"/>
      <c r="I50" s="237"/>
      <c r="J50" s="237"/>
      <c r="K50" s="237"/>
      <c r="L50" s="237"/>
      <c r="M50" s="237"/>
      <c r="N50" s="237"/>
      <c r="O50" s="237"/>
    </row>
    <row r="51" spans="1:15" ht="28.5" hidden="1" outlineLevel="1" x14ac:dyDescent="0.25">
      <c r="A51" s="82" t="s">
        <v>955</v>
      </c>
      <c r="B51" s="75"/>
      <c r="C51" s="75"/>
      <c r="D51" s="75"/>
      <c r="E51" s="75"/>
      <c r="F51" s="75"/>
      <c r="G51" s="180"/>
      <c r="H51" s="237"/>
      <c r="I51" s="237"/>
      <c r="J51" s="237"/>
      <c r="K51" s="237"/>
      <c r="L51" s="237"/>
      <c r="M51" s="237"/>
      <c r="N51" s="237"/>
      <c r="O51" s="237"/>
    </row>
    <row r="52" spans="1:15" hidden="1" outlineLevel="1" x14ac:dyDescent="0.25">
      <c r="A52" s="223" t="s">
        <v>57</v>
      </c>
      <c r="B52" s="75"/>
      <c r="C52" s="75"/>
      <c r="D52" s="75"/>
      <c r="E52" s="75"/>
      <c r="F52" s="75"/>
      <c r="G52" s="180"/>
      <c r="H52" s="237"/>
      <c r="I52" s="237"/>
      <c r="J52" s="237"/>
      <c r="K52" s="237"/>
      <c r="L52" s="237"/>
      <c r="M52" s="237"/>
      <c r="N52" s="237"/>
      <c r="O52" s="237"/>
    </row>
    <row r="53" spans="1:15" ht="42.75" hidden="1" outlineLevel="1" x14ac:dyDescent="0.25">
      <c r="A53" s="82" t="s">
        <v>940</v>
      </c>
      <c r="B53" s="75"/>
      <c r="C53" s="75"/>
      <c r="D53" s="75"/>
      <c r="E53" s="75"/>
      <c r="F53" s="75"/>
      <c r="G53" s="180"/>
      <c r="H53" s="237"/>
      <c r="I53" s="237"/>
      <c r="J53" s="237"/>
      <c r="K53" s="237"/>
      <c r="L53" s="237"/>
      <c r="M53" s="237"/>
      <c r="N53" s="237"/>
      <c r="O53" s="237"/>
    </row>
    <row r="54" spans="1:15" ht="28.5" hidden="1" outlineLevel="1" x14ac:dyDescent="0.25">
      <c r="A54" s="223" t="s">
        <v>941</v>
      </c>
      <c r="B54" s="75"/>
      <c r="C54" s="75"/>
      <c r="D54" s="75"/>
      <c r="E54" s="75"/>
      <c r="F54" s="75"/>
      <c r="G54" s="180"/>
      <c r="H54" s="237"/>
      <c r="I54" s="237"/>
      <c r="J54" s="237"/>
      <c r="K54" s="237"/>
      <c r="L54" s="237"/>
      <c r="M54" s="237"/>
      <c r="N54" s="237"/>
      <c r="O54" s="237"/>
    </row>
    <row r="55" spans="1:15" ht="57" hidden="1" outlineLevel="1" x14ac:dyDescent="0.25">
      <c r="A55" s="82" t="s">
        <v>942</v>
      </c>
      <c r="B55" s="75"/>
      <c r="C55" s="75"/>
      <c r="D55" s="75"/>
      <c r="E55" s="75"/>
      <c r="F55" s="75"/>
      <c r="G55" s="180"/>
      <c r="H55" s="237"/>
      <c r="I55" s="237"/>
      <c r="J55" s="237"/>
      <c r="K55" s="237"/>
      <c r="L55" s="237"/>
      <c r="M55" s="237"/>
      <c r="N55" s="237"/>
      <c r="O55" s="237"/>
    </row>
    <row r="56" spans="1:15" hidden="1" outlineLevel="1" x14ac:dyDescent="0.25">
      <c r="A56" s="223" t="s">
        <v>943</v>
      </c>
      <c r="B56" s="75"/>
      <c r="C56" s="75"/>
      <c r="D56" s="75"/>
      <c r="E56" s="75"/>
      <c r="F56" s="75"/>
      <c r="G56" s="180"/>
      <c r="H56" s="237"/>
      <c r="I56" s="237"/>
      <c r="J56" s="237"/>
      <c r="K56" s="237"/>
      <c r="L56" s="237"/>
      <c r="M56" s="237"/>
      <c r="N56" s="237"/>
      <c r="O56" s="237"/>
    </row>
    <row r="57" spans="1:15" ht="114" hidden="1" outlineLevel="1" x14ac:dyDescent="0.25">
      <c r="A57" s="82" t="s">
        <v>944</v>
      </c>
      <c r="B57" s="75"/>
      <c r="C57" s="75"/>
      <c r="D57" s="75"/>
      <c r="E57" s="75"/>
      <c r="F57" s="75"/>
      <c r="G57" s="180"/>
      <c r="H57" s="240" t="s">
        <v>936</v>
      </c>
      <c r="I57" s="237"/>
      <c r="J57" s="237"/>
      <c r="K57" s="237"/>
      <c r="L57" s="237"/>
      <c r="M57" s="237"/>
      <c r="N57" s="237"/>
      <c r="O57" s="237"/>
    </row>
    <row r="58" spans="1:15" collapsed="1" x14ac:dyDescent="0.25">
      <c r="A58" s="231" t="s">
        <v>347</v>
      </c>
      <c r="B58" s="75"/>
      <c r="C58" s="75"/>
      <c r="D58" s="75">
        <f>C58-B58</f>
        <v>0</v>
      </c>
      <c r="E58" s="75"/>
      <c r="F58" s="75">
        <f>E58-D58</f>
        <v>0</v>
      </c>
      <c r="G58" s="180"/>
      <c r="H58" s="237">
        <v>6480401</v>
      </c>
      <c r="I58" s="237">
        <v>6630406</v>
      </c>
      <c r="J58" s="237">
        <v>6652401</v>
      </c>
      <c r="K58" s="237">
        <v>6662101</v>
      </c>
      <c r="L58" s="237"/>
      <c r="M58" s="237"/>
      <c r="N58" s="237"/>
      <c r="O58" s="237"/>
    </row>
    <row r="59" spans="1:15" ht="99.75" hidden="1" outlineLevel="1" x14ac:dyDescent="0.25">
      <c r="A59" s="82" t="s">
        <v>348</v>
      </c>
      <c r="B59" s="75"/>
      <c r="C59" s="75"/>
      <c r="D59" s="75"/>
      <c r="E59" s="75"/>
      <c r="F59" s="75"/>
      <c r="G59" s="180"/>
      <c r="H59" s="237"/>
      <c r="I59" s="237"/>
      <c r="J59" s="237"/>
      <c r="K59" s="237"/>
      <c r="L59" s="237"/>
      <c r="M59" s="237"/>
      <c r="N59" s="237"/>
      <c r="O59" s="237"/>
    </row>
    <row r="60" spans="1:15" collapsed="1" x14ac:dyDescent="0.25">
      <c r="A60" s="310" t="s">
        <v>344</v>
      </c>
      <c r="B60" s="310"/>
      <c r="C60" s="310"/>
      <c r="D60" s="310"/>
      <c r="E60" s="310"/>
      <c r="F60" s="310"/>
      <c r="G60" s="256"/>
      <c r="H60" s="237"/>
      <c r="I60" s="237"/>
      <c r="J60" s="237"/>
      <c r="K60" s="237"/>
      <c r="L60" s="237"/>
      <c r="M60" s="237"/>
      <c r="N60" s="237"/>
      <c r="O60" s="237"/>
    </row>
    <row r="61" spans="1:15" x14ac:dyDescent="0.25">
      <c r="A61" s="231" t="s">
        <v>323</v>
      </c>
      <c r="B61" s="75">
        <f>-42503-10000-4000</f>
        <v>-56503</v>
      </c>
      <c r="C61" s="75">
        <f>-31402-8000-4000</f>
        <v>-43402</v>
      </c>
      <c r="D61" s="75">
        <f>(C61-B61)*-1</f>
        <v>-13101</v>
      </c>
      <c r="E61" s="75">
        <f>(SUM('Cognos jaarcijfers 2020'!I136:I153))*-1</f>
        <v>-4164.76</v>
      </c>
      <c r="F61" s="75">
        <f>E61-D61</f>
        <v>8936.24</v>
      </c>
      <c r="G61" s="180"/>
      <c r="H61" s="237">
        <v>6003112</v>
      </c>
      <c r="I61" s="237">
        <v>6003121</v>
      </c>
      <c r="J61" s="237">
        <v>6003131</v>
      </c>
      <c r="K61" s="237">
        <v>6003332</v>
      </c>
      <c r="L61" s="237"/>
      <c r="M61" s="237"/>
      <c r="N61" s="237"/>
      <c r="O61" s="237"/>
    </row>
    <row r="62" spans="1:15" ht="28.5" hidden="1" outlineLevel="1" x14ac:dyDescent="0.25">
      <c r="A62" s="82" t="s">
        <v>346</v>
      </c>
      <c r="B62" s="75"/>
      <c r="C62" s="75"/>
      <c r="D62" s="75"/>
      <c r="E62" s="75"/>
      <c r="F62" s="75"/>
      <c r="G62" s="180"/>
      <c r="H62" s="237"/>
      <c r="I62" s="237"/>
      <c r="J62" s="237"/>
      <c r="K62" s="237"/>
      <c r="L62" s="237"/>
      <c r="M62" s="237"/>
      <c r="N62" s="237"/>
      <c r="O62" s="237"/>
    </row>
    <row r="63" spans="1:15" collapsed="1" x14ac:dyDescent="0.25">
      <c r="A63" s="231" t="s">
        <v>210</v>
      </c>
      <c r="B63" s="75"/>
      <c r="C63" s="75">
        <v>200000</v>
      </c>
      <c r="D63" s="75">
        <f>(C63-B63)*-1</f>
        <v>-200000</v>
      </c>
      <c r="E63" s="75">
        <f>'Cognos jaarcijfers 2020'!I155*-1</f>
        <v>-225523</v>
      </c>
      <c r="F63" s="75">
        <f>E63-D63</f>
        <v>-25523</v>
      </c>
      <c r="G63" s="180"/>
      <c r="H63" s="237">
        <v>6721104</v>
      </c>
      <c r="I63" s="237"/>
      <c r="J63" s="237"/>
      <c r="K63" s="237"/>
      <c r="L63" s="237"/>
      <c r="M63" s="237"/>
      <c r="N63" s="237"/>
      <c r="O63" s="237"/>
    </row>
    <row r="64" spans="1:15" hidden="1" outlineLevel="1" x14ac:dyDescent="0.25">
      <c r="A64" s="82" t="s">
        <v>326</v>
      </c>
      <c r="B64" s="75"/>
      <c r="C64" s="75"/>
      <c r="D64" s="75"/>
      <c r="E64" s="75"/>
      <c r="F64" s="75"/>
      <c r="G64" s="180"/>
      <c r="H64" s="237"/>
      <c r="I64" s="237"/>
      <c r="J64" s="237"/>
      <c r="K64" s="237"/>
      <c r="L64" s="237"/>
      <c r="M64" s="237"/>
      <c r="N64" s="237"/>
      <c r="O64" s="237"/>
    </row>
    <row r="65" spans="1:18" collapsed="1" x14ac:dyDescent="0.25">
      <c r="A65" s="231" t="s">
        <v>327</v>
      </c>
      <c r="B65" s="75"/>
      <c r="C65" s="75">
        <v>4500</v>
      </c>
      <c r="D65" s="75">
        <f>(C65-B65)*-1</f>
        <v>-4500</v>
      </c>
      <c r="E65" s="75">
        <f>SUM('Cognos jaarcijfers 2020'!I159:I180)*-1</f>
        <v>-7259.24</v>
      </c>
      <c r="F65" s="75">
        <f>E65-D65</f>
        <v>-2759.24</v>
      </c>
      <c r="G65" s="180"/>
      <c r="H65" s="237">
        <v>6724201</v>
      </c>
      <c r="I65" s="237">
        <v>6724203</v>
      </c>
      <c r="J65" s="237">
        <v>6724206</v>
      </c>
      <c r="K65" s="237"/>
      <c r="L65" s="237"/>
      <c r="M65" s="237"/>
      <c r="N65" s="237"/>
      <c r="O65" s="237"/>
    </row>
    <row r="66" spans="1:18" ht="28.5" hidden="1" outlineLevel="1" x14ac:dyDescent="0.25">
      <c r="A66" s="82" t="s">
        <v>328</v>
      </c>
      <c r="B66" s="75"/>
      <c r="C66" s="75"/>
      <c r="D66" s="75"/>
      <c r="E66" s="75"/>
      <c r="F66" s="75"/>
      <c r="G66" s="180"/>
      <c r="H66" s="237"/>
      <c r="I66" s="237"/>
      <c r="J66" s="237"/>
      <c r="K66" s="237"/>
      <c r="L66" s="237"/>
      <c r="M66" s="237"/>
      <c r="N66" s="237"/>
      <c r="O66" s="237"/>
    </row>
    <row r="67" spans="1:18" hidden="1" outlineLevel="1" x14ac:dyDescent="0.25">
      <c r="A67" s="223" t="s">
        <v>373</v>
      </c>
      <c r="B67" s="75"/>
      <c r="C67" s="75"/>
      <c r="D67" s="75"/>
      <c r="E67" s="75"/>
      <c r="F67" s="75"/>
      <c r="G67" s="180"/>
      <c r="H67" s="237">
        <v>6530318</v>
      </c>
      <c r="I67" s="237">
        <v>6530338</v>
      </c>
      <c r="J67" s="237">
        <v>6530352</v>
      </c>
      <c r="K67" s="237">
        <v>6530343</v>
      </c>
      <c r="L67" s="237">
        <v>6530323</v>
      </c>
      <c r="M67" s="237">
        <v>6530328</v>
      </c>
      <c r="N67" s="237"/>
      <c r="O67" s="237"/>
    </row>
    <row r="68" spans="1:18" ht="57" hidden="1" outlineLevel="1" x14ac:dyDescent="0.25">
      <c r="A68" s="82" t="s">
        <v>374</v>
      </c>
      <c r="B68" s="75"/>
      <c r="C68" s="75"/>
      <c r="D68" s="75"/>
      <c r="E68" s="75"/>
      <c r="F68" s="75"/>
      <c r="G68" s="180"/>
      <c r="H68" s="237"/>
      <c r="I68" s="237"/>
      <c r="J68" s="237"/>
      <c r="K68" s="237"/>
      <c r="L68" s="237"/>
      <c r="M68" s="237"/>
      <c r="N68" s="237"/>
      <c r="O68" s="237"/>
    </row>
    <row r="69" spans="1:18" collapsed="1" x14ac:dyDescent="0.25">
      <c r="A69" s="231" t="s">
        <v>945</v>
      </c>
      <c r="B69" s="75">
        <v>46713</v>
      </c>
      <c r="C69" s="75">
        <v>46713</v>
      </c>
      <c r="D69" s="75">
        <f>C69-B69</f>
        <v>0</v>
      </c>
      <c r="E69" s="75"/>
      <c r="F69" s="75">
        <f>E69-D69</f>
        <v>0</v>
      </c>
      <c r="G69" s="180"/>
      <c r="H69" s="237">
        <v>6530318</v>
      </c>
      <c r="I69" s="237">
        <v>6530338</v>
      </c>
      <c r="J69" s="237">
        <v>6530352</v>
      </c>
      <c r="K69" s="237">
        <v>6530343</v>
      </c>
      <c r="L69" s="237">
        <v>6530323</v>
      </c>
      <c r="M69" s="237">
        <v>6530328</v>
      </c>
      <c r="N69" s="237"/>
      <c r="O69" s="237"/>
      <c r="R69" s="241"/>
    </row>
    <row r="70" spans="1:18" ht="71.25" hidden="1" outlineLevel="1" x14ac:dyDescent="0.25">
      <c r="A70" s="82" t="s">
        <v>946</v>
      </c>
      <c r="B70" s="75"/>
      <c r="C70" s="75"/>
      <c r="D70" s="75"/>
      <c r="E70" s="75"/>
      <c r="F70" s="75"/>
      <c r="G70" s="180"/>
      <c r="H70" s="237"/>
      <c r="I70" s="237"/>
      <c r="J70" s="237"/>
      <c r="K70" s="237"/>
      <c r="L70" s="237"/>
      <c r="M70" s="237"/>
      <c r="N70" s="237"/>
      <c r="O70" s="237"/>
    </row>
    <row r="71" spans="1:18" collapsed="1" x14ac:dyDescent="0.25">
      <c r="A71" s="231" t="s">
        <v>947</v>
      </c>
      <c r="B71" s="75"/>
      <c r="C71" s="75">
        <v>35500</v>
      </c>
      <c r="D71" s="75">
        <f>(C71-B71)*-1</f>
        <v>-35500</v>
      </c>
      <c r="E71" s="75">
        <f>'Cognos jaarcijfers 2020'!I182*-1</f>
        <v>-34429.550000000003</v>
      </c>
      <c r="F71" s="75">
        <f>E71-D71</f>
        <v>1070.4499999999971</v>
      </c>
      <c r="G71" s="180"/>
      <c r="H71" s="237">
        <v>6530318</v>
      </c>
      <c r="I71" s="237">
        <v>6530338</v>
      </c>
      <c r="J71" s="237">
        <v>6530352</v>
      </c>
      <c r="K71" s="237">
        <v>6530343</v>
      </c>
      <c r="L71" s="237">
        <v>6530323</v>
      </c>
      <c r="M71" s="237">
        <v>6530328</v>
      </c>
      <c r="N71" s="237"/>
      <c r="O71" s="237"/>
      <c r="R71" s="241"/>
    </row>
    <row r="72" spans="1:18" ht="99.75" hidden="1" outlineLevel="1" x14ac:dyDescent="0.25">
      <c r="A72" s="82" t="s">
        <v>948</v>
      </c>
      <c r="B72" s="75"/>
      <c r="C72" s="75"/>
      <c r="D72" s="75"/>
      <c r="E72" s="75"/>
      <c r="F72" s="75"/>
      <c r="G72" s="180"/>
      <c r="H72" s="237"/>
      <c r="I72" s="237"/>
      <c r="J72" s="237"/>
      <c r="K72" s="237"/>
      <c r="L72" s="237"/>
      <c r="M72" s="237"/>
      <c r="N72" s="237"/>
      <c r="O72" s="237"/>
    </row>
    <row r="73" spans="1:18" collapsed="1" x14ac:dyDescent="0.25">
      <c r="A73" s="310" t="s">
        <v>330</v>
      </c>
      <c r="B73" s="310"/>
      <c r="C73" s="310"/>
      <c r="D73" s="310"/>
      <c r="E73" s="310"/>
      <c r="F73" s="310"/>
      <c r="G73" s="256"/>
      <c r="H73" s="237"/>
      <c r="I73" s="237"/>
      <c r="J73" s="237"/>
      <c r="K73" s="237"/>
      <c r="L73" s="237"/>
      <c r="M73" s="237"/>
      <c r="N73" s="237"/>
      <c r="O73" s="237"/>
    </row>
    <row r="74" spans="1:18" hidden="1" outlineLevel="1" x14ac:dyDescent="0.25">
      <c r="A74" s="223" t="s">
        <v>62</v>
      </c>
      <c r="B74" s="75"/>
      <c r="C74" s="75"/>
      <c r="D74" s="75"/>
      <c r="E74" s="75"/>
      <c r="F74" s="75"/>
      <c r="G74" s="180"/>
      <c r="H74" s="237">
        <v>5536002</v>
      </c>
      <c r="I74" s="237"/>
      <c r="J74" s="237"/>
      <c r="K74" s="237"/>
      <c r="L74" s="237"/>
      <c r="M74" s="237"/>
      <c r="N74" s="237"/>
      <c r="O74" s="237"/>
    </row>
    <row r="75" spans="1:18" ht="85.5" hidden="1" outlineLevel="1" x14ac:dyDescent="0.25">
      <c r="A75" s="82" t="s">
        <v>340</v>
      </c>
      <c r="B75" s="75"/>
      <c r="C75" s="75"/>
      <c r="D75" s="75"/>
      <c r="E75" s="75"/>
      <c r="F75" s="75"/>
      <c r="G75" s="180"/>
      <c r="H75" s="237"/>
      <c r="I75" s="237"/>
      <c r="J75" s="237"/>
      <c r="K75" s="237"/>
      <c r="L75" s="237"/>
      <c r="M75" s="237"/>
      <c r="N75" s="237"/>
      <c r="O75" s="237"/>
    </row>
    <row r="76" spans="1:18" collapsed="1" x14ac:dyDescent="0.25">
      <c r="A76" s="231" t="s">
        <v>352</v>
      </c>
      <c r="B76" s="75"/>
      <c r="C76" s="75">
        <f>-32719-6243-1560+3156-2225-20144-24920-6545-17409-13447-10000</f>
        <v>-132056</v>
      </c>
      <c r="D76" s="75">
        <f>(C76-B76)*-1</f>
        <v>132056</v>
      </c>
      <c r="E76" s="75">
        <f>SUM('Cognos jaarcijfers 2020'!I232:I310)*-1</f>
        <v>123421.32</v>
      </c>
      <c r="F76" s="75">
        <f>E76-D76</f>
        <v>-8634.679999999993</v>
      </c>
      <c r="G76" s="180"/>
      <c r="H76" s="237">
        <v>5510005</v>
      </c>
      <c r="I76" s="237">
        <v>6002115</v>
      </c>
      <c r="J76" s="237">
        <v>6002805</v>
      </c>
      <c r="K76" s="237">
        <v>6002110</v>
      </c>
      <c r="L76" s="237">
        <v>5010034</v>
      </c>
      <c r="M76" s="237">
        <v>5282043</v>
      </c>
      <c r="N76" s="237">
        <v>5010032</v>
      </c>
      <c r="O76" s="237"/>
    </row>
    <row r="77" spans="1:18" ht="99.75" hidden="1" outlineLevel="1" x14ac:dyDescent="0.25">
      <c r="A77" s="82" t="s">
        <v>345</v>
      </c>
      <c r="B77" s="75"/>
      <c r="C77" s="75"/>
      <c r="D77" s="75"/>
      <c r="E77" s="75"/>
      <c r="F77" s="75"/>
      <c r="G77" s="180"/>
      <c r="H77" s="237"/>
      <c r="I77" s="237"/>
      <c r="J77" s="237"/>
      <c r="K77" s="237"/>
      <c r="L77" s="237"/>
      <c r="M77" s="237"/>
      <c r="N77" s="237"/>
      <c r="O77" s="237"/>
    </row>
    <row r="78" spans="1:18" collapsed="1" x14ac:dyDescent="0.25">
      <c r="A78" s="310" t="s">
        <v>321</v>
      </c>
      <c r="B78" s="310"/>
      <c r="C78" s="310"/>
      <c r="D78" s="310"/>
      <c r="E78" s="310"/>
      <c r="F78" s="310"/>
      <c r="G78" s="256"/>
      <c r="H78" s="237"/>
      <c r="I78" s="237"/>
      <c r="J78" s="237"/>
      <c r="K78" s="237"/>
      <c r="L78" s="237"/>
      <c r="M78" s="237"/>
      <c r="N78" s="237"/>
      <c r="O78" s="237"/>
    </row>
    <row r="79" spans="1:18" x14ac:dyDescent="0.25">
      <c r="A79" s="231" t="s">
        <v>292</v>
      </c>
      <c r="B79" s="75">
        <f>SUMIF(Coronasteun!$E$3:$E$54,A79,Coronasteun!$H$3:$H$54)</f>
        <v>550072.78611261456</v>
      </c>
      <c r="C79" s="75"/>
      <c r="D79" s="75">
        <f t="shared" ref="D79:D80" si="0">(C79-B79)*-1</f>
        <v>550072.78611261456</v>
      </c>
      <c r="E79" s="75">
        <f>('Cognos jaarcijfers 2020'!I315-'Cognos jaarcijfers 2020'!I317)*-1</f>
        <v>551472</v>
      </c>
      <c r="F79" s="75">
        <f>E79-D79</f>
        <v>1399.2138873854419</v>
      </c>
      <c r="G79" s="180"/>
      <c r="H79" s="237">
        <v>6921101</v>
      </c>
      <c r="I79" s="237"/>
      <c r="J79" s="237"/>
      <c r="K79" s="237"/>
      <c r="L79" s="237"/>
      <c r="M79" s="237"/>
      <c r="N79" s="237"/>
      <c r="O79" s="237"/>
    </row>
    <row r="80" spans="1:18" x14ac:dyDescent="0.25">
      <c r="A80" s="231" t="s">
        <v>100</v>
      </c>
      <c r="B80" s="75">
        <f>SUMIF(Coronasteun!$E$3:$E$54,A80,Coronasteun!$H$3:$H$54)</f>
        <v>170920</v>
      </c>
      <c r="C80" s="75"/>
      <c r="D80" s="75">
        <f t="shared" si="0"/>
        <v>170920</v>
      </c>
      <c r="E80" s="75">
        <f>'Cognos jaarcijfers 2020'!I317*-1</f>
        <v>169386</v>
      </c>
      <c r="F80" s="75">
        <f>E80-D80</f>
        <v>-1534</v>
      </c>
      <c r="G80" s="180"/>
      <c r="H80" s="237">
        <v>6921101</v>
      </c>
      <c r="I80" s="237"/>
      <c r="J80" s="237"/>
      <c r="K80" s="237"/>
      <c r="L80" s="237"/>
      <c r="M80" s="237"/>
      <c r="N80" s="237"/>
      <c r="O80" s="237"/>
    </row>
    <row r="81" spans="1:7" x14ac:dyDescent="0.25">
      <c r="A81" s="232" t="s">
        <v>1171</v>
      </c>
      <c r="B81" s="233">
        <f t="shared" ref="B81:C81" si="1">SUM(B3:B80)</f>
        <v>851923.78611261456</v>
      </c>
      <c r="C81" s="233">
        <f t="shared" si="1"/>
        <v>453373</v>
      </c>
      <c r="D81" s="233">
        <f>SUM(D3:D80)</f>
        <v>398550.78611261456</v>
      </c>
      <c r="E81" s="233">
        <f>SUM(E3:E80)</f>
        <v>402151.49000000005</v>
      </c>
      <c r="F81" s="234">
        <f>E81-D81</f>
        <v>3600.7038873854908</v>
      </c>
      <c r="G81" s="257"/>
    </row>
    <row r="82" spans="1:7" x14ac:dyDescent="0.25">
      <c r="A82" s="85" t="s">
        <v>919</v>
      </c>
      <c r="B82" s="86"/>
      <c r="C82" s="86">
        <f>B81-C81</f>
        <v>398550.78611261456</v>
      </c>
      <c r="D82" s="86">
        <f>B81-C81</f>
        <v>398550.78611261456</v>
      </c>
      <c r="E82" s="86"/>
      <c r="F82" s="86"/>
      <c r="G82" s="179"/>
    </row>
    <row r="83" spans="1:7" x14ac:dyDescent="0.25">
      <c r="A83" s="242"/>
      <c r="B83" s="243"/>
      <c r="C83" s="243"/>
      <c r="D83" s="243"/>
      <c r="E83" s="243"/>
      <c r="F83" s="243"/>
      <c r="G83" s="243"/>
    </row>
    <row r="84" spans="1:7" ht="30" x14ac:dyDescent="0.25">
      <c r="A84" s="165" t="s">
        <v>909</v>
      </c>
      <c r="B84" s="243"/>
      <c r="C84" s="243"/>
      <c r="D84" s="243"/>
      <c r="E84" s="243"/>
      <c r="F84" s="243"/>
      <c r="G84" s="243"/>
    </row>
    <row r="85" spans="1:7" x14ac:dyDescent="0.25">
      <c r="A85" s="313" t="s">
        <v>910</v>
      </c>
      <c r="B85" s="314"/>
      <c r="C85" s="314"/>
      <c r="D85" s="314"/>
      <c r="E85" s="314"/>
      <c r="F85" s="314"/>
      <c r="G85" s="245"/>
    </row>
    <row r="86" spans="1:7" x14ac:dyDescent="0.25">
      <c r="A86" s="242" t="s">
        <v>911</v>
      </c>
      <c r="B86" s="243"/>
      <c r="C86" s="243"/>
      <c r="D86" s="243"/>
      <c r="E86" s="243"/>
      <c r="F86" s="243"/>
      <c r="G86" s="243"/>
    </row>
    <row r="87" spans="1:7" x14ac:dyDescent="0.25">
      <c r="A87" s="313" t="s">
        <v>912</v>
      </c>
      <c r="B87" s="314"/>
      <c r="C87" s="314"/>
      <c r="D87" s="314"/>
      <c r="E87" s="314"/>
      <c r="F87" s="314"/>
      <c r="G87" s="245"/>
    </row>
    <row r="88" spans="1:7" x14ac:dyDescent="0.25">
      <c r="A88" s="313" t="s">
        <v>913</v>
      </c>
      <c r="B88" s="314"/>
      <c r="C88" s="314"/>
      <c r="D88" s="314"/>
      <c r="E88" s="314"/>
      <c r="F88" s="314"/>
      <c r="G88" s="245"/>
    </row>
    <row r="89" spans="1:7" x14ac:dyDescent="0.25">
      <c r="A89" s="245" t="s">
        <v>914</v>
      </c>
      <c r="B89" s="243"/>
      <c r="C89" s="243"/>
      <c r="D89" s="243"/>
      <c r="E89" s="243"/>
      <c r="F89" s="243"/>
      <c r="G89" s="243"/>
    </row>
    <row r="90" spans="1:7" x14ac:dyDescent="0.25">
      <c r="A90" s="245" t="s">
        <v>918</v>
      </c>
      <c r="B90" s="243"/>
      <c r="C90" s="243"/>
      <c r="D90" s="243"/>
      <c r="E90" s="243"/>
      <c r="F90" s="243"/>
      <c r="G90" s="243"/>
    </row>
    <row r="91" spans="1:7" x14ac:dyDescent="0.25">
      <c r="A91" s="242" t="s">
        <v>916</v>
      </c>
      <c r="B91" s="243"/>
      <c r="C91" s="243"/>
      <c r="D91" s="243"/>
      <c r="E91" s="243"/>
      <c r="F91" s="243"/>
      <c r="G91" s="243"/>
    </row>
    <row r="92" spans="1:7" x14ac:dyDescent="0.25">
      <c r="A92" s="245" t="s">
        <v>917</v>
      </c>
      <c r="B92" s="246"/>
      <c r="C92" s="246"/>
      <c r="D92" s="246"/>
      <c r="E92" s="246"/>
      <c r="F92" s="246"/>
      <c r="G92" s="246"/>
    </row>
    <row r="93" spans="1:7" x14ac:dyDescent="0.25">
      <c r="A93" s="245" t="s">
        <v>951</v>
      </c>
      <c r="B93" s="246"/>
      <c r="C93" s="246"/>
      <c r="D93" s="246"/>
      <c r="E93" s="246"/>
      <c r="F93" s="246"/>
      <c r="G93" s="246"/>
    </row>
    <row r="94" spans="1:7" x14ac:dyDescent="0.25">
      <c r="A94" s="313" t="s">
        <v>953</v>
      </c>
      <c r="B94" s="314"/>
      <c r="C94" s="314"/>
      <c r="D94" s="314"/>
      <c r="E94" s="314"/>
      <c r="F94" s="314"/>
      <c r="G94" s="245"/>
    </row>
    <row r="95" spans="1:7" x14ac:dyDescent="0.25">
      <c r="A95" s="313" t="s">
        <v>954</v>
      </c>
      <c r="B95" s="314"/>
      <c r="C95" s="314"/>
      <c r="D95" s="314"/>
      <c r="E95" s="314"/>
      <c r="F95" s="314"/>
      <c r="G95" s="245"/>
    </row>
    <row r="96" spans="1:7" x14ac:dyDescent="0.25">
      <c r="A96" s="313" t="s">
        <v>956</v>
      </c>
      <c r="B96" s="314"/>
      <c r="C96" s="314"/>
      <c r="D96" s="314"/>
      <c r="E96" s="314"/>
      <c r="F96" s="314"/>
      <c r="G96" s="245"/>
    </row>
    <row r="97" spans="1:7" x14ac:dyDescent="0.25">
      <c r="A97" s="242"/>
      <c r="B97" s="245"/>
      <c r="C97" s="245"/>
      <c r="D97" s="245"/>
      <c r="E97" s="245"/>
      <c r="F97" s="245"/>
      <c r="G97" s="245"/>
    </row>
    <row r="98" spans="1:7" x14ac:dyDescent="0.25">
      <c r="A98" s="242"/>
      <c r="B98" s="245"/>
      <c r="C98" s="245"/>
      <c r="D98" s="245"/>
      <c r="E98" s="245"/>
      <c r="F98" s="245"/>
      <c r="G98" s="245"/>
    </row>
    <row r="99" spans="1:7" x14ac:dyDescent="0.25">
      <c r="A99" s="242"/>
      <c r="B99" s="245"/>
      <c r="C99" s="245"/>
      <c r="D99" s="245"/>
      <c r="E99" s="245"/>
      <c r="F99" s="245"/>
      <c r="G99" s="245"/>
    </row>
    <row r="100" spans="1:7" x14ac:dyDescent="0.25">
      <c r="A100" s="242"/>
      <c r="B100" s="243"/>
      <c r="C100" s="243"/>
      <c r="D100" s="243"/>
      <c r="E100" s="243"/>
      <c r="F100" s="243"/>
      <c r="G100" s="243"/>
    </row>
  </sheetData>
  <mergeCells count="16">
    <mergeCell ref="A73:F73"/>
    <mergeCell ref="A78:F78"/>
    <mergeCell ref="A94:F94"/>
    <mergeCell ref="A96:F96"/>
    <mergeCell ref="A95:F95"/>
    <mergeCell ref="A85:F85"/>
    <mergeCell ref="A87:F87"/>
    <mergeCell ref="A88:F88"/>
    <mergeCell ref="A39:F39"/>
    <mergeCell ref="A41:F41"/>
    <mergeCell ref="A60:F60"/>
    <mergeCell ref="B1:D1"/>
    <mergeCell ref="A3:F3"/>
    <mergeCell ref="A7:F7"/>
    <mergeCell ref="A17:F17"/>
    <mergeCell ref="A34:F34"/>
  </mergeCells>
  <hyperlinks>
    <hyperlink ref="H38" r:id="rId1" xr:uid="{C6EDD2C8-B3EE-45EB-9AEB-4A578462A297}"/>
    <hyperlink ref="H57" r:id="rId2" xr:uid="{8DBC820A-C2D8-48CE-8BC0-E5BE10E6C207}"/>
  </hyperlinks>
  <pageMargins left="0.39370078740157483" right="0.39370078740157483" top="0.39370078740157483" bottom="0.39370078740157483" header="0.31496062992125984" footer="0.31496062992125984"/>
  <pageSetup paperSize="8" orientation="portrait" r:id="rId3"/>
  <ignoredErrors>
    <ignoredError sqref="E1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5FF1C-EFB3-48B3-8FF6-740E5F4EFF5E}">
  <sheetPr>
    <tabColor rgb="FF7030A0"/>
  </sheetPr>
  <dimension ref="A1:K317"/>
  <sheetViews>
    <sheetView zoomScale="85" zoomScaleNormal="85" workbookViewId="0">
      <pane ySplit="1" topLeftCell="A71" activePane="bottomLeft" state="frozen"/>
      <selection pane="bottomLeft" activeCell="I76" sqref="I76:I80"/>
    </sheetView>
  </sheetViews>
  <sheetFormatPr defaultRowHeight="12" x14ac:dyDescent="0.2"/>
  <cols>
    <col min="1" max="1" width="43.5703125" style="181" bestFit="1" customWidth="1"/>
    <col min="2" max="2" width="39" style="181" bestFit="1" customWidth="1"/>
    <col min="3" max="7" width="14.7109375" style="184" customWidth="1"/>
    <col min="8" max="8" width="3.7109375" style="181" customWidth="1"/>
    <col min="9" max="9" width="10.7109375" style="184" customWidth="1"/>
    <col min="10" max="10" width="50.7109375" style="182" customWidth="1"/>
    <col min="11" max="11" width="9.7109375" style="181" bestFit="1" customWidth="1"/>
    <col min="12" max="16384" width="9.140625" style="181"/>
  </cols>
  <sheetData>
    <row r="1" spans="1:10" ht="30" x14ac:dyDescent="0.25">
      <c r="A1" s="189" t="s">
        <v>1007</v>
      </c>
      <c r="B1" s="189" t="s">
        <v>1008</v>
      </c>
      <c r="C1" s="191" t="s">
        <v>1009</v>
      </c>
      <c r="D1" s="191" t="s">
        <v>1010</v>
      </c>
      <c r="E1" s="191" t="s">
        <v>1011</v>
      </c>
      <c r="F1" s="191" t="s">
        <v>1012</v>
      </c>
      <c r="G1" s="191" t="s">
        <v>1013</v>
      </c>
    </row>
    <row r="2" spans="1:10" ht="15" x14ac:dyDescent="0.2">
      <c r="A2" s="188" t="s">
        <v>315</v>
      </c>
      <c r="B2" s="186"/>
      <c r="C2" s="186"/>
      <c r="D2" s="186"/>
      <c r="E2" s="186"/>
      <c r="F2" s="186"/>
      <c r="G2" s="186"/>
    </row>
    <row r="3" spans="1:10" ht="15" x14ac:dyDescent="0.2">
      <c r="A3" s="187"/>
      <c r="B3" s="190"/>
      <c r="C3" s="190"/>
      <c r="D3" s="190"/>
      <c r="E3" s="190"/>
      <c r="F3" s="190"/>
      <c r="G3" s="190"/>
    </row>
    <row r="4" spans="1:10" ht="15" x14ac:dyDescent="0.2">
      <c r="A4" s="188" t="s">
        <v>316</v>
      </c>
      <c r="B4" s="186"/>
      <c r="C4" s="186"/>
      <c r="D4" s="186"/>
      <c r="E4" s="186"/>
      <c r="F4" s="186"/>
      <c r="G4" s="186"/>
    </row>
    <row r="5" spans="1:10" x14ac:dyDescent="0.2">
      <c r="A5" s="192" t="s">
        <v>1014</v>
      </c>
      <c r="B5" s="192" t="s">
        <v>1015</v>
      </c>
      <c r="C5" s="193">
        <v>1361</v>
      </c>
      <c r="D5" s="193">
        <v>0</v>
      </c>
      <c r="E5" s="193">
        <v>1361</v>
      </c>
      <c r="F5" s="193">
        <v>1361</v>
      </c>
      <c r="G5" s="193">
        <v>0</v>
      </c>
    </row>
    <row r="6" spans="1:10" x14ac:dyDescent="0.2">
      <c r="A6" s="192" t="s">
        <v>1014</v>
      </c>
      <c r="B6" s="192" t="s">
        <v>1016</v>
      </c>
      <c r="C6" s="193">
        <v>0</v>
      </c>
      <c r="D6" s="193">
        <v>31374</v>
      </c>
      <c r="E6" s="193">
        <v>31374</v>
      </c>
      <c r="F6" s="193">
        <v>0</v>
      </c>
      <c r="G6" s="193">
        <v>31374</v>
      </c>
    </row>
    <row r="7" spans="1:10" x14ac:dyDescent="0.2">
      <c r="A7" s="192" t="s">
        <v>1014</v>
      </c>
      <c r="B7" s="192" t="s">
        <v>1017</v>
      </c>
      <c r="C7" s="193">
        <v>244761</v>
      </c>
      <c r="D7" s="193">
        <v>0</v>
      </c>
      <c r="E7" s="193">
        <v>244761</v>
      </c>
      <c r="F7" s="193">
        <v>244761</v>
      </c>
      <c r="G7" s="193">
        <v>0</v>
      </c>
    </row>
    <row r="8" spans="1:10" ht="36" x14ac:dyDescent="0.2">
      <c r="A8" s="192" t="s">
        <v>1014</v>
      </c>
      <c r="B8" s="192" t="s">
        <v>1018</v>
      </c>
      <c r="C8" s="193">
        <v>176011</v>
      </c>
      <c r="D8" s="193">
        <v>52040</v>
      </c>
      <c r="E8" s="193">
        <v>228051</v>
      </c>
      <c r="F8" s="193">
        <v>219509.79</v>
      </c>
      <c r="G8" s="193">
        <v>8541.2099999999991</v>
      </c>
      <c r="I8" s="184">
        <v>59414</v>
      </c>
      <c r="J8" s="182" t="s">
        <v>1126</v>
      </c>
    </row>
    <row r="9" spans="1:10" x14ac:dyDescent="0.2">
      <c r="A9" s="192" t="s">
        <v>1014</v>
      </c>
      <c r="B9" s="192" t="s">
        <v>1019</v>
      </c>
      <c r="C9" s="193">
        <v>0</v>
      </c>
      <c r="D9" s="193">
        <v>0</v>
      </c>
      <c r="E9" s="193">
        <v>0</v>
      </c>
      <c r="F9" s="193">
        <v>700</v>
      </c>
      <c r="G9" s="193">
        <v>-700</v>
      </c>
    </row>
    <row r="10" spans="1:10" x14ac:dyDescent="0.2">
      <c r="A10" s="192" t="s">
        <v>1014</v>
      </c>
      <c r="B10" s="192" t="s">
        <v>1020</v>
      </c>
      <c r="C10" s="193">
        <v>9463</v>
      </c>
      <c r="D10" s="193">
        <v>0</v>
      </c>
      <c r="E10" s="193">
        <v>9463</v>
      </c>
      <c r="F10" s="193">
        <v>43715.16</v>
      </c>
      <c r="G10" s="193">
        <v>-34252.160000000003</v>
      </c>
    </row>
    <row r="11" spans="1:10" x14ac:dyDescent="0.2">
      <c r="A11" s="192" t="s">
        <v>1014</v>
      </c>
      <c r="B11" s="192" t="s">
        <v>1021</v>
      </c>
      <c r="C11" s="193">
        <v>38500</v>
      </c>
      <c r="D11" s="193">
        <v>0</v>
      </c>
      <c r="E11" s="193">
        <v>38500</v>
      </c>
      <c r="F11" s="193">
        <v>38500</v>
      </c>
      <c r="G11" s="193">
        <v>0</v>
      </c>
    </row>
    <row r="12" spans="1:10" x14ac:dyDescent="0.2">
      <c r="A12" s="192" t="s">
        <v>1014</v>
      </c>
      <c r="B12" s="192" t="s">
        <v>1022</v>
      </c>
      <c r="C12" s="193">
        <v>10974</v>
      </c>
      <c r="D12" s="193">
        <v>0</v>
      </c>
      <c r="E12" s="193">
        <v>10974</v>
      </c>
      <c r="F12" s="193">
        <v>10974.24</v>
      </c>
      <c r="G12" s="193">
        <v>-0.24</v>
      </c>
    </row>
    <row r="13" spans="1:10" x14ac:dyDescent="0.2">
      <c r="A13" s="192" t="s">
        <v>1014</v>
      </c>
      <c r="B13" s="192" t="s">
        <v>1023</v>
      </c>
      <c r="C13" s="193">
        <v>1756</v>
      </c>
      <c r="D13" s="193">
        <v>0</v>
      </c>
      <c r="E13" s="193">
        <v>1756</v>
      </c>
      <c r="F13" s="193">
        <v>1756.13</v>
      </c>
      <c r="G13" s="193">
        <v>-0.13</v>
      </c>
    </row>
    <row r="14" spans="1:10" x14ac:dyDescent="0.2">
      <c r="A14" s="192" t="s">
        <v>1014</v>
      </c>
      <c r="B14" s="192" t="s">
        <v>1024</v>
      </c>
      <c r="C14" s="193">
        <v>0</v>
      </c>
      <c r="D14" s="193">
        <v>0</v>
      </c>
      <c r="E14" s="193">
        <v>0</v>
      </c>
      <c r="F14" s="193">
        <v>-2164</v>
      </c>
      <c r="G14" s="193">
        <v>2164</v>
      </c>
    </row>
    <row r="15" spans="1:10" x14ac:dyDescent="0.2">
      <c r="A15" s="194"/>
      <c r="B15" s="194"/>
      <c r="C15" s="195"/>
      <c r="D15" s="195"/>
      <c r="E15" s="195"/>
      <c r="F15" s="195"/>
      <c r="G15" s="195"/>
    </row>
    <row r="16" spans="1:10" x14ac:dyDescent="0.2">
      <c r="A16" s="194" t="s">
        <v>1027</v>
      </c>
      <c r="B16" s="194" t="s">
        <v>1028</v>
      </c>
      <c r="C16" s="195">
        <v>0</v>
      </c>
      <c r="D16" s="195">
        <v>0</v>
      </c>
      <c r="E16" s="195">
        <v>0</v>
      </c>
      <c r="F16" s="195">
        <v>90.2</v>
      </c>
      <c r="G16" s="195">
        <v>-90.2</v>
      </c>
    </row>
    <row r="17" spans="1:10" x14ac:dyDescent="0.2">
      <c r="A17" s="194" t="s">
        <v>1027</v>
      </c>
      <c r="B17" s="194" t="s">
        <v>1029</v>
      </c>
      <c r="C17" s="195">
        <v>0</v>
      </c>
      <c r="D17" s="195">
        <v>0</v>
      </c>
      <c r="E17" s="195">
        <v>0</v>
      </c>
      <c r="F17" s="195">
        <v>1590</v>
      </c>
      <c r="G17" s="195">
        <v>-1590</v>
      </c>
    </row>
    <row r="18" spans="1:10" x14ac:dyDescent="0.2">
      <c r="A18" s="194" t="s">
        <v>1027</v>
      </c>
      <c r="B18" s="194" t="s">
        <v>1020</v>
      </c>
      <c r="C18" s="195">
        <v>0</v>
      </c>
      <c r="D18" s="195">
        <v>40586</v>
      </c>
      <c r="E18" s="195">
        <v>40586</v>
      </c>
      <c r="F18" s="195">
        <v>40279.089999999997</v>
      </c>
      <c r="G18" s="195">
        <v>306.91000000000003</v>
      </c>
    </row>
    <row r="19" spans="1:10" x14ac:dyDescent="0.2">
      <c r="A19" s="194" t="s">
        <v>1027</v>
      </c>
      <c r="B19" s="194" t="s">
        <v>1030</v>
      </c>
      <c r="C19" s="195">
        <v>0</v>
      </c>
      <c r="D19" s="195">
        <v>0</v>
      </c>
      <c r="E19" s="195">
        <v>0</v>
      </c>
      <c r="F19" s="195">
        <v>5243.34</v>
      </c>
      <c r="G19" s="195">
        <v>-5243.34</v>
      </c>
      <c r="I19" s="184">
        <f>SUM(F16:F19)</f>
        <v>47202.62999999999</v>
      </c>
      <c r="J19" s="182" t="s">
        <v>1127</v>
      </c>
    </row>
    <row r="20" spans="1:10" x14ac:dyDescent="0.2">
      <c r="A20" s="194"/>
      <c r="B20" s="194"/>
      <c r="C20" s="195"/>
      <c r="D20" s="195"/>
      <c r="E20" s="195"/>
      <c r="F20" s="195"/>
      <c r="G20" s="195"/>
    </row>
    <row r="21" spans="1:10" ht="12.75" x14ac:dyDescent="0.2">
      <c r="A21" s="196" t="s">
        <v>1130</v>
      </c>
      <c r="B21" s="196" t="s">
        <v>1015</v>
      </c>
      <c r="C21" s="197">
        <v>13237</v>
      </c>
      <c r="D21" s="197">
        <v>0</v>
      </c>
      <c r="E21" s="197">
        <v>13237</v>
      </c>
      <c r="F21" s="197">
        <v>13237</v>
      </c>
      <c r="G21" s="197">
        <v>0</v>
      </c>
    </row>
    <row r="22" spans="1:10" ht="12.75" x14ac:dyDescent="0.2">
      <c r="A22" s="196" t="s">
        <v>1130</v>
      </c>
      <c r="B22" s="196" t="s">
        <v>1131</v>
      </c>
      <c r="C22" s="197">
        <v>3786</v>
      </c>
      <c r="D22" s="197">
        <v>0</v>
      </c>
      <c r="E22" s="197">
        <v>3786</v>
      </c>
      <c r="F22" s="198">
        <v>4194.16</v>
      </c>
      <c r="G22" s="198">
        <v>-408.16</v>
      </c>
    </row>
    <row r="23" spans="1:10" ht="12.75" x14ac:dyDescent="0.2">
      <c r="A23" s="196" t="s">
        <v>1130</v>
      </c>
      <c r="B23" s="196" t="s">
        <v>1033</v>
      </c>
      <c r="C23" s="197">
        <v>0</v>
      </c>
      <c r="D23" s="197">
        <v>0</v>
      </c>
      <c r="E23" s="197">
        <v>0</v>
      </c>
      <c r="F23" s="198">
        <v>5333.86</v>
      </c>
      <c r="G23" s="198">
        <v>-5333.86</v>
      </c>
      <c r="I23" s="184">
        <f>F23</f>
        <v>5333.86</v>
      </c>
    </row>
    <row r="24" spans="1:10" ht="12.75" x14ac:dyDescent="0.2">
      <c r="A24" s="196" t="s">
        <v>1130</v>
      </c>
      <c r="B24" s="196" t="s">
        <v>1035</v>
      </c>
      <c r="C24" s="197">
        <v>0</v>
      </c>
      <c r="D24" s="197">
        <v>0</v>
      </c>
      <c r="E24" s="197">
        <v>0</v>
      </c>
      <c r="F24" s="198">
        <v>164.42</v>
      </c>
      <c r="G24" s="198">
        <v>-164.42</v>
      </c>
    </row>
    <row r="25" spans="1:10" ht="12.75" x14ac:dyDescent="0.2">
      <c r="A25" s="196" t="s">
        <v>1130</v>
      </c>
      <c r="B25" s="196" t="s">
        <v>1132</v>
      </c>
      <c r="C25" s="197">
        <v>29112</v>
      </c>
      <c r="D25" s="197">
        <v>6888</v>
      </c>
      <c r="E25" s="197">
        <v>36000</v>
      </c>
      <c r="F25" s="198">
        <v>32889.879999999997</v>
      </c>
      <c r="G25" s="198">
        <v>3110.12</v>
      </c>
    </row>
    <row r="26" spans="1:10" x14ac:dyDescent="0.2">
      <c r="A26" s="194"/>
      <c r="B26" s="194"/>
      <c r="C26" s="195"/>
      <c r="D26" s="195"/>
      <c r="E26" s="195"/>
      <c r="F26" s="195"/>
      <c r="G26" s="195"/>
    </row>
    <row r="27" spans="1:10" ht="15" x14ac:dyDescent="0.2">
      <c r="A27" s="188" t="s">
        <v>317</v>
      </c>
      <c r="B27" s="186"/>
      <c r="C27" s="186"/>
      <c r="D27" s="186"/>
      <c r="E27" s="186"/>
      <c r="F27" s="186"/>
      <c r="G27" s="186"/>
    </row>
    <row r="28" spans="1:10" x14ac:dyDescent="0.2">
      <c r="A28" s="192" t="s">
        <v>1031</v>
      </c>
      <c r="B28" s="192" t="s">
        <v>1015</v>
      </c>
      <c r="C28" s="193">
        <v>12793</v>
      </c>
      <c r="D28" s="193">
        <v>0</v>
      </c>
      <c r="E28" s="193">
        <v>12793</v>
      </c>
      <c r="F28" s="193">
        <v>12793</v>
      </c>
      <c r="G28" s="193">
        <v>0</v>
      </c>
    </row>
    <row r="29" spans="1:10" x14ac:dyDescent="0.2">
      <c r="A29" s="192" t="s">
        <v>1031</v>
      </c>
      <c r="B29" s="192" t="s">
        <v>1032</v>
      </c>
      <c r="C29" s="193">
        <v>122</v>
      </c>
      <c r="D29" s="193">
        <v>0</v>
      </c>
      <c r="E29" s="193">
        <v>122</v>
      </c>
      <c r="F29" s="193">
        <v>191.88</v>
      </c>
      <c r="G29" s="193">
        <v>-69.88</v>
      </c>
    </row>
    <row r="30" spans="1:10" x14ac:dyDescent="0.2">
      <c r="A30" s="192" t="s">
        <v>1031</v>
      </c>
      <c r="B30" s="192" t="s">
        <v>1033</v>
      </c>
      <c r="C30" s="193">
        <v>0</v>
      </c>
      <c r="D30" s="193">
        <v>-3000</v>
      </c>
      <c r="E30" s="193">
        <v>-3000</v>
      </c>
      <c r="F30" s="193">
        <v>0</v>
      </c>
      <c r="G30" s="193">
        <v>-3000</v>
      </c>
    </row>
    <row r="31" spans="1:10" x14ac:dyDescent="0.2">
      <c r="A31" s="192" t="s">
        <v>1031</v>
      </c>
      <c r="B31" s="192" t="s">
        <v>1034</v>
      </c>
      <c r="C31" s="193">
        <v>330</v>
      </c>
      <c r="D31" s="193">
        <v>0</v>
      </c>
      <c r="E31" s="193">
        <v>330</v>
      </c>
      <c r="F31" s="193">
        <v>-72.66</v>
      </c>
      <c r="G31" s="193">
        <v>402.66</v>
      </c>
    </row>
    <row r="32" spans="1:10" x14ac:dyDescent="0.2">
      <c r="A32" s="192" t="s">
        <v>1031</v>
      </c>
      <c r="B32" s="192" t="s">
        <v>1035</v>
      </c>
      <c r="C32" s="193">
        <v>10405</v>
      </c>
      <c r="D32" s="193">
        <v>0</v>
      </c>
      <c r="E32" s="193">
        <v>10405</v>
      </c>
      <c r="F32" s="193">
        <v>12899.73</v>
      </c>
      <c r="G32" s="193">
        <v>-2494.73</v>
      </c>
    </row>
    <row r="33" spans="1:11" x14ac:dyDescent="0.2">
      <c r="A33" s="192" t="s">
        <v>1031</v>
      </c>
      <c r="B33" s="192" t="s">
        <v>1020</v>
      </c>
      <c r="C33" s="193">
        <v>7076</v>
      </c>
      <c r="D33" s="193">
        <v>0</v>
      </c>
      <c r="E33" s="193">
        <v>7076</v>
      </c>
      <c r="F33" s="193">
        <v>0</v>
      </c>
      <c r="G33" s="193">
        <v>7076</v>
      </c>
      <c r="I33" s="184">
        <f>E33*-1</f>
        <v>-7076</v>
      </c>
      <c r="J33" s="182" t="s">
        <v>1133</v>
      </c>
    </row>
    <row r="34" spans="1:11" x14ac:dyDescent="0.2">
      <c r="A34" s="192" t="s">
        <v>1031</v>
      </c>
      <c r="B34" s="192" t="s">
        <v>1026</v>
      </c>
      <c r="C34" s="193">
        <v>-19213</v>
      </c>
      <c r="D34" s="193">
        <v>9000</v>
      </c>
      <c r="E34" s="193">
        <v>-10213</v>
      </c>
      <c r="F34" s="193">
        <v>0</v>
      </c>
      <c r="G34" s="193">
        <v>-10213</v>
      </c>
      <c r="J34" s="182">
        <v>-4939</v>
      </c>
    </row>
    <row r="35" spans="1:11" x14ac:dyDescent="0.2">
      <c r="A35" s="192" t="s">
        <v>1031</v>
      </c>
      <c r="B35" s="192" t="s">
        <v>1036</v>
      </c>
      <c r="C35" s="193">
        <v>0</v>
      </c>
      <c r="D35" s="193">
        <v>12000</v>
      </c>
      <c r="E35" s="193">
        <v>12000</v>
      </c>
      <c r="F35" s="193">
        <v>0</v>
      </c>
      <c r="G35" s="193">
        <v>12000</v>
      </c>
    </row>
    <row r="36" spans="1:11" x14ac:dyDescent="0.2">
      <c r="A36" s="192" t="s">
        <v>1031</v>
      </c>
      <c r="B36" s="192" t="s">
        <v>1037</v>
      </c>
      <c r="C36" s="193">
        <v>-4180</v>
      </c>
      <c r="D36" s="193">
        <v>2000</v>
      </c>
      <c r="E36" s="193">
        <v>-2180</v>
      </c>
      <c r="F36" s="193">
        <v>0</v>
      </c>
      <c r="G36" s="193">
        <v>-2180</v>
      </c>
      <c r="I36" s="184">
        <f>(E34+E36)*-1</f>
        <v>12393</v>
      </c>
      <c r="J36" s="182" t="s">
        <v>1134</v>
      </c>
    </row>
    <row r="37" spans="1:11" x14ac:dyDescent="0.2">
      <c r="A37" s="192" t="s">
        <v>1038</v>
      </c>
      <c r="B37" s="192" t="s">
        <v>1033</v>
      </c>
      <c r="C37" s="193">
        <v>0</v>
      </c>
      <c r="D37" s="193">
        <v>-4000</v>
      </c>
      <c r="E37" s="193">
        <v>-4000</v>
      </c>
      <c r="F37" s="193">
        <v>0</v>
      </c>
      <c r="G37" s="193">
        <v>-4000</v>
      </c>
    </row>
    <row r="38" spans="1:11" x14ac:dyDescent="0.2">
      <c r="A38" s="192" t="s">
        <v>1038</v>
      </c>
      <c r="B38" s="192" t="s">
        <v>1029</v>
      </c>
      <c r="C38" s="193">
        <v>12</v>
      </c>
      <c r="D38" s="193">
        <v>0</v>
      </c>
      <c r="E38" s="193">
        <v>12</v>
      </c>
      <c r="F38" s="193">
        <v>0</v>
      </c>
      <c r="G38" s="193">
        <v>12</v>
      </c>
    </row>
    <row r="39" spans="1:11" x14ac:dyDescent="0.2">
      <c r="A39" s="192" t="s">
        <v>1038</v>
      </c>
      <c r="B39" s="192" t="s">
        <v>1020</v>
      </c>
      <c r="C39" s="193">
        <v>8506</v>
      </c>
      <c r="D39" s="193">
        <v>0</v>
      </c>
      <c r="E39" s="193">
        <v>8506</v>
      </c>
      <c r="F39" s="193">
        <v>2215.91</v>
      </c>
      <c r="G39" s="193">
        <v>6290.09</v>
      </c>
      <c r="I39" s="184">
        <f>G39*-1</f>
        <v>-6290.09</v>
      </c>
      <c r="J39" s="182" t="s">
        <v>1133</v>
      </c>
    </row>
    <row r="40" spans="1:11" x14ac:dyDescent="0.2">
      <c r="A40" s="192" t="s">
        <v>1038</v>
      </c>
      <c r="B40" s="192" t="s">
        <v>1036</v>
      </c>
      <c r="C40" s="193">
        <v>0</v>
      </c>
      <c r="D40" s="193">
        <v>1665</v>
      </c>
      <c r="E40" s="193">
        <v>1665</v>
      </c>
      <c r="F40" s="193">
        <v>0</v>
      </c>
      <c r="G40" s="193">
        <v>1665</v>
      </c>
      <c r="I40" s="184">
        <f>G40</f>
        <v>1665</v>
      </c>
      <c r="J40" s="182" t="s">
        <v>1135</v>
      </c>
      <c r="K40" s="184">
        <f>SUM(I36,I40)</f>
        <v>14058</v>
      </c>
    </row>
    <row r="41" spans="1:11" x14ac:dyDescent="0.2">
      <c r="A41" s="192" t="s">
        <v>1038</v>
      </c>
      <c r="B41" s="192" t="s">
        <v>1037</v>
      </c>
      <c r="C41" s="193">
        <v>-1665</v>
      </c>
      <c r="D41" s="193">
        <v>0</v>
      </c>
      <c r="E41" s="193">
        <v>-1665</v>
      </c>
      <c r="F41" s="193">
        <v>0</v>
      </c>
      <c r="G41" s="193">
        <v>-1665</v>
      </c>
    </row>
    <row r="42" spans="1:11" x14ac:dyDescent="0.2">
      <c r="A42" s="192" t="s">
        <v>1039</v>
      </c>
      <c r="B42" s="192" t="s">
        <v>1033</v>
      </c>
      <c r="C42" s="193">
        <v>0</v>
      </c>
      <c r="D42" s="193">
        <v>-3000</v>
      </c>
      <c r="E42" s="193">
        <v>-3000</v>
      </c>
      <c r="F42" s="193">
        <v>0</v>
      </c>
      <c r="G42" s="193">
        <v>-3000</v>
      </c>
    </row>
    <row r="43" spans="1:11" x14ac:dyDescent="0.2">
      <c r="A43" s="192" t="s">
        <v>1039</v>
      </c>
      <c r="B43" s="192" t="s">
        <v>1020</v>
      </c>
      <c r="C43" s="193">
        <v>6306</v>
      </c>
      <c r="D43" s="193">
        <v>0</v>
      </c>
      <c r="E43" s="193">
        <v>6306</v>
      </c>
      <c r="F43" s="193">
        <v>686.71</v>
      </c>
      <c r="G43" s="193">
        <v>5619.29</v>
      </c>
      <c r="I43" s="184">
        <f>G43*-1</f>
        <v>-5619.29</v>
      </c>
      <c r="J43" s="182" t="s">
        <v>1136</v>
      </c>
      <c r="K43" s="184">
        <f>SUM(I43,I39,I33)</f>
        <v>-18985.38</v>
      </c>
    </row>
    <row r="44" spans="1:11" x14ac:dyDescent="0.2">
      <c r="A44" s="194"/>
      <c r="B44" s="194"/>
      <c r="C44" s="195"/>
      <c r="D44" s="195"/>
      <c r="E44" s="195"/>
      <c r="F44" s="195"/>
      <c r="G44" s="195"/>
    </row>
    <row r="45" spans="1:11" x14ac:dyDescent="0.2">
      <c r="A45" s="192" t="s">
        <v>1040</v>
      </c>
      <c r="B45" s="192" t="s">
        <v>1016</v>
      </c>
      <c r="C45" s="193">
        <v>47147</v>
      </c>
      <c r="D45" s="193">
        <v>0</v>
      </c>
      <c r="E45" s="193">
        <v>47147</v>
      </c>
      <c r="F45" s="193">
        <v>47147</v>
      </c>
      <c r="G45" s="193">
        <v>0</v>
      </c>
    </row>
    <row r="46" spans="1:11" x14ac:dyDescent="0.2">
      <c r="A46" s="192" t="s">
        <v>1040</v>
      </c>
      <c r="B46" s="192" t="s">
        <v>1033</v>
      </c>
      <c r="C46" s="193">
        <v>0</v>
      </c>
      <c r="D46" s="193">
        <v>43750</v>
      </c>
      <c r="E46" s="193">
        <v>43750</v>
      </c>
      <c r="F46" s="193">
        <v>38000</v>
      </c>
      <c r="G46" s="193">
        <v>5750</v>
      </c>
      <c r="I46" s="184">
        <f>F46</f>
        <v>38000</v>
      </c>
    </row>
    <row r="47" spans="1:11" x14ac:dyDescent="0.2">
      <c r="A47" s="192" t="s">
        <v>1040</v>
      </c>
      <c r="B47" s="192" t="s">
        <v>1019</v>
      </c>
      <c r="C47" s="193">
        <v>0</v>
      </c>
      <c r="D47" s="193">
        <v>10000</v>
      </c>
      <c r="E47" s="193">
        <v>10000</v>
      </c>
      <c r="F47" s="193">
        <v>9500</v>
      </c>
      <c r="G47" s="193">
        <v>500</v>
      </c>
    </row>
    <row r="48" spans="1:11" x14ac:dyDescent="0.2">
      <c r="A48" s="192" t="s">
        <v>1040</v>
      </c>
      <c r="B48" s="192" t="s">
        <v>1041</v>
      </c>
      <c r="C48" s="193">
        <v>-857</v>
      </c>
      <c r="D48" s="193">
        <v>857</v>
      </c>
      <c r="E48" s="193">
        <v>0</v>
      </c>
      <c r="F48" s="193">
        <v>0</v>
      </c>
      <c r="G48" s="193">
        <v>0</v>
      </c>
    </row>
    <row r="49" spans="1:9" x14ac:dyDescent="0.2">
      <c r="A49" s="192" t="s">
        <v>1040</v>
      </c>
      <c r="B49" s="192" t="s">
        <v>1042</v>
      </c>
      <c r="C49" s="193">
        <v>0</v>
      </c>
      <c r="D49" s="193">
        <v>-43750</v>
      </c>
      <c r="E49" s="193">
        <v>-43750</v>
      </c>
      <c r="F49" s="193">
        <v>-25000</v>
      </c>
      <c r="G49" s="193">
        <v>-18750</v>
      </c>
      <c r="I49" s="184">
        <f>F49</f>
        <v>-25000</v>
      </c>
    </row>
    <row r="50" spans="1:9" x14ac:dyDescent="0.2">
      <c r="A50" s="194"/>
      <c r="B50" s="194"/>
      <c r="C50" s="195"/>
      <c r="D50" s="195"/>
      <c r="E50" s="195"/>
      <c r="F50" s="195"/>
      <c r="G50" s="195"/>
    </row>
    <row r="51" spans="1:9" x14ac:dyDescent="0.2">
      <c r="A51" s="192" t="s">
        <v>1043</v>
      </c>
      <c r="B51" s="192" t="s">
        <v>1044</v>
      </c>
      <c r="C51" s="193">
        <v>20605</v>
      </c>
      <c r="D51" s="193">
        <v>0</v>
      </c>
      <c r="E51" s="193">
        <v>20605</v>
      </c>
      <c r="F51" s="193">
        <v>14013.09</v>
      </c>
      <c r="G51" s="193">
        <v>6591.91</v>
      </c>
    </row>
    <row r="52" spans="1:9" x14ac:dyDescent="0.2">
      <c r="A52" s="192" t="s">
        <v>1043</v>
      </c>
      <c r="B52" s="192" t="s">
        <v>1045</v>
      </c>
      <c r="C52" s="193">
        <v>20604</v>
      </c>
      <c r="D52" s="193">
        <v>0</v>
      </c>
      <c r="E52" s="193">
        <v>20604</v>
      </c>
      <c r="F52" s="193">
        <v>19736.68</v>
      </c>
      <c r="G52" s="193">
        <v>867.32</v>
      </c>
    </row>
    <row r="53" spans="1:9" x14ac:dyDescent="0.2">
      <c r="A53" s="192" t="s">
        <v>1043</v>
      </c>
      <c r="B53" s="192" t="s">
        <v>1046</v>
      </c>
      <c r="C53" s="193">
        <v>10239</v>
      </c>
      <c r="D53" s="193">
        <v>-5739</v>
      </c>
      <c r="E53" s="193">
        <v>4500</v>
      </c>
      <c r="F53" s="193">
        <v>3313.14</v>
      </c>
      <c r="G53" s="193">
        <v>1186.8599999999999</v>
      </c>
    </row>
    <row r="54" spans="1:9" x14ac:dyDescent="0.2">
      <c r="A54" s="192" t="s">
        <v>1043</v>
      </c>
      <c r="B54" s="192" t="s">
        <v>1047</v>
      </c>
      <c r="C54" s="193">
        <v>2126</v>
      </c>
      <c r="D54" s="193">
        <v>3014</v>
      </c>
      <c r="E54" s="193">
        <v>5140</v>
      </c>
      <c r="F54" s="193">
        <v>5136.96</v>
      </c>
      <c r="G54" s="193">
        <v>3.04</v>
      </c>
    </row>
    <row r="55" spans="1:9" x14ac:dyDescent="0.2">
      <c r="A55" s="192" t="s">
        <v>1043</v>
      </c>
      <c r="B55" s="192" t="s">
        <v>1033</v>
      </c>
      <c r="C55" s="193">
        <v>0</v>
      </c>
      <c r="D55" s="193">
        <v>2618</v>
      </c>
      <c r="E55" s="193">
        <v>2618</v>
      </c>
      <c r="F55" s="193">
        <v>1227.0899999999999</v>
      </c>
      <c r="G55" s="193">
        <v>1390.91</v>
      </c>
      <c r="I55" s="184">
        <f>F55</f>
        <v>1227.0899999999999</v>
      </c>
    </row>
    <row r="56" spans="1:9" x14ac:dyDescent="0.2">
      <c r="A56" s="192" t="s">
        <v>1043</v>
      </c>
      <c r="B56" s="192" t="s">
        <v>1048</v>
      </c>
      <c r="C56" s="193">
        <v>812</v>
      </c>
      <c r="D56" s="193">
        <v>0</v>
      </c>
      <c r="E56" s="193">
        <v>812</v>
      </c>
      <c r="F56" s="193">
        <v>121.11</v>
      </c>
      <c r="G56" s="193">
        <v>690.89</v>
      </c>
    </row>
    <row r="57" spans="1:9" x14ac:dyDescent="0.2">
      <c r="A57" s="192" t="s">
        <v>1043</v>
      </c>
      <c r="B57" s="192" t="s">
        <v>1034</v>
      </c>
      <c r="C57" s="193">
        <v>3165</v>
      </c>
      <c r="D57" s="193">
        <v>0</v>
      </c>
      <c r="E57" s="193">
        <v>3165</v>
      </c>
      <c r="F57" s="193">
        <v>1375.06</v>
      </c>
      <c r="G57" s="193">
        <v>1789.94</v>
      </c>
    </row>
    <row r="58" spans="1:9" x14ac:dyDescent="0.2">
      <c r="A58" s="192" t="s">
        <v>1043</v>
      </c>
      <c r="B58" s="192" t="s">
        <v>1049</v>
      </c>
      <c r="C58" s="193">
        <v>6090</v>
      </c>
      <c r="D58" s="193">
        <v>0</v>
      </c>
      <c r="E58" s="193">
        <v>6090</v>
      </c>
      <c r="F58" s="193">
        <v>3537.4</v>
      </c>
      <c r="G58" s="193">
        <v>2552.6</v>
      </c>
    </row>
    <row r="59" spans="1:9" x14ac:dyDescent="0.2">
      <c r="A59" s="192" t="s">
        <v>1043</v>
      </c>
      <c r="B59" s="192" t="s">
        <v>1050</v>
      </c>
      <c r="C59" s="193">
        <v>5075</v>
      </c>
      <c r="D59" s="193">
        <v>-3575</v>
      </c>
      <c r="E59" s="193">
        <v>1500</v>
      </c>
      <c r="F59" s="193">
        <v>5409.07</v>
      </c>
      <c r="G59" s="193">
        <v>-3909.07</v>
      </c>
    </row>
    <row r="60" spans="1:9" x14ac:dyDescent="0.2">
      <c r="A60" s="192" t="s">
        <v>1043</v>
      </c>
      <c r="B60" s="192" t="s">
        <v>1051</v>
      </c>
      <c r="C60" s="193">
        <v>35525</v>
      </c>
      <c r="D60" s="193">
        <v>14475</v>
      </c>
      <c r="E60" s="193">
        <v>50000</v>
      </c>
      <c r="F60" s="193">
        <v>57707.25</v>
      </c>
      <c r="G60" s="193">
        <v>-7707.25</v>
      </c>
    </row>
    <row r="61" spans="1:9" x14ac:dyDescent="0.2">
      <c r="A61" s="192" t="s">
        <v>1043</v>
      </c>
      <c r="B61" s="192" t="s">
        <v>1052</v>
      </c>
      <c r="C61" s="193">
        <v>5521</v>
      </c>
      <c r="D61" s="193">
        <v>-5521</v>
      </c>
      <c r="E61" s="193">
        <v>0</v>
      </c>
      <c r="F61" s="193">
        <v>476.6</v>
      </c>
      <c r="G61" s="193">
        <v>-476.6</v>
      </c>
    </row>
    <row r="62" spans="1:9" x14ac:dyDescent="0.2">
      <c r="A62" s="192" t="s">
        <v>1043</v>
      </c>
      <c r="B62" s="192" t="s">
        <v>1053</v>
      </c>
      <c r="C62" s="193">
        <v>0</v>
      </c>
      <c r="D62" s="193">
        <v>0</v>
      </c>
      <c r="E62" s="193">
        <v>0</v>
      </c>
      <c r="F62" s="193">
        <v>455.97</v>
      </c>
      <c r="G62" s="193">
        <v>-455.97</v>
      </c>
    </row>
    <row r="63" spans="1:9" x14ac:dyDescent="0.2">
      <c r="A63" s="192" t="s">
        <v>1043</v>
      </c>
      <c r="B63" s="192" t="s">
        <v>1054</v>
      </c>
      <c r="C63" s="193">
        <v>0</v>
      </c>
      <c r="D63" s="193">
        <v>8500</v>
      </c>
      <c r="E63" s="193">
        <v>8500</v>
      </c>
      <c r="F63" s="193">
        <v>8095.49</v>
      </c>
      <c r="G63" s="193">
        <v>404.51</v>
      </c>
    </row>
    <row r="64" spans="1:9" x14ac:dyDescent="0.2">
      <c r="A64" s="192" t="s">
        <v>1043</v>
      </c>
      <c r="B64" s="192" t="s">
        <v>1055</v>
      </c>
      <c r="C64" s="193">
        <v>83983</v>
      </c>
      <c r="D64" s="193">
        <v>0</v>
      </c>
      <c r="E64" s="193">
        <v>83983</v>
      </c>
      <c r="F64" s="193">
        <v>83983</v>
      </c>
      <c r="G64" s="193">
        <v>0</v>
      </c>
    </row>
    <row r="65" spans="1:11" x14ac:dyDescent="0.2">
      <c r="A65" s="192" t="s">
        <v>1043</v>
      </c>
      <c r="B65" s="192" t="s">
        <v>1056</v>
      </c>
      <c r="C65" s="193">
        <v>12180</v>
      </c>
      <c r="D65" s="193">
        <v>0</v>
      </c>
      <c r="E65" s="193">
        <v>12180</v>
      </c>
      <c r="F65" s="193">
        <v>19709.57</v>
      </c>
      <c r="G65" s="193">
        <v>-7529.57</v>
      </c>
    </row>
    <row r="66" spans="1:11" x14ac:dyDescent="0.2">
      <c r="A66" s="192" t="s">
        <v>1043</v>
      </c>
      <c r="B66" s="192" t="s">
        <v>1057</v>
      </c>
      <c r="C66" s="193">
        <v>62840</v>
      </c>
      <c r="D66" s="193">
        <v>0</v>
      </c>
      <c r="E66" s="193">
        <v>62840</v>
      </c>
      <c r="F66" s="193">
        <v>62840</v>
      </c>
      <c r="G66" s="193">
        <v>0</v>
      </c>
    </row>
    <row r="67" spans="1:11" x14ac:dyDescent="0.2">
      <c r="A67" s="192" t="s">
        <v>1043</v>
      </c>
      <c r="B67" s="192" t="s">
        <v>1058</v>
      </c>
      <c r="C67" s="193">
        <v>1375</v>
      </c>
      <c r="D67" s="193">
        <v>0</v>
      </c>
      <c r="E67" s="193">
        <v>1375</v>
      </c>
      <c r="F67" s="193">
        <v>1193.92</v>
      </c>
      <c r="G67" s="193">
        <v>181.08</v>
      </c>
    </row>
    <row r="68" spans="1:11" x14ac:dyDescent="0.2">
      <c r="A68" s="192" t="s">
        <v>1043</v>
      </c>
      <c r="B68" s="192" t="s">
        <v>1059</v>
      </c>
      <c r="C68" s="193">
        <v>640</v>
      </c>
      <c r="D68" s="193">
        <v>0</v>
      </c>
      <c r="E68" s="193">
        <v>640</v>
      </c>
      <c r="F68" s="193">
        <v>1710.35</v>
      </c>
      <c r="G68" s="193">
        <v>-1070.3499999999999</v>
      </c>
    </row>
    <row r="69" spans="1:11" x14ac:dyDescent="0.2">
      <c r="A69" s="192" t="s">
        <v>1043</v>
      </c>
      <c r="B69" s="192" t="s">
        <v>1020</v>
      </c>
      <c r="C69" s="193">
        <v>5151</v>
      </c>
      <c r="D69" s="193">
        <v>7349</v>
      </c>
      <c r="E69" s="193">
        <v>12500</v>
      </c>
      <c r="F69" s="193">
        <v>11201.16</v>
      </c>
      <c r="G69" s="193">
        <v>1298.8399999999999</v>
      </c>
    </row>
    <row r="70" spans="1:11" x14ac:dyDescent="0.2">
      <c r="A70" s="192" t="s">
        <v>1043</v>
      </c>
      <c r="B70" s="192" t="s">
        <v>1060</v>
      </c>
      <c r="C70" s="193">
        <v>410525</v>
      </c>
      <c r="D70" s="193">
        <v>0</v>
      </c>
      <c r="E70" s="193">
        <v>410525</v>
      </c>
      <c r="F70" s="193">
        <v>410525</v>
      </c>
      <c r="G70" s="193">
        <v>0</v>
      </c>
    </row>
    <row r="71" spans="1:11" x14ac:dyDescent="0.2">
      <c r="A71" s="192" t="s">
        <v>1043</v>
      </c>
      <c r="B71" s="192" t="s">
        <v>1025</v>
      </c>
      <c r="C71" s="193">
        <v>-324800</v>
      </c>
      <c r="D71" s="193">
        <v>0</v>
      </c>
      <c r="E71" s="193">
        <v>-324800</v>
      </c>
      <c r="F71" s="193">
        <v>-291898.99</v>
      </c>
      <c r="G71" s="193">
        <v>-32901.01</v>
      </c>
      <c r="I71" s="184">
        <f>G71*-1</f>
        <v>32901.01</v>
      </c>
      <c r="J71" s="182" t="s">
        <v>1137</v>
      </c>
    </row>
    <row r="72" spans="1:11" x14ac:dyDescent="0.2">
      <c r="A72" s="192" t="s">
        <v>1043</v>
      </c>
      <c r="B72" s="192" t="s">
        <v>1061</v>
      </c>
      <c r="C72" s="193">
        <v>0</v>
      </c>
      <c r="D72" s="193">
        <v>40000</v>
      </c>
      <c r="E72" s="193">
        <v>40000</v>
      </c>
      <c r="F72" s="193">
        <v>0</v>
      </c>
      <c r="G72" s="193">
        <v>40000</v>
      </c>
    </row>
    <row r="73" spans="1:11" x14ac:dyDescent="0.2">
      <c r="A73" s="192" t="s">
        <v>1043</v>
      </c>
      <c r="B73" s="192" t="s">
        <v>1026</v>
      </c>
      <c r="C73" s="193">
        <v>-32275</v>
      </c>
      <c r="D73" s="193">
        <v>0</v>
      </c>
      <c r="E73" s="193">
        <v>-32275</v>
      </c>
      <c r="F73" s="193">
        <v>-32429.18</v>
      </c>
      <c r="G73" s="193">
        <v>154.18</v>
      </c>
      <c r="I73" s="184">
        <f>G73*-1</f>
        <v>-154.18</v>
      </c>
    </row>
    <row r="74" spans="1:11" x14ac:dyDescent="0.2">
      <c r="A74" s="192" t="s">
        <v>1043</v>
      </c>
      <c r="B74" s="192" t="s">
        <v>1062</v>
      </c>
      <c r="C74" s="193">
        <v>-155564</v>
      </c>
      <c r="D74" s="193">
        <v>0</v>
      </c>
      <c r="E74" s="193">
        <v>-155564</v>
      </c>
      <c r="F74" s="193">
        <v>-154652.12</v>
      </c>
      <c r="G74" s="193">
        <v>-911.88</v>
      </c>
      <c r="I74" s="184">
        <f>G74*-1</f>
        <v>911.88</v>
      </c>
      <c r="K74" s="184">
        <f>SUM(I55)</f>
        <v>1227.0899999999999</v>
      </c>
    </row>
    <row r="75" spans="1:11" x14ac:dyDescent="0.2">
      <c r="A75" s="192"/>
      <c r="B75" s="192"/>
      <c r="C75" s="193"/>
      <c r="D75" s="193"/>
      <c r="E75" s="193"/>
      <c r="F75" s="193"/>
      <c r="G75" s="193"/>
      <c r="K75" s="184">
        <f>SUM(I71:I74)</f>
        <v>33658.71</v>
      </c>
    </row>
    <row r="76" spans="1:11" ht="12.75" x14ac:dyDescent="0.2">
      <c r="A76" s="196" t="s">
        <v>1138</v>
      </c>
      <c r="B76" s="196" t="s">
        <v>1018</v>
      </c>
      <c r="C76" s="197">
        <v>6697</v>
      </c>
      <c r="D76" s="197">
        <v>0</v>
      </c>
      <c r="E76" s="197">
        <v>6697</v>
      </c>
      <c r="F76" s="198">
        <v>6347.52</v>
      </c>
      <c r="G76" s="198">
        <v>349.48</v>
      </c>
    </row>
    <row r="77" spans="1:11" ht="12.75" x14ac:dyDescent="0.2">
      <c r="A77" s="196" t="s">
        <v>1138</v>
      </c>
      <c r="B77" s="196" t="s">
        <v>1033</v>
      </c>
      <c r="C77" s="197">
        <v>0</v>
      </c>
      <c r="D77" s="197">
        <v>0</v>
      </c>
      <c r="E77" s="197">
        <v>0</v>
      </c>
      <c r="F77" s="198">
        <v>392.56</v>
      </c>
      <c r="G77" s="198">
        <v>-392.56</v>
      </c>
      <c r="I77" s="184">
        <f>F77</f>
        <v>392.56</v>
      </c>
      <c r="J77" s="182" t="s">
        <v>1143</v>
      </c>
    </row>
    <row r="78" spans="1:11" ht="12.75" x14ac:dyDescent="0.2">
      <c r="A78" s="196" t="s">
        <v>1138</v>
      </c>
      <c r="B78" s="196" t="s">
        <v>1081</v>
      </c>
      <c r="C78" s="197">
        <v>0</v>
      </c>
      <c r="D78" s="197">
        <v>0</v>
      </c>
      <c r="E78" s="197">
        <v>0</v>
      </c>
      <c r="F78" s="197">
        <v>295</v>
      </c>
      <c r="G78" s="197">
        <v>-295</v>
      </c>
    </row>
    <row r="79" spans="1:11" ht="12.75" x14ac:dyDescent="0.2">
      <c r="A79" s="196" t="s">
        <v>1139</v>
      </c>
      <c r="B79" s="196" t="s">
        <v>1140</v>
      </c>
      <c r="C79" s="197">
        <v>-38645</v>
      </c>
      <c r="D79" s="197">
        <v>0</v>
      </c>
      <c r="E79" s="197">
        <v>-38645</v>
      </c>
      <c r="F79" s="198">
        <v>-32210.69</v>
      </c>
      <c r="G79" s="198">
        <v>-6434.31</v>
      </c>
      <c r="I79" s="184">
        <f>G79*-1</f>
        <v>6434.31</v>
      </c>
      <c r="J79" s="182" t="s">
        <v>1142</v>
      </c>
    </row>
    <row r="80" spans="1:11" ht="12.75" x14ac:dyDescent="0.2">
      <c r="A80" s="196" t="s">
        <v>1139</v>
      </c>
      <c r="B80" s="196" t="s">
        <v>1141</v>
      </c>
      <c r="C80" s="197">
        <v>0</v>
      </c>
      <c r="D80" s="197">
        <v>0</v>
      </c>
      <c r="E80" s="197">
        <v>0</v>
      </c>
      <c r="F80" s="198">
        <v>-73.650000000000006</v>
      </c>
      <c r="G80" s="198">
        <v>73.650000000000006</v>
      </c>
    </row>
    <row r="81" spans="1:9" ht="12.75" x14ac:dyDescent="0.2">
      <c r="A81" s="196" t="s">
        <v>1139</v>
      </c>
      <c r="B81" s="196" t="s">
        <v>1036</v>
      </c>
      <c r="C81" s="197">
        <v>0</v>
      </c>
      <c r="D81" s="197">
        <v>0</v>
      </c>
      <c r="E81" s="197">
        <v>0</v>
      </c>
      <c r="F81" s="198">
        <v>448.95</v>
      </c>
      <c r="G81" s="198">
        <v>-448.95</v>
      </c>
    </row>
    <row r="82" spans="1:9" x14ac:dyDescent="0.2">
      <c r="A82" s="192"/>
      <c r="B82" s="192"/>
      <c r="C82" s="193"/>
      <c r="D82" s="193"/>
      <c r="E82" s="193"/>
      <c r="F82" s="193"/>
      <c r="G82" s="193"/>
    </row>
    <row r="83" spans="1:9" ht="15" x14ac:dyDescent="0.2">
      <c r="A83" s="188" t="s">
        <v>318</v>
      </c>
      <c r="B83" s="186"/>
      <c r="C83" s="186"/>
      <c r="D83" s="186"/>
      <c r="E83" s="186"/>
      <c r="F83" s="186"/>
      <c r="G83" s="186"/>
    </row>
    <row r="84" spans="1:9" x14ac:dyDescent="0.2">
      <c r="A84" s="192" t="s">
        <v>1063</v>
      </c>
      <c r="B84" s="192" t="s">
        <v>1064</v>
      </c>
      <c r="C84" s="193">
        <v>-7000</v>
      </c>
      <c r="D84" s="193">
        <v>7000</v>
      </c>
      <c r="E84" s="193">
        <v>0</v>
      </c>
      <c r="F84" s="193">
        <v>0</v>
      </c>
      <c r="G84" s="193">
        <v>0</v>
      </c>
    </row>
    <row r="85" spans="1:9" x14ac:dyDescent="0.2">
      <c r="A85" s="192" t="s">
        <v>1063</v>
      </c>
      <c r="B85" s="192" t="s">
        <v>1016</v>
      </c>
      <c r="C85" s="193">
        <v>34352</v>
      </c>
      <c r="D85" s="193">
        <v>0</v>
      </c>
      <c r="E85" s="193">
        <v>34352</v>
      </c>
      <c r="F85" s="193">
        <v>34352</v>
      </c>
      <c r="G85" s="193">
        <v>0</v>
      </c>
    </row>
    <row r="86" spans="1:9" x14ac:dyDescent="0.2">
      <c r="A86" s="192" t="s">
        <v>1063</v>
      </c>
      <c r="B86" s="192" t="s">
        <v>1020</v>
      </c>
      <c r="C86" s="193">
        <v>8242</v>
      </c>
      <c r="D86" s="193">
        <v>0</v>
      </c>
      <c r="E86" s="193">
        <v>8242</v>
      </c>
      <c r="F86" s="193">
        <v>9341.6200000000008</v>
      </c>
      <c r="G86" s="193">
        <v>-1099.6199999999999</v>
      </c>
    </row>
    <row r="87" spans="1:9" x14ac:dyDescent="0.2">
      <c r="A87" s="192" t="s">
        <v>1063</v>
      </c>
      <c r="B87" s="192" t="s">
        <v>1065</v>
      </c>
      <c r="C87" s="193">
        <v>4123</v>
      </c>
      <c r="D87" s="193">
        <v>200</v>
      </c>
      <c r="E87" s="193">
        <v>4323</v>
      </c>
      <c r="F87" s="193">
        <v>4290</v>
      </c>
      <c r="G87" s="193">
        <v>33</v>
      </c>
    </row>
    <row r="88" spans="1:9" x14ac:dyDescent="0.2">
      <c r="A88" s="192" t="s">
        <v>1063</v>
      </c>
      <c r="B88" s="192" t="s">
        <v>1066</v>
      </c>
      <c r="C88" s="193">
        <v>7856</v>
      </c>
      <c r="D88" s="193">
        <v>0</v>
      </c>
      <c r="E88" s="193">
        <v>7856</v>
      </c>
      <c r="F88" s="193">
        <v>7856</v>
      </c>
      <c r="G88" s="193">
        <v>0</v>
      </c>
    </row>
    <row r="89" spans="1:9" x14ac:dyDescent="0.2">
      <c r="A89" s="192" t="s">
        <v>1063</v>
      </c>
      <c r="B89" s="192" t="s">
        <v>1021</v>
      </c>
      <c r="C89" s="193">
        <v>85000</v>
      </c>
      <c r="D89" s="193">
        <v>-37200</v>
      </c>
      <c r="E89" s="193">
        <v>47800</v>
      </c>
      <c r="F89" s="193">
        <v>9214</v>
      </c>
      <c r="G89" s="193">
        <v>38586</v>
      </c>
      <c r="I89" s="184">
        <f>G89*-1</f>
        <v>-38586</v>
      </c>
    </row>
    <row r="90" spans="1:9" x14ac:dyDescent="0.2">
      <c r="A90" s="192" t="s">
        <v>1063</v>
      </c>
      <c r="B90" s="192" t="s">
        <v>1067</v>
      </c>
      <c r="C90" s="193">
        <v>0</v>
      </c>
      <c r="D90" s="193">
        <v>-30000</v>
      </c>
      <c r="E90" s="193">
        <v>-30000</v>
      </c>
      <c r="F90" s="193">
        <v>0</v>
      </c>
      <c r="G90" s="193">
        <v>-30000</v>
      </c>
    </row>
    <row r="91" spans="1:9" x14ac:dyDescent="0.2">
      <c r="A91" s="192" t="s">
        <v>1063</v>
      </c>
      <c r="B91" s="192" t="s">
        <v>1030</v>
      </c>
      <c r="C91" s="193">
        <v>0</v>
      </c>
      <c r="D91" s="193">
        <v>30000</v>
      </c>
      <c r="E91" s="193">
        <v>30000</v>
      </c>
      <c r="F91" s="193">
        <v>5487.5</v>
      </c>
      <c r="G91" s="193">
        <v>24512.5</v>
      </c>
      <c r="I91" s="184">
        <f>G91*-1</f>
        <v>-24512.5</v>
      </c>
    </row>
    <row r="92" spans="1:9" x14ac:dyDescent="0.2">
      <c r="A92" s="192"/>
      <c r="B92" s="192"/>
      <c r="C92" s="193"/>
      <c r="D92" s="193"/>
      <c r="E92" s="193"/>
      <c r="F92" s="193"/>
      <c r="G92" s="193"/>
    </row>
    <row r="93" spans="1:9" ht="15" x14ac:dyDescent="0.2">
      <c r="A93" s="188" t="s">
        <v>319</v>
      </c>
      <c r="B93" s="186"/>
      <c r="C93" s="186"/>
      <c r="D93" s="186"/>
      <c r="E93" s="186"/>
      <c r="F93" s="186"/>
      <c r="G93" s="186"/>
    </row>
    <row r="94" spans="1:9" x14ac:dyDescent="0.2">
      <c r="A94" s="192"/>
      <c r="B94" s="192"/>
      <c r="C94" s="193"/>
      <c r="D94" s="193"/>
      <c r="E94" s="193"/>
      <c r="F94" s="193"/>
      <c r="G94" s="193"/>
    </row>
    <row r="95" spans="1:9" ht="15" x14ac:dyDescent="0.2">
      <c r="A95" s="188" t="s">
        <v>320</v>
      </c>
      <c r="B95" s="186"/>
      <c r="C95" s="186"/>
      <c r="D95" s="186"/>
      <c r="E95" s="186"/>
      <c r="F95" s="186"/>
      <c r="G95" s="186"/>
    </row>
    <row r="96" spans="1:9" x14ac:dyDescent="0.2">
      <c r="A96" s="192" t="s">
        <v>1068</v>
      </c>
      <c r="B96" s="192" t="s">
        <v>1016</v>
      </c>
      <c r="C96" s="193">
        <v>5725</v>
      </c>
      <c r="D96" s="193">
        <v>0</v>
      </c>
      <c r="E96" s="193">
        <v>5725</v>
      </c>
      <c r="F96" s="193">
        <v>5725</v>
      </c>
      <c r="G96" s="193">
        <v>0</v>
      </c>
    </row>
    <row r="97" spans="1:10" x14ac:dyDescent="0.2">
      <c r="A97" s="192" t="s">
        <v>1068</v>
      </c>
      <c r="B97" s="192" t="s">
        <v>1069</v>
      </c>
      <c r="C97" s="193">
        <v>2337000</v>
      </c>
      <c r="D97" s="193">
        <v>37000</v>
      </c>
      <c r="E97" s="193">
        <v>2374000</v>
      </c>
      <c r="F97" s="193">
        <v>2374000</v>
      </c>
      <c r="G97" s="193">
        <v>0</v>
      </c>
    </row>
    <row r="98" spans="1:10" x14ac:dyDescent="0.2">
      <c r="A98" s="192" t="s">
        <v>1068</v>
      </c>
      <c r="B98" s="192" t="s">
        <v>1070</v>
      </c>
      <c r="C98" s="193">
        <v>0</v>
      </c>
      <c r="D98" s="193">
        <v>173000</v>
      </c>
      <c r="E98" s="193">
        <v>173000</v>
      </c>
      <c r="F98" s="193">
        <v>173000</v>
      </c>
      <c r="G98" s="193">
        <v>0</v>
      </c>
      <c r="I98" s="184">
        <f>F98</f>
        <v>173000</v>
      </c>
    </row>
    <row r="99" spans="1:10" x14ac:dyDescent="0.2">
      <c r="A99" s="193" t="s">
        <v>1144</v>
      </c>
      <c r="B99" s="192"/>
      <c r="C99" s="193"/>
      <c r="D99" s="195"/>
      <c r="E99" s="193"/>
      <c r="F99" s="193"/>
      <c r="G99" s="193"/>
      <c r="I99" s="184">
        <v>-169386</v>
      </c>
    </row>
    <row r="100" spans="1:10" x14ac:dyDescent="0.2">
      <c r="A100" s="192"/>
      <c r="B100" s="192"/>
      <c r="C100" s="193"/>
      <c r="D100" s="193"/>
      <c r="E100" s="193"/>
      <c r="F100" s="193"/>
      <c r="G100" s="193"/>
    </row>
    <row r="101" spans="1:10" x14ac:dyDescent="0.2">
      <c r="A101" s="192" t="s">
        <v>1071</v>
      </c>
      <c r="B101" s="192" t="s">
        <v>1016</v>
      </c>
      <c r="C101" s="193">
        <v>59773</v>
      </c>
      <c r="D101" s="193">
        <v>0</v>
      </c>
      <c r="E101" s="193">
        <v>59773</v>
      </c>
      <c r="F101" s="193">
        <v>59773</v>
      </c>
      <c r="G101" s="193">
        <v>0</v>
      </c>
    </row>
    <row r="102" spans="1:10" x14ac:dyDescent="0.2">
      <c r="A102" s="192" t="s">
        <v>1071</v>
      </c>
      <c r="B102" s="192" t="s">
        <v>1019</v>
      </c>
      <c r="C102" s="193">
        <v>0</v>
      </c>
      <c r="D102" s="193">
        <v>0</v>
      </c>
      <c r="E102" s="193">
        <v>0</v>
      </c>
      <c r="F102" s="193">
        <v>2150</v>
      </c>
      <c r="G102" s="193">
        <v>-2150</v>
      </c>
    </row>
    <row r="103" spans="1:10" x14ac:dyDescent="0.2">
      <c r="A103" s="192" t="s">
        <v>1071</v>
      </c>
      <c r="B103" s="192" t="s">
        <v>1020</v>
      </c>
      <c r="C103" s="193">
        <v>39000</v>
      </c>
      <c r="D103" s="193">
        <v>-39000</v>
      </c>
      <c r="E103" s="193">
        <v>0</v>
      </c>
      <c r="F103" s="193">
        <v>6544.64</v>
      </c>
      <c r="G103" s="193">
        <v>-6544.64</v>
      </c>
    </row>
    <row r="104" spans="1:10" x14ac:dyDescent="0.2">
      <c r="A104" s="192" t="s">
        <v>1071</v>
      </c>
      <c r="B104" s="192" t="s">
        <v>1072</v>
      </c>
      <c r="C104" s="193">
        <v>0</v>
      </c>
      <c r="D104" s="193">
        <v>0</v>
      </c>
      <c r="E104" s="193">
        <v>0</v>
      </c>
      <c r="F104" s="193">
        <v>37000</v>
      </c>
      <c r="G104" s="193">
        <v>-37000</v>
      </c>
      <c r="I104" s="184">
        <f>F104</f>
        <v>37000</v>
      </c>
      <c r="J104" s="182" t="s">
        <v>1146</v>
      </c>
    </row>
    <row r="105" spans="1:10" x14ac:dyDescent="0.2">
      <c r="A105" s="192" t="s">
        <v>1071</v>
      </c>
      <c r="B105" s="192" t="s">
        <v>1069</v>
      </c>
      <c r="C105" s="193">
        <v>4416250</v>
      </c>
      <c r="D105" s="193">
        <v>931247</v>
      </c>
      <c r="E105" s="193">
        <v>5347497</v>
      </c>
      <c r="F105" s="193">
        <v>5322123</v>
      </c>
      <c r="G105" s="193">
        <v>25374</v>
      </c>
    </row>
    <row r="106" spans="1:10" x14ac:dyDescent="0.2">
      <c r="A106" s="192" t="s">
        <v>1071</v>
      </c>
      <c r="B106" s="192" t="s">
        <v>1024</v>
      </c>
      <c r="C106" s="193">
        <v>0</v>
      </c>
      <c r="D106" s="193">
        <v>-83304</v>
      </c>
      <c r="E106" s="193">
        <v>-83304</v>
      </c>
      <c r="F106" s="193">
        <v>-83303.67</v>
      </c>
      <c r="G106" s="193">
        <v>-0.33</v>
      </c>
    </row>
    <row r="107" spans="1:10" x14ac:dyDescent="0.2">
      <c r="A107" s="192" t="s">
        <v>1122</v>
      </c>
      <c r="B107" s="192" t="s">
        <v>1016</v>
      </c>
      <c r="C107" s="193">
        <v>8588</v>
      </c>
      <c r="D107" s="193">
        <v>0</v>
      </c>
      <c r="E107" s="193">
        <v>8588</v>
      </c>
      <c r="F107" s="193">
        <v>8588</v>
      </c>
      <c r="G107" s="193">
        <v>0</v>
      </c>
    </row>
    <row r="108" spans="1:10" x14ac:dyDescent="0.2">
      <c r="A108" s="192" t="s">
        <v>1122</v>
      </c>
      <c r="B108" s="192" t="s">
        <v>1020</v>
      </c>
      <c r="C108" s="193">
        <v>20300</v>
      </c>
      <c r="D108" s="193">
        <v>0</v>
      </c>
      <c r="E108" s="193">
        <v>20300</v>
      </c>
      <c r="F108" s="193">
        <v>18000</v>
      </c>
      <c r="G108" s="193">
        <v>2300</v>
      </c>
    </row>
    <row r="109" spans="1:10" x14ac:dyDescent="0.2">
      <c r="A109" s="192" t="s">
        <v>1122</v>
      </c>
      <c r="B109" s="192" t="s">
        <v>1110</v>
      </c>
      <c r="C109" s="193">
        <v>952805</v>
      </c>
      <c r="D109" s="193">
        <v>347195</v>
      </c>
      <c r="E109" s="193">
        <v>1300000</v>
      </c>
      <c r="F109" s="193">
        <v>1363976.89</v>
      </c>
      <c r="G109" s="193">
        <v>-63976.89</v>
      </c>
      <c r="I109" s="184">
        <v>2800</v>
      </c>
      <c r="J109" s="182" t="s">
        <v>1146</v>
      </c>
    </row>
    <row r="110" spans="1:10" x14ac:dyDescent="0.2">
      <c r="A110" s="192" t="s">
        <v>1122</v>
      </c>
      <c r="B110" s="192" t="s">
        <v>1072</v>
      </c>
      <c r="C110" s="193">
        <v>0</v>
      </c>
      <c r="D110" s="193">
        <v>6934</v>
      </c>
      <c r="E110" s="193">
        <v>6934</v>
      </c>
      <c r="F110" s="193">
        <v>9734.19</v>
      </c>
      <c r="G110" s="193">
        <v>-2800.19</v>
      </c>
      <c r="I110" s="199">
        <f>F110-I109</f>
        <v>6934.1900000000005</v>
      </c>
      <c r="J110" s="200" t="s">
        <v>1147</v>
      </c>
    </row>
    <row r="111" spans="1:10" x14ac:dyDescent="0.2">
      <c r="A111" s="192" t="s">
        <v>1123</v>
      </c>
      <c r="B111" s="192" t="s">
        <v>1064</v>
      </c>
      <c r="C111" s="193">
        <v>-30000</v>
      </c>
      <c r="D111" s="193">
        <v>30000</v>
      </c>
      <c r="E111" s="193">
        <v>0</v>
      </c>
      <c r="F111" s="193">
        <v>0</v>
      </c>
      <c r="G111" s="193">
        <v>0</v>
      </c>
    </row>
    <row r="112" spans="1:10" x14ac:dyDescent="0.2">
      <c r="A112" s="192" t="s">
        <v>1123</v>
      </c>
      <c r="B112" s="192" t="s">
        <v>1016</v>
      </c>
      <c r="C112" s="193">
        <v>4841</v>
      </c>
      <c r="D112" s="193">
        <v>0</v>
      </c>
      <c r="E112" s="193">
        <v>4841</v>
      </c>
      <c r="F112" s="193">
        <v>4841</v>
      </c>
      <c r="G112" s="193">
        <v>0</v>
      </c>
    </row>
    <row r="113" spans="1:10" x14ac:dyDescent="0.2">
      <c r="A113" s="192" t="s">
        <v>1123</v>
      </c>
      <c r="B113" s="192" t="s">
        <v>1019</v>
      </c>
      <c r="C113" s="193">
        <v>12486</v>
      </c>
      <c r="D113" s="193">
        <v>0</v>
      </c>
      <c r="E113" s="193">
        <v>12486</v>
      </c>
      <c r="F113" s="193">
        <v>0.01</v>
      </c>
      <c r="G113" s="193">
        <v>12485.99</v>
      </c>
    </row>
    <row r="114" spans="1:10" x14ac:dyDescent="0.2">
      <c r="A114" s="192" t="s">
        <v>1123</v>
      </c>
      <c r="B114" s="192" t="s">
        <v>1110</v>
      </c>
      <c r="C114" s="193">
        <v>385700</v>
      </c>
      <c r="D114" s="193">
        <v>-65000</v>
      </c>
      <c r="E114" s="193">
        <v>320700</v>
      </c>
      <c r="F114" s="193">
        <v>421935.67</v>
      </c>
      <c r="G114" s="193">
        <v>-101235.67</v>
      </c>
    </row>
    <row r="115" spans="1:10" x14ac:dyDescent="0.2">
      <c r="A115" s="192" t="s">
        <v>1123</v>
      </c>
      <c r="B115" s="192" t="s">
        <v>1072</v>
      </c>
      <c r="C115" s="193">
        <v>0</v>
      </c>
      <c r="D115" s="193">
        <v>35000</v>
      </c>
      <c r="E115" s="193">
        <v>35000</v>
      </c>
      <c r="F115" s="193">
        <v>25791.91</v>
      </c>
      <c r="G115" s="193">
        <v>9208.09</v>
      </c>
      <c r="I115" s="199">
        <f>F115</f>
        <v>25791.91</v>
      </c>
      <c r="J115" s="200" t="s">
        <v>1147</v>
      </c>
    </row>
    <row r="116" spans="1:10" x14ac:dyDescent="0.2">
      <c r="A116" s="192" t="s">
        <v>1124</v>
      </c>
      <c r="B116" s="192" t="s">
        <v>1016</v>
      </c>
      <c r="C116" s="193">
        <v>4841</v>
      </c>
      <c r="D116" s="193">
        <v>0</v>
      </c>
      <c r="E116" s="193">
        <v>4841</v>
      </c>
      <c r="F116" s="193">
        <v>4841</v>
      </c>
      <c r="G116" s="193">
        <v>0</v>
      </c>
    </row>
    <row r="117" spans="1:10" x14ac:dyDescent="0.2">
      <c r="A117" s="192" t="s">
        <v>1124</v>
      </c>
      <c r="B117" s="192" t="s">
        <v>1018</v>
      </c>
      <c r="C117" s="193">
        <v>24454</v>
      </c>
      <c r="D117" s="193">
        <v>-24454</v>
      </c>
      <c r="E117" s="193">
        <v>0</v>
      </c>
      <c r="F117" s="193">
        <v>0</v>
      </c>
      <c r="G117" s="193">
        <v>0</v>
      </c>
    </row>
    <row r="118" spans="1:10" x14ac:dyDescent="0.2">
      <c r="A118" s="192" t="s">
        <v>1124</v>
      </c>
      <c r="B118" s="192" t="s">
        <v>1055</v>
      </c>
      <c r="C118" s="193">
        <v>28525</v>
      </c>
      <c r="D118" s="193">
        <v>0</v>
      </c>
      <c r="E118" s="193">
        <v>28525</v>
      </c>
      <c r="F118" s="193">
        <v>29087.68</v>
      </c>
      <c r="G118" s="193">
        <v>-562.67999999999995</v>
      </c>
    </row>
    <row r="119" spans="1:10" x14ac:dyDescent="0.2">
      <c r="A119" s="192" t="s">
        <v>1124</v>
      </c>
      <c r="B119" s="192" t="s">
        <v>1020</v>
      </c>
      <c r="C119" s="193">
        <v>0</v>
      </c>
      <c r="D119" s="193">
        <v>20000</v>
      </c>
      <c r="E119" s="193">
        <v>20000</v>
      </c>
      <c r="F119" s="193">
        <v>11988</v>
      </c>
      <c r="G119" s="193">
        <v>8012</v>
      </c>
    </row>
    <row r="120" spans="1:10" x14ac:dyDescent="0.2">
      <c r="A120" s="192" t="s">
        <v>1124</v>
      </c>
      <c r="B120" s="192" t="s">
        <v>1110</v>
      </c>
      <c r="C120" s="193">
        <v>1167177</v>
      </c>
      <c r="D120" s="193">
        <v>29936</v>
      </c>
      <c r="E120" s="193">
        <v>1197113</v>
      </c>
      <c r="F120" s="193">
        <v>1278586.5900000001</v>
      </c>
      <c r="G120" s="193">
        <v>-81473.59</v>
      </c>
      <c r="I120" s="184">
        <v>8700</v>
      </c>
      <c r="J120" s="182" t="s">
        <v>1146</v>
      </c>
    </row>
    <row r="121" spans="1:10" x14ac:dyDescent="0.2">
      <c r="A121" s="192" t="s">
        <v>1124</v>
      </c>
      <c r="B121" s="192" t="s">
        <v>1072</v>
      </c>
      <c r="C121" s="193">
        <v>0</v>
      </c>
      <c r="D121" s="193">
        <v>130000</v>
      </c>
      <c r="E121" s="193">
        <v>130000</v>
      </c>
      <c r="F121" s="193">
        <v>136581.56</v>
      </c>
      <c r="G121" s="193">
        <v>-6581.56</v>
      </c>
      <c r="I121" s="199">
        <f>F121-I120</f>
        <v>127881.56</v>
      </c>
      <c r="J121" s="200" t="s">
        <v>1147</v>
      </c>
    </row>
    <row r="122" spans="1:10" ht="12.75" x14ac:dyDescent="0.2">
      <c r="A122" s="196" t="s">
        <v>1145</v>
      </c>
      <c r="B122" s="196" t="s">
        <v>1016</v>
      </c>
      <c r="C122" s="197">
        <v>4841</v>
      </c>
      <c r="D122" s="197">
        <v>0</v>
      </c>
      <c r="E122" s="197">
        <v>4841</v>
      </c>
      <c r="F122" s="197">
        <v>4841</v>
      </c>
      <c r="G122" s="197">
        <v>0</v>
      </c>
    </row>
    <row r="123" spans="1:10" ht="12.75" x14ac:dyDescent="0.2">
      <c r="A123" s="196" t="s">
        <v>1145</v>
      </c>
      <c r="B123" s="196" t="s">
        <v>1020</v>
      </c>
      <c r="C123" s="197">
        <v>0</v>
      </c>
      <c r="D123" s="197">
        <v>0</v>
      </c>
      <c r="E123" s="197">
        <v>0</v>
      </c>
      <c r="F123" s="198">
        <v>705.2</v>
      </c>
      <c r="G123" s="198">
        <v>-705.2</v>
      </c>
    </row>
    <row r="124" spans="1:10" ht="12.75" x14ac:dyDescent="0.2">
      <c r="A124" s="196" t="s">
        <v>1145</v>
      </c>
      <c r="B124" s="196" t="s">
        <v>1110</v>
      </c>
      <c r="C124" s="197">
        <v>2334500</v>
      </c>
      <c r="D124" s="197">
        <v>341300</v>
      </c>
      <c r="E124" s="197">
        <v>2675800</v>
      </c>
      <c r="F124" s="198">
        <v>2839316.24</v>
      </c>
      <c r="G124" s="198">
        <v>-163516.24</v>
      </c>
    </row>
    <row r="125" spans="1:10" ht="12.75" x14ac:dyDescent="0.2">
      <c r="A125" s="196" t="s">
        <v>1145</v>
      </c>
      <c r="B125" s="196" t="s">
        <v>1072</v>
      </c>
      <c r="C125" s="197">
        <v>0</v>
      </c>
      <c r="D125" s="197">
        <v>0</v>
      </c>
      <c r="E125" s="197">
        <v>0</v>
      </c>
      <c r="F125" s="197">
        <v>20000</v>
      </c>
      <c r="G125" s="197">
        <v>-20000</v>
      </c>
      <c r="I125" s="184">
        <f>F125</f>
        <v>20000</v>
      </c>
      <c r="J125" s="182" t="s">
        <v>1146</v>
      </c>
    </row>
    <row r="126" spans="1:10" x14ac:dyDescent="0.2">
      <c r="A126" s="192" t="s">
        <v>1109</v>
      </c>
      <c r="B126" s="192" t="s">
        <v>1016</v>
      </c>
      <c r="C126" s="193">
        <v>15128</v>
      </c>
      <c r="D126" s="193">
        <v>0</v>
      </c>
      <c r="E126" s="193">
        <v>15128</v>
      </c>
      <c r="F126" s="193">
        <v>15128</v>
      </c>
      <c r="G126" s="193">
        <v>0</v>
      </c>
    </row>
    <row r="127" spans="1:10" x14ac:dyDescent="0.2">
      <c r="A127" s="192" t="s">
        <v>1109</v>
      </c>
      <c r="B127" s="192" t="s">
        <v>1028</v>
      </c>
      <c r="C127" s="193">
        <v>1183</v>
      </c>
      <c r="D127" s="193">
        <v>0</v>
      </c>
      <c r="E127" s="193">
        <v>1183</v>
      </c>
      <c r="F127" s="193">
        <v>762.93</v>
      </c>
      <c r="G127" s="193">
        <v>420.07</v>
      </c>
    </row>
    <row r="128" spans="1:10" x14ac:dyDescent="0.2">
      <c r="A128" s="192" t="s">
        <v>1109</v>
      </c>
      <c r="B128" s="192" t="s">
        <v>1088</v>
      </c>
      <c r="C128" s="193">
        <v>0</v>
      </c>
      <c r="D128" s="193">
        <v>0</v>
      </c>
      <c r="E128" s="193">
        <v>0</v>
      </c>
      <c r="F128" s="193">
        <v>272.25</v>
      </c>
      <c r="G128" s="193">
        <v>-272.25</v>
      </c>
    </row>
    <row r="129" spans="1:9" x14ac:dyDescent="0.2">
      <c r="A129" s="192" t="s">
        <v>1109</v>
      </c>
      <c r="B129" s="192" t="s">
        <v>1019</v>
      </c>
      <c r="C129" s="193">
        <v>14884</v>
      </c>
      <c r="D129" s="193">
        <v>0</v>
      </c>
      <c r="E129" s="193">
        <v>14884</v>
      </c>
      <c r="F129" s="193">
        <v>41559.279999999999</v>
      </c>
      <c r="G129" s="193">
        <v>-26675.279999999999</v>
      </c>
    </row>
    <row r="130" spans="1:9" x14ac:dyDescent="0.2">
      <c r="A130" s="192" t="s">
        <v>1109</v>
      </c>
      <c r="B130" s="192" t="s">
        <v>1020</v>
      </c>
      <c r="C130" s="193">
        <v>0</v>
      </c>
      <c r="D130" s="193">
        <v>0</v>
      </c>
      <c r="E130" s="193">
        <v>0</v>
      </c>
      <c r="F130" s="193">
        <v>40.89</v>
      </c>
      <c r="G130" s="193">
        <v>-40.89</v>
      </c>
    </row>
    <row r="131" spans="1:9" x14ac:dyDescent="0.2">
      <c r="A131" s="192" t="s">
        <v>1109</v>
      </c>
      <c r="B131" s="192" t="s">
        <v>1110</v>
      </c>
      <c r="C131" s="193">
        <v>743170</v>
      </c>
      <c r="D131" s="193">
        <v>-155780</v>
      </c>
      <c r="E131" s="193">
        <v>587390</v>
      </c>
      <c r="F131" s="193">
        <v>591479.66</v>
      </c>
      <c r="G131" s="193">
        <v>-4089.66</v>
      </c>
    </row>
    <row r="132" spans="1:9" x14ac:dyDescent="0.2">
      <c r="A132" s="192" t="s">
        <v>1109</v>
      </c>
      <c r="B132" s="192" t="s">
        <v>1072</v>
      </c>
      <c r="C132" s="193">
        <v>0</v>
      </c>
      <c r="D132" s="193">
        <v>105780</v>
      </c>
      <c r="E132" s="193">
        <v>105780</v>
      </c>
      <c r="F132" s="193">
        <v>105779.93</v>
      </c>
      <c r="G132" s="193">
        <v>7.0000000000000007E-2</v>
      </c>
    </row>
    <row r="133" spans="1:9" x14ac:dyDescent="0.2">
      <c r="A133" s="192" t="s">
        <v>1109</v>
      </c>
      <c r="B133" s="192" t="s">
        <v>1041</v>
      </c>
      <c r="C133" s="193">
        <v>-25474</v>
      </c>
      <c r="D133" s="193">
        <v>0</v>
      </c>
      <c r="E133" s="193">
        <v>-25474</v>
      </c>
      <c r="F133" s="193">
        <v>-17396</v>
      </c>
      <c r="G133" s="193">
        <v>-8078</v>
      </c>
    </row>
    <row r="134" spans="1:9" x14ac:dyDescent="0.2">
      <c r="A134" s="192"/>
      <c r="B134" s="192"/>
      <c r="C134" s="193"/>
      <c r="D134" s="193"/>
      <c r="E134" s="193"/>
      <c r="F134" s="193"/>
      <c r="G134" s="193"/>
    </row>
    <row r="135" spans="1:9" ht="15" x14ac:dyDescent="0.2">
      <c r="A135" s="188" t="s">
        <v>344</v>
      </c>
      <c r="B135" s="186"/>
      <c r="C135" s="186"/>
      <c r="D135" s="186"/>
      <c r="E135" s="186"/>
      <c r="F135" s="186"/>
      <c r="G135" s="186"/>
    </row>
    <row r="136" spans="1:9" x14ac:dyDescent="0.2">
      <c r="A136" s="183" t="s">
        <v>1102</v>
      </c>
      <c r="B136" s="183" t="s">
        <v>1020</v>
      </c>
      <c r="C136" s="185">
        <v>0</v>
      </c>
      <c r="D136" s="185">
        <v>5203</v>
      </c>
      <c r="E136" s="185">
        <v>5203</v>
      </c>
      <c r="F136" s="185">
        <v>44</v>
      </c>
      <c r="G136" s="185">
        <v>5159</v>
      </c>
    </row>
    <row r="137" spans="1:9" x14ac:dyDescent="0.2">
      <c r="A137" s="183" t="s">
        <v>1102</v>
      </c>
      <c r="B137" s="183" t="s">
        <v>1103</v>
      </c>
      <c r="C137" s="185">
        <v>71402</v>
      </c>
      <c r="D137" s="185">
        <v>0</v>
      </c>
      <c r="E137" s="185">
        <v>71402</v>
      </c>
      <c r="F137" s="185">
        <v>40193.11</v>
      </c>
      <c r="G137" s="185">
        <v>31208.89</v>
      </c>
      <c r="I137" s="184">
        <f>G137*-1</f>
        <v>-31208.89</v>
      </c>
    </row>
    <row r="138" spans="1:9" x14ac:dyDescent="0.2">
      <c r="A138" s="183" t="s">
        <v>1102</v>
      </c>
      <c r="B138" s="183" t="s">
        <v>1104</v>
      </c>
      <c r="C138" s="185">
        <v>0</v>
      </c>
      <c r="D138" s="185">
        <v>-31402</v>
      </c>
      <c r="E138" s="185">
        <v>-31402</v>
      </c>
      <c r="F138" s="185">
        <v>0</v>
      </c>
      <c r="G138" s="185">
        <v>-31402</v>
      </c>
    </row>
    <row r="139" spans="1:9" x14ac:dyDescent="0.2">
      <c r="A139" s="183" t="s">
        <v>1102</v>
      </c>
      <c r="B139" s="183" t="s">
        <v>1105</v>
      </c>
      <c r="C139" s="185">
        <v>-127503</v>
      </c>
      <c r="D139" s="185">
        <v>0</v>
      </c>
      <c r="E139" s="185">
        <v>-127503</v>
      </c>
      <c r="F139" s="185">
        <v>-85312.25</v>
      </c>
      <c r="G139" s="185">
        <v>-42190.75</v>
      </c>
      <c r="I139" s="184">
        <f>G139*-1</f>
        <v>42190.75</v>
      </c>
    </row>
    <row r="140" spans="1:9" x14ac:dyDescent="0.2">
      <c r="A140" s="183" t="s">
        <v>1102</v>
      </c>
      <c r="B140" s="183" t="s">
        <v>1036</v>
      </c>
      <c r="C140" s="185">
        <v>0</v>
      </c>
      <c r="D140" s="185">
        <v>42503</v>
      </c>
      <c r="E140" s="185">
        <v>42503</v>
      </c>
      <c r="F140" s="185">
        <v>0</v>
      </c>
      <c r="G140" s="185">
        <v>42503</v>
      </c>
    </row>
    <row r="141" spans="1:9" x14ac:dyDescent="0.2">
      <c r="A141" s="183" t="s">
        <v>1106</v>
      </c>
      <c r="B141" s="183" t="s">
        <v>1103</v>
      </c>
      <c r="C141" s="185">
        <v>30601</v>
      </c>
      <c r="D141" s="185">
        <v>7399</v>
      </c>
      <c r="E141" s="185">
        <v>38000</v>
      </c>
      <c r="F141" s="185">
        <v>36088.199999999997</v>
      </c>
      <c r="G141" s="185">
        <v>1911.8</v>
      </c>
    </row>
    <row r="142" spans="1:9" x14ac:dyDescent="0.2">
      <c r="A142" s="183" t="s">
        <v>1106</v>
      </c>
      <c r="B142" s="183" t="s">
        <v>1104</v>
      </c>
      <c r="C142" s="185">
        <v>0</v>
      </c>
      <c r="D142" s="185">
        <v>-8000</v>
      </c>
      <c r="E142" s="185">
        <v>-8000</v>
      </c>
      <c r="F142" s="185">
        <v>0</v>
      </c>
      <c r="G142" s="185">
        <v>-8000</v>
      </c>
    </row>
    <row r="143" spans="1:9" x14ac:dyDescent="0.2">
      <c r="A143" s="183" t="s">
        <v>1106</v>
      </c>
      <c r="B143" s="183" t="s">
        <v>1105</v>
      </c>
      <c r="C143" s="185">
        <v>-81086</v>
      </c>
      <c r="D143" s="185">
        <v>-43914</v>
      </c>
      <c r="E143" s="185">
        <v>-125000</v>
      </c>
      <c r="F143" s="185">
        <v>-129508.65</v>
      </c>
      <c r="G143" s="185">
        <v>4508.6499999999996</v>
      </c>
    </row>
    <row r="144" spans="1:9" x14ac:dyDescent="0.2">
      <c r="A144" s="183" t="s">
        <v>1106</v>
      </c>
      <c r="B144" s="183" t="s">
        <v>1036</v>
      </c>
      <c r="C144" s="185">
        <v>0</v>
      </c>
      <c r="D144" s="185">
        <v>10000</v>
      </c>
      <c r="E144" s="185">
        <v>10000</v>
      </c>
      <c r="F144" s="185">
        <v>0</v>
      </c>
      <c r="G144" s="185">
        <v>10000</v>
      </c>
    </row>
    <row r="145" spans="1:11" x14ac:dyDescent="0.2">
      <c r="A145" s="183" t="s">
        <v>1106</v>
      </c>
      <c r="B145" s="183" t="s">
        <v>1037</v>
      </c>
      <c r="C145" s="185">
        <v>0</v>
      </c>
      <c r="D145" s="185">
        <v>0</v>
      </c>
      <c r="E145" s="185">
        <v>0</v>
      </c>
      <c r="F145" s="185">
        <v>1890</v>
      </c>
      <c r="G145" s="185">
        <v>-1890</v>
      </c>
    </row>
    <row r="146" spans="1:11" x14ac:dyDescent="0.2">
      <c r="A146" s="183" t="s">
        <v>1107</v>
      </c>
      <c r="B146" s="183" t="s">
        <v>1103</v>
      </c>
      <c r="C146" s="185">
        <v>13799</v>
      </c>
      <c r="D146" s="185">
        <v>-5799</v>
      </c>
      <c r="E146" s="185">
        <v>8000</v>
      </c>
      <c r="F146" s="185">
        <v>4366.6499999999996</v>
      </c>
      <c r="G146" s="185">
        <v>3633.35</v>
      </c>
      <c r="I146" s="184">
        <f>G146*-1</f>
        <v>-3633.35</v>
      </c>
      <c r="K146" s="184">
        <f>SUM(I137,I146)</f>
        <v>-34842.239999999998</v>
      </c>
    </row>
    <row r="147" spans="1:11" x14ac:dyDescent="0.2">
      <c r="A147" s="183" t="s">
        <v>1107</v>
      </c>
      <c r="B147" s="183" t="s">
        <v>1104</v>
      </c>
      <c r="C147" s="185">
        <v>0</v>
      </c>
      <c r="D147" s="185">
        <v>-4000</v>
      </c>
      <c r="E147" s="185">
        <v>-4000</v>
      </c>
      <c r="F147" s="185">
        <v>0</v>
      </c>
      <c r="G147" s="185">
        <v>-4000</v>
      </c>
      <c r="K147" s="184">
        <f>SUM(I139,I148,I152,I153)</f>
        <v>39007</v>
      </c>
    </row>
    <row r="148" spans="1:11" x14ac:dyDescent="0.2">
      <c r="A148" s="183" t="s">
        <v>1107</v>
      </c>
      <c r="B148" s="183" t="s">
        <v>1105</v>
      </c>
      <c r="C148" s="185">
        <v>-16984</v>
      </c>
      <c r="D148" s="185">
        <v>6984</v>
      </c>
      <c r="E148" s="185">
        <v>-10000</v>
      </c>
      <c r="F148" s="185">
        <v>-5375.5</v>
      </c>
      <c r="G148" s="185">
        <v>-4624.5</v>
      </c>
      <c r="I148" s="184">
        <f>G148*-1</f>
        <v>4624.5</v>
      </c>
    </row>
    <row r="149" spans="1:11" x14ac:dyDescent="0.2">
      <c r="A149" s="183" t="s">
        <v>1107</v>
      </c>
      <c r="B149" s="183" t="s">
        <v>1036</v>
      </c>
      <c r="C149" s="185">
        <v>0</v>
      </c>
      <c r="D149" s="185">
        <v>4000</v>
      </c>
      <c r="E149" s="185">
        <v>4000</v>
      </c>
      <c r="F149" s="185">
        <v>0</v>
      </c>
      <c r="G149" s="185">
        <v>4000</v>
      </c>
    </row>
    <row r="150" spans="1:11" x14ac:dyDescent="0.2">
      <c r="A150" s="183" t="s">
        <v>1108</v>
      </c>
      <c r="B150" s="183" t="s">
        <v>1103</v>
      </c>
      <c r="C150" s="185">
        <v>13754</v>
      </c>
      <c r="D150" s="185">
        <v>0</v>
      </c>
      <c r="E150" s="185">
        <v>13754</v>
      </c>
      <c r="F150" s="185">
        <v>20362</v>
      </c>
      <c r="G150" s="185">
        <v>-6608</v>
      </c>
    </row>
    <row r="151" spans="1:11" x14ac:dyDescent="0.2">
      <c r="A151" s="183" t="s">
        <v>1108</v>
      </c>
      <c r="B151" s="183" t="s">
        <v>1105</v>
      </c>
      <c r="C151" s="185">
        <v>-16403</v>
      </c>
      <c r="D151" s="185">
        <v>0</v>
      </c>
      <c r="E151" s="185">
        <v>-16403</v>
      </c>
      <c r="F151" s="185">
        <v>-29332</v>
      </c>
      <c r="G151" s="185">
        <v>12929</v>
      </c>
    </row>
    <row r="152" spans="1:11" ht="12.75" x14ac:dyDescent="0.2">
      <c r="A152" s="202" t="s">
        <v>1148</v>
      </c>
      <c r="B152" s="202" t="s">
        <v>1105</v>
      </c>
      <c r="C152" s="203">
        <v>-36419</v>
      </c>
      <c r="D152" s="203">
        <v>21419</v>
      </c>
      <c r="E152" s="203">
        <v>-15000</v>
      </c>
      <c r="F152" s="204">
        <v>-25766.5</v>
      </c>
      <c r="G152" s="204">
        <v>10766.5</v>
      </c>
      <c r="I152" s="184">
        <f>G152*-1</f>
        <v>-10766.5</v>
      </c>
      <c r="J152" s="182" t="s">
        <v>1165</v>
      </c>
    </row>
    <row r="153" spans="1:11" ht="12.75" x14ac:dyDescent="0.2">
      <c r="A153" s="202" t="s">
        <v>1148</v>
      </c>
      <c r="B153" s="202" t="s">
        <v>1036</v>
      </c>
      <c r="C153" s="203">
        <v>0</v>
      </c>
      <c r="D153" s="203">
        <v>0</v>
      </c>
      <c r="E153" s="203">
        <v>0</v>
      </c>
      <c r="F153" s="204">
        <v>2958.25</v>
      </c>
      <c r="G153" s="204">
        <v>-2958.25</v>
      </c>
      <c r="I153" s="184">
        <f>F153</f>
        <v>2958.25</v>
      </c>
      <c r="J153" s="182" t="s">
        <v>1149</v>
      </c>
    </row>
    <row r="154" spans="1:11" x14ac:dyDescent="0.2">
      <c r="A154" s="183"/>
      <c r="B154" s="183"/>
      <c r="C154" s="185"/>
      <c r="D154" s="185"/>
      <c r="E154" s="185"/>
      <c r="F154" s="185"/>
      <c r="G154" s="185"/>
    </row>
    <row r="155" spans="1:11" x14ac:dyDescent="0.2">
      <c r="A155" s="183" t="s">
        <v>1125</v>
      </c>
      <c r="B155" s="183" t="s">
        <v>1033</v>
      </c>
      <c r="C155" s="185">
        <v>0</v>
      </c>
      <c r="D155" s="185">
        <v>200000</v>
      </c>
      <c r="E155" s="185">
        <v>200000</v>
      </c>
      <c r="F155" s="185">
        <v>225523</v>
      </c>
      <c r="G155" s="185">
        <v>-25523</v>
      </c>
      <c r="I155" s="184">
        <f>F155</f>
        <v>225523</v>
      </c>
    </row>
    <row r="156" spans="1:11" x14ac:dyDescent="0.2">
      <c r="A156" s="183" t="s">
        <v>1125</v>
      </c>
      <c r="B156" s="183" t="s">
        <v>1020</v>
      </c>
      <c r="C156" s="185">
        <v>3487661</v>
      </c>
      <c r="D156" s="185">
        <v>53987</v>
      </c>
      <c r="E156" s="185">
        <v>3541648</v>
      </c>
      <c r="F156" s="185">
        <v>3520597.68</v>
      </c>
      <c r="G156" s="185">
        <v>21050.32</v>
      </c>
    </row>
    <row r="157" spans="1:11" x14ac:dyDescent="0.2">
      <c r="A157" s="183" t="s">
        <v>1125</v>
      </c>
      <c r="B157" s="183" t="s">
        <v>1037</v>
      </c>
      <c r="C157" s="185">
        <v>0</v>
      </c>
      <c r="D157" s="185">
        <v>-20080</v>
      </c>
      <c r="E157" s="185">
        <v>-20080</v>
      </c>
      <c r="F157" s="185">
        <v>-24965.200000000001</v>
      </c>
      <c r="G157" s="185">
        <v>4885.2</v>
      </c>
    </row>
    <row r="158" spans="1:11" x14ac:dyDescent="0.2">
      <c r="A158" s="183"/>
      <c r="B158" s="183"/>
      <c r="C158" s="185"/>
      <c r="D158" s="185"/>
      <c r="E158" s="185"/>
      <c r="F158" s="185"/>
      <c r="G158" s="185"/>
    </row>
    <row r="159" spans="1:11" ht="12.75" x14ac:dyDescent="0.2">
      <c r="A159" s="205" t="s">
        <v>1150</v>
      </c>
      <c r="B159" s="205" t="s">
        <v>1044</v>
      </c>
      <c r="C159" s="206">
        <v>2588</v>
      </c>
      <c r="D159" s="206">
        <v>0</v>
      </c>
      <c r="E159" s="206">
        <v>2588</v>
      </c>
      <c r="F159" s="207">
        <v>4388.91</v>
      </c>
      <c r="G159" s="207">
        <v>-1800.91</v>
      </c>
      <c r="I159" s="184">
        <f>G159*-1</f>
        <v>1800.91</v>
      </c>
      <c r="K159" s="184">
        <f>SUM(I159:I160,I163,I164,I165,I166,I168)</f>
        <v>7259.24</v>
      </c>
    </row>
    <row r="160" spans="1:11" ht="12.75" x14ac:dyDescent="0.2">
      <c r="A160" s="205" t="s">
        <v>1150</v>
      </c>
      <c r="B160" s="205" t="s">
        <v>1045</v>
      </c>
      <c r="C160" s="206">
        <v>2485</v>
      </c>
      <c r="D160" s="206">
        <v>0</v>
      </c>
      <c r="E160" s="206">
        <v>2485</v>
      </c>
      <c r="F160" s="207">
        <v>3409.82</v>
      </c>
      <c r="G160" s="207">
        <v>-924.82</v>
      </c>
      <c r="I160" s="184">
        <f>G160*-1</f>
        <v>924.82</v>
      </c>
    </row>
    <row r="161" spans="1:9" ht="12.75" x14ac:dyDescent="0.2">
      <c r="A161" s="205" t="s">
        <v>1150</v>
      </c>
      <c r="B161" s="205" t="s">
        <v>1093</v>
      </c>
      <c r="C161" s="206">
        <v>75</v>
      </c>
      <c r="D161" s="206">
        <v>0</v>
      </c>
      <c r="E161" s="206">
        <v>75</v>
      </c>
      <c r="F161" s="206">
        <v>0</v>
      </c>
      <c r="G161" s="206">
        <v>75</v>
      </c>
    </row>
    <row r="162" spans="1:9" ht="12.75" x14ac:dyDescent="0.2">
      <c r="A162" s="205" t="s">
        <v>1150</v>
      </c>
      <c r="B162" s="205" t="s">
        <v>1033</v>
      </c>
      <c r="C162" s="206">
        <v>0</v>
      </c>
      <c r="D162" s="206">
        <v>4500</v>
      </c>
      <c r="E162" s="206">
        <v>4500</v>
      </c>
      <c r="F162" s="206">
        <v>0</v>
      </c>
      <c r="G162" s="206">
        <v>4500</v>
      </c>
    </row>
    <row r="163" spans="1:9" ht="12.75" x14ac:dyDescent="0.2">
      <c r="A163" s="205" t="s">
        <v>1150</v>
      </c>
      <c r="B163" s="205" t="s">
        <v>1034</v>
      </c>
      <c r="C163" s="206">
        <v>969</v>
      </c>
      <c r="D163" s="206">
        <v>0</v>
      </c>
      <c r="E163" s="206">
        <v>969</v>
      </c>
      <c r="F163" s="207">
        <v>2807.2</v>
      </c>
      <c r="G163" s="207">
        <v>-1838.2</v>
      </c>
      <c r="I163" s="184">
        <f>G163*-1</f>
        <v>1838.2</v>
      </c>
    </row>
    <row r="164" spans="1:9" ht="12.75" x14ac:dyDescent="0.2">
      <c r="A164" s="205" t="s">
        <v>1150</v>
      </c>
      <c r="B164" s="205" t="s">
        <v>1049</v>
      </c>
      <c r="C164" s="206">
        <v>0</v>
      </c>
      <c r="D164" s="206">
        <v>0</v>
      </c>
      <c r="E164" s="206">
        <v>0</v>
      </c>
      <c r="F164" s="207">
        <v>867.86</v>
      </c>
      <c r="G164" s="207">
        <v>-867.86</v>
      </c>
      <c r="I164" s="184">
        <f>G164*-1</f>
        <v>867.86</v>
      </c>
    </row>
    <row r="165" spans="1:9" ht="12.75" x14ac:dyDescent="0.2">
      <c r="A165" s="205" t="s">
        <v>1150</v>
      </c>
      <c r="B165" s="205" t="s">
        <v>1051</v>
      </c>
      <c r="C165" s="206">
        <v>1917</v>
      </c>
      <c r="D165" s="206">
        <v>0</v>
      </c>
      <c r="E165" s="206">
        <v>1917</v>
      </c>
      <c r="F165" s="207">
        <v>3178.59</v>
      </c>
      <c r="G165" s="207">
        <v>-1261.5899999999999</v>
      </c>
      <c r="I165" s="184">
        <f>G165*-1</f>
        <v>1261.5899999999999</v>
      </c>
    </row>
    <row r="166" spans="1:9" ht="12.75" x14ac:dyDescent="0.2">
      <c r="A166" s="205" t="s">
        <v>1150</v>
      </c>
      <c r="B166" s="205" t="s">
        <v>1020</v>
      </c>
      <c r="C166" s="206">
        <v>0</v>
      </c>
      <c r="D166" s="206">
        <v>0</v>
      </c>
      <c r="E166" s="206">
        <v>0</v>
      </c>
      <c r="F166" s="206">
        <v>121</v>
      </c>
      <c r="G166" s="206">
        <v>-121</v>
      </c>
      <c r="I166" s="184">
        <f>G166*-1</f>
        <v>121</v>
      </c>
    </row>
    <row r="167" spans="1:9" ht="12.75" x14ac:dyDescent="0.2">
      <c r="A167" s="205" t="s">
        <v>1151</v>
      </c>
      <c r="B167" s="205" t="s">
        <v>1015</v>
      </c>
      <c r="C167" s="206">
        <v>8914</v>
      </c>
      <c r="D167" s="206">
        <v>0</v>
      </c>
      <c r="E167" s="206">
        <v>8914</v>
      </c>
      <c r="F167" s="206">
        <v>8914</v>
      </c>
      <c r="G167" s="206">
        <v>0</v>
      </c>
    </row>
    <row r="168" spans="1:9" ht="12.75" x14ac:dyDescent="0.2">
      <c r="A168" s="205" t="s">
        <v>1151</v>
      </c>
      <c r="B168" s="205" t="s">
        <v>1033</v>
      </c>
      <c r="C168" s="206">
        <v>0</v>
      </c>
      <c r="D168" s="206">
        <v>0</v>
      </c>
      <c r="E168" s="206">
        <v>0</v>
      </c>
      <c r="F168" s="207">
        <v>444.86</v>
      </c>
      <c r="G168" s="207">
        <v>-444.86</v>
      </c>
      <c r="I168" s="184">
        <f>F168</f>
        <v>444.86</v>
      </c>
    </row>
    <row r="169" spans="1:9" ht="12.75" x14ac:dyDescent="0.2">
      <c r="A169" s="205" t="s">
        <v>1151</v>
      </c>
      <c r="B169" s="205" t="s">
        <v>1089</v>
      </c>
      <c r="C169" s="206">
        <v>66</v>
      </c>
      <c r="D169" s="206">
        <v>0</v>
      </c>
      <c r="E169" s="206">
        <v>66</v>
      </c>
      <c r="F169" s="206">
        <v>0</v>
      </c>
      <c r="G169" s="206">
        <v>66</v>
      </c>
    </row>
    <row r="170" spans="1:9" ht="12.75" x14ac:dyDescent="0.2">
      <c r="A170" s="205" t="s">
        <v>1151</v>
      </c>
      <c r="B170" s="205" t="s">
        <v>1152</v>
      </c>
      <c r="C170" s="206">
        <v>0</v>
      </c>
      <c r="D170" s="206">
        <v>0</v>
      </c>
      <c r="E170" s="206">
        <v>0</v>
      </c>
      <c r="F170" s="206">
        <v>1484</v>
      </c>
      <c r="G170" s="206">
        <v>-1484</v>
      </c>
    </row>
    <row r="171" spans="1:9" ht="12.75" x14ac:dyDescent="0.2">
      <c r="A171" s="205" t="s">
        <v>1151</v>
      </c>
      <c r="B171" s="205" t="s">
        <v>1049</v>
      </c>
      <c r="C171" s="206">
        <v>0</v>
      </c>
      <c r="D171" s="206">
        <v>0</v>
      </c>
      <c r="E171" s="206">
        <v>0</v>
      </c>
      <c r="F171" s="207">
        <v>1275.8699999999999</v>
      </c>
      <c r="G171" s="207">
        <v>-1275.8699999999999</v>
      </c>
    </row>
    <row r="172" spans="1:9" ht="12.75" x14ac:dyDescent="0.2">
      <c r="A172" s="205" t="s">
        <v>1151</v>
      </c>
      <c r="B172" s="205" t="s">
        <v>1050</v>
      </c>
      <c r="C172" s="206">
        <v>0</v>
      </c>
      <c r="D172" s="206">
        <v>0</v>
      </c>
      <c r="E172" s="206">
        <v>0</v>
      </c>
      <c r="F172" s="206">
        <v>425</v>
      </c>
      <c r="G172" s="206">
        <v>-425</v>
      </c>
    </row>
    <row r="173" spans="1:9" ht="12.75" x14ac:dyDescent="0.2">
      <c r="A173" s="205" t="s">
        <v>1151</v>
      </c>
      <c r="B173" s="205" t="s">
        <v>1051</v>
      </c>
      <c r="C173" s="206">
        <v>0</v>
      </c>
      <c r="D173" s="206">
        <v>0</v>
      </c>
      <c r="E173" s="206">
        <v>0</v>
      </c>
      <c r="F173" s="207">
        <v>4164.22</v>
      </c>
      <c r="G173" s="207">
        <v>-4164.22</v>
      </c>
    </row>
    <row r="174" spans="1:9" ht="12.75" x14ac:dyDescent="0.2">
      <c r="A174" s="205" t="s">
        <v>1151</v>
      </c>
      <c r="B174" s="205" t="s">
        <v>1035</v>
      </c>
      <c r="C174" s="206">
        <v>9792</v>
      </c>
      <c r="D174" s="206">
        <v>0</v>
      </c>
      <c r="E174" s="206">
        <v>9792</v>
      </c>
      <c r="F174" s="207">
        <v>8294.33</v>
      </c>
      <c r="G174" s="207">
        <v>1497.67</v>
      </c>
    </row>
    <row r="175" spans="1:9" ht="12.75" x14ac:dyDescent="0.2">
      <c r="A175" s="205" t="s">
        <v>1151</v>
      </c>
      <c r="B175" s="205" t="s">
        <v>1153</v>
      </c>
      <c r="C175" s="206">
        <v>42756</v>
      </c>
      <c r="D175" s="206">
        <v>0</v>
      </c>
      <c r="E175" s="206">
        <v>42756</v>
      </c>
      <c r="F175" s="207">
        <v>51734.76</v>
      </c>
      <c r="G175" s="207">
        <v>-8978.76</v>
      </c>
    </row>
    <row r="176" spans="1:9" ht="12.75" x14ac:dyDescent="0.2">
      <c r="A176" s="205" t="s">
        <v>1151</v>
      </c>
      <c r="B176" s="205" t="s">
        <v>1154</v>
      </c>
      <c r="C176" s="206">
        <v>0</v>
      </c>
      <c r="D176" s="206">
        <v>0</v>
      </c>
      <c r="E176" s="206">
        <v>0</v>
      </c>
      <c r="F176" s="206">
        <v>163</v>
      </c>
      <c r="G176" s="206">
        <v>-163</v>
      </c>
    </row>
    <row r="177" spans="1:10" ht="12.75" x14ac:dyDescent="0.2">
      <c r="A177" s="205" t="s">
        <v>1151</v>
      </c>
      <c r="B177" s="205" t="s">
        <v>1020</v>
      </c>
      <c r="C177" s="206">
        <v>0</v>
      </c>
      <c r="D177" s="206">
        <v>3000</v>
      </c>
      <c r="E177" s="206">
        <v>3000</v>
      </c>
      <c r="F177" s="207">
        <v>7696.42</v>
      </c>
      <c r="G177" s="207">
        <v>-4696.42</v>
      </c>
    </row>
    <row r="178" spans="1:10" ht="12.75" x14ac:dyDescent="0.2">
      <c r="A178" s="205" t="s">
        <v>1155</v>
      </c>
      <c r="B178" s="205" t="s">
        <v>1033</v>
      </c>
      <c r="C178" s="206">
        <v>0</v>
      </c>
      <c r="D178" s="206">
        <v>0</v>
      </c>
      <c r="E178" s="206">
        <v>0</v>
      </c>
      <c r="F178" s="207">
        <v>26.41</v>
      </c>
      <c r="G178" s="207">
        <v>-26.41</v>
      </c>
    </row>
    <row r="179" spans="1:10" ht="12.75" x14ac:dyDescent="0.2">
      <c r="A179" s="205" t="s">
        <v>1155</v>
      </c>
      <c r="B179" s="205" t="s">
        <v>1053</v>
      </c>
      <c r="C179" s="206">
        <v>2231</v>
      </c>
      <c r="D179" s="206">
        <v>4519</v>
      </c>
      <c r="E179" s="206">
        <v>6750</v>
      </c>
      <c r="F179" s="207">
        <v>7688.97</v>
      </c>
      <c r="G179" s="207">
        <v>-938.97</v>
      </c>
    </row>
    <row r="180" spans="1:10" ht="12.75" x14ac:dyDescent="0.2">
      <c r="A180" s="205" t="s">
        <v>1155</v>
      </c>
      <c r="B180" s="205" t="s">
        <v>1095</v>
      </c>
      <c r="C180" s="206">
        <v>1212</v>
      </c>
      <c r="D180" s="206">
        <v>2363</v>
      </c>
      <c r="E180" s="206">
        <v>3575</v>
      </c>
      <c r="F180" s="207">
        <v>4012.9</v>
      </c>
      <c r="G180" s="207">
        <v>-437.9</v>
      </c>
    </row>
    <row r="181" spans="1:10" x14ac:dyDescent="0.2">
      <c r="A181" s="183"/>
      <c r="B181" s="183"/>
      <c r="C181" s="185"/>
      <c r="D181" s="185"/>
      <c r="E181" s="185"/>
      <c r="F181" s="185"/>
      <c r="G181" s="185"/>
    </row>
    <row r="182" spans="1:10" x14ac:dyDescent="0.2">
      <c r="A182" s="183" t="s">
        <v>1111</v>
      </c>
      <c r="B182" s="183" t="s">
        <v>1112</v>
      </c>
      <c r="C182" s="185">
        <v>2065</v>
      </c>
      <c r="D182" s="185">
        <v>785</v>
      </c>
      <c r="E182" s="185">
        <v>2850</v>
      </c>
      <c r="F182" s="185">
        <v>2847.16</v>
      </c>
      <c r="G182" s="185">
        <v>2.84</v>
      </c>
      <c r="I182" s="201">
        <v>34429.550000000003</v>
      </c>
      <c r="J182" s="208" t="s">
        <v>1156</v>
      </c>
    </row>
    <row r="183" spans="1:10" x14ac:dyDescent="0.2">
      <c r="A183" s="183" t="s">
        <v>1111</v>
      </c>
      <c r="B183" s="183" t="s">
        <v>1113</v>
      </c>
      <c r="C183" s="185">
        <v>701</v>
      </c>
      <c r="D183" s="185">
        <v>0</v>
      </c>
      <c r="E183" s="185">
        <v>701</v>
      </c>
      <c r="F183" s="185">
        <v>505.62</v>
      </c>
      <c r="G183" s="185">
        <v>195.38</v>
      </c>
    </row>
    <row r="184" spans="1:10" x14ac:dyDescent="0.2">
      <c r="A184" s="183" t="s">
        <v>1111</v>
      </c>
      <c r="B184" s="183" t="s">
        <v>1032</v>
      </c>
      <c r="C184" s="185">
        <v>146</v>
      </c>
      <c r="D184" s="185">
        <v>0</v>
      </c>
      <c r="E184" s="185">
        <v>146</v>
      </c>
      <c r="F184" s="185">
        <v>153.24</v>
      </c>
      <c r="G184" s="185">
        <v>-7.24</v>
      </c>
    </row>
    <row r="185" spans="1:10" x14ac:dyDescent="0.2">
      <c r="A185" s="183" t="s">
        <v>1111</v>
      </c>
      <c r="B185" s="183" t="s">
        <v>1033</v>
      </c>
      <c r="C185" s="185">
        <v>0</v>
      </c>
      <c r="D185" s="185">
        <v>0</v>
      </c>
      <c r="E185" s="185">
        <v>0</v>
      </c>
      <c r="F185" s="185">
        <v>5880.55</v>
      </c>
      <c r="G185" s="185">
        <v>-5880.55</v>
      </c>
    </row>
    <row r="186" spans="1:10" x14ac:dyDescent="0.2">
      <c r="A186" s="183" t="s">
        <v>1111</v>
      </c>
      <c r="B186" s="183" t="s">
        <v>1114</v>
      </c>
      <c r="C186" s="185">
        <v>759</v>
      </c>
      <c r="D186" s="185">
        <v>272</v>
      </c>
      <c r="E186" s="185">
        <v>1031</v>
      </c>
      <c r="F186" s="185">
        <v>1031.07</v>
      </c>
      <c r="G186" s="185">
        <v>-7.0000000000000007E-2</v>
      </c>
    </row>
    <row r="187" spans="1:10" x14ac:dyDescent="0.2">
      <c r="A187" s="183" t="s">
        <v>1111</v>
      </c>
      <c r="B187" s="183" t="s">
        <v>1115</v>
      </c>
      <c r="C187" s="185">
        <v>27432</v>
      </c>
      <c r="D187" s="185">
        <v>0</v>
      </c>
      <c r="E187" s="185">
        <v>27432</v>
      </c>
      <c r="F187" s="185">
        <v>27432</v>
      </c>
      <c r="G187" s="185">
        <v>0</v>
      </c>
    </row>
    <row r="188" spans="1:10" x14ac:dyDescent="0.2">
      <c r="A188" s="183" t="s">
        <v>1111</v>
      </c>
      <c r="B188" s="183" t="s">
        <v>1022</v>
      </c>
      <c r="C188" s="185">
        <v>14802</v>
      </c>
      <c r="D188" s="185">
        <v>0</v>
      </c>
      <c r="E188" s="185">
        <v>14802</v>
      </c>
      <c r="F188" s="185">
        <v>14801.62</v>
      </c>
      <c r="G188" s="185">
        <v>0.38</v>
      </c>
    </row>
    <row r="189" spans="1:10" x14ac:dyDescent="0.2">
      <c r="A189" s="183" t="s">
        <v>1111</v>
      </c>
      <c r="B189" s="183" t="s">
        <v>1023</v>
      </c>
      <c r="C189" s="185">
        <v>3167</v>
      </c>
      <c r="D189" s="185">
        <v>0</v>
      </c>
      <c r="E189" s="185">
        <v>3167</v>
      </c>
      <c r="F189" s="185">
        <v>3166.64</v>
      </c>
      <c r="G189" s="185">
        <v>0.36</v>
      </c>
    </row>
    <row r="190" spans="1:10" x14ac:dyDescent="0.2">
      <c r="A190" s="183" t="s">
        <v>1111</v>
      </c>
      <c r="B190" s="183" t="s">
        <v>1025</v>
      </c>
      <c r="C190" s="185">
        <v>-22895</v>
      </c>
      <c r="D190" s="185">
        <v>0</v>
      </c>
      <c r="E190" s="185">
        <v>-22895</v>
      </c>
      <c r="F190" s="185">
        <v>-11761.12</v>
      </c>
      <c r="G190" s="185">
        <v>-11133.88</v>
      </c>
    </row>
    <row r="191" spans="1:10" x14ac:dyDescent="0.2">
      <c r="A191" s="183" t="s">
        <v>1111</v>
      </c>
      <c r="B191" s="183" t="s">
        <v>1061</v>
      </c>
      <c r="C191" s="185">
        <v>0</v>
      </c>
      <c r="D191" s="185">
        <v>0</v>
      </c>
      <c r="E191" s="185">
        <v>0</v>
      </c>
      <c r="F191" s="185">
        <v>-11761.1</v>
      </c>
      <c r="G191" s="185">
        <v>11761.1</v>
      </c>
    </row>
    <row r="192" spans="1:10" x14ac:dyDescent="0.2">
      <c r="A192" s="183" t="s">
        <v>1111</v>
      </c>
      <c r="B192" s="183" t="s">
        <v>1116</v>
      </c>
      <c r="C192" s="185">
        <v>0</v>
      </c>
      <c r="D192" s="185">
        <v>0</v>
      </c>
      <c r="E192" s="185">
        <v>0</v>
      </c>
      <c r="F192" s="185">
        <v>-5881</v>
      </c>
      <c r="G192" s="185">
        <v>5881</v>
      </c>
    </row>
    <row r="193" spans="1:7" x14ac:dyDescent="0.2">
      <c r="A193" s="183" t="s">
        <v>1117</v>
      </c>
      <c r="B193" s="183" t="s">
        <v>1112</v>
      </c>
      <c r="C193" s="185">
        <v>298</v>
      </c>
      <c r="D193" s="185">
        <v>0</v>
      </c>
      <c r="E193" s="185">
        <v>298</v>
      </c>
      <c r="F193" s="185">
        <v>303.51</v>
      </c>
      <c r="G193" s="185">
        <v>-5.51</v>
      </c>
    </row>
    <row r="194" spans="1:7" x14ac:dyDescent="0.2">
      <c r="A194" s="183" t="s">
        <v>1117</v>
      </c>
      <c r="B194" s="183" t="s">
        <v>1113</v>
      </c>
      <c r="C194" s="185">
        <v>77</v>
      </c>
      <c r="D194" s="185">
        <v>0</v>
      </c>
      <c r="E194" s="185">
        <v>77</v>
      </c>
      <c r="F194" s="185">
        <v>53.9</v>
      </c>
      <c r="G194" s="185">
        <v>23.1</v>
      </c>
    </row>
    <row r="195" spans="1:7" x14ac:dyDescent="0.2">
      <c r="A195" s="183" t="s">
        <v>1117</v>
      </c>
      <c r="B195" s="183" t="s">
        <v>1032</v>
      </c>
      <c r="C195" s="185">
        <v>157</v>
      </c>
      <c r="D195" s="185">
        <v>0</v>
      </c>
      <c r="E195" s="185">
        <v>157</v>
      </c>
      <c r="F195" s="185">
        <v>153.24</v>
      </c>
      <c r="G195" s="185">
        <v>3.76</v>
      </c>
    </row>
    <row r="196" spans="1:7" x14ac:dyDescent="0.2">
      <c r="A196" s="183" t="s">
        <v>1117</v>
      </c>
      <c r="B196" s="183" t="s">
        <v>1033</v>
      </c>
      <c r="C196" s="185">
        <v>0</v>
      </c>
      <c r="D196" s="185">
        <v>0</v>
      </c>
      <c r="E196" s="185">
        <v>0</v>
      </c>
      <c r="F196" s="185">
        <v>931.25</v>
      </c>
      <c r="G196" s="185">
        <v>-931.25</v>
      </c>
    </row>
    <row r="197" spans="1:7" x14ac:dyDescent="0.2">
      <c r="A197" s="183" t="s">
        <v>1117</v>
      </c>
      <c r="B197" s="183" t="s">
        <v>1114</v>
      </c>
      <c r="C197" s="185">
        <v>173</v>
      </c>
      <c r="D197" s="185">
        <v>61</v>
      </c>
      <c r="E197" s="185">
        <v>234</v>
      </c>
      <c r="F197" s="185">
        <v>233.92</v>
      </c>
      <c r="G197" s="185">
        <v>0.08</v>
      </c>
    </row>
    <row r="198" spans="1:7" x14ac:dyDescent="0.2">
      <c r="A198" s="183" t="s">
        <v>1117</v>
      </c>
      <c r="B198" s="183" t="s">
        <v>1115</v>
      </c>
      <c r="C198" s="185">
        <v>11120</v>
      </c>
      <c r="D198" s="185">
        <v>0</v>
      </c>
      <c r="E198" s="185">
        <v>11120</v>
      </c>
      <c r="F198" s="185">
        <v>11120</v>
      </c>
      <c r="G198" s="185">
        <v>0</v>
      </c>
    </row>
    <row r="199" spans="1:7" x14ac:dyDescent="0.2">
      <c r="A199" s="183" t="s">
        <v>1117</v>
      </c>
      <c r="B199" s="183" t="s">
        <v>1025</v>
      </c>
      <c r="C199" s="185">
        <v>-3727</v>
      </c>
      <c r="D199" s="185">
        <v>0</v>
      </c>
      <c r="E199" s="185">
        <v>-3727</v>
      </c>
      <c r="F199" s="185">
        <v>-1862.5</v>
      </c>
      <c r="G199" s="185">
        <v>-1864.5</v>
      </c>
    </row>
    <row r="200" spans="1:7" x14ac:dyDescent="0.2">
      <c r="A200" s="183" t="s">
        <v>1117</v>
      </c>
      <c r="B200" s="183" t="s">
        <v>1061</v>
      </c>
      <c r="C200" s="185">
        <v>0</v>
      </c>
      <c r="D200" s="185">
        <v>0</v>
      </c>
      <c r="E200" s="185">
        <v>0</v>
      </c>
      <c r="F200" s="185">
        <v>-1862.5</v>
      </c>
      <c r="G200" s="185">
        <v>1862.5</v>
      </c>
    </row>
    <row r="201" spans="1:7" x14ac:dyDescent="0.2">
      <c r="A201" s="183" t="s">
        <v>1117</v>
      </c>
      <c r="B201" s="183" t="s">
        <v>1116</v>
      </c>
      <c r="C201" s="185">
        <v>0</v>
      </c>
      <c r="D201" s="185">
        <v>0</v>
      </c>
      <c r="E201" s="185">
        <v>0</v>
      </c>
      <c r="F201" s="185">
        <v>-931</v>
      </c>
      <c r="G201" s="185">
        <v>931</v>
      </c>
    </row>
    <row r="202" spans="1:7" x14ac:dyDescent="0.2">
      <c r="A202" s="183" t="s">
        <v>1118</v>
      </c>
      <c r="B202" s="183" t="s">
        <v>1112</v>
      </c>
      <c r="C202" s="185">
        <v>836</v>
      </c>
      <c r="D202" s="185">
        <v>849</v>
      </c>
      <c r="E202" s="185">
        <v>1685</v>
      </c>
      <c r="F202" s="185">
        <v>1684.11</v>
      </c>
      <c r="G202" s="185">
        <v>0.89</v>
      </c>
    </row>
    <row r="203" spans="1:7" x14ac:dyDescent="0.2">
      <c r="A203" s="183" t="s">
        <v>1118</v>
      </c>
      <c r="B203" s="183" t="s">
        <v>1033</v>
      </c>
      <c r="C203" s="185">
        <v>0</v>
      </c>
      <c r="D203" s="185">
        <v>0</v>
      </c>
      <c r="E203" s="185">
        <v>0</v>
      </c>
      <c r="F203" s="185">
        <v>4971</v>
      </c>
      <c r="G203" s="185">
        <v>-4971</v>
      </c>
    </row>
    <row r="204" spans="1:7" x14ac:dyDescent="0.2">
      <c r="A204" s="183" t="s">
        <v>1118</v>
      </c>
      <c r="B204" s="183" t="s">
        <v>1114</v>
      </c>
      <c r="C204" s="185">
        <v>291</v>
      </c>
      <c r="D204" s="185">
        <v>1308</v>
      </c>
      <c r="E204" s="185">
        <v>1599</v>
      </c>
      <c r="F204" s="185">
        <v>1598.94</v>
      </c>
      <c r="G204" s="185">
        <v>0.06</v>
      </c>
    </row>
    <row r="205" spans="1:7" x14ac:dyDescent="0.2">
      <c r="A205" s="183" t="s">
        <v>1118</v>
      </c>
      <c r="B205" s="183" t="s">
        <v>1115</v>
      </c>
      <c r="C205" s="185">
        <v>6547</v>
      </c>
      <c r="D205" s="185">
        <v>0</v>
      </c>
      <c r="E205" s="185">
        <v>6547</v>
      </c>
      <c r="F205" s="185">
        <v>6547</v>
      </c>
      <c r="G205" s="185">
        <v>0</v>
      </c>
    </row>
    <row r="206" spans="1:7" x14ac:dyDescent="0.2">
      <c r="A206" s="183" t="s">
        <v>1118</v>
      </c>
      <c r="B206" s="183" t="s">
        <v>1025</v>
      </c>
      <c r="C206" s="185">
        <v>-19883</v>
      </c>
      <c r="D206" s="185">
        <v>0</v>
      </c>
      <c r="E206" s="185">
        <v>-19883</v>
      </c>
      <c r="F206" s="185">
        <v>-9942</v>
      </c>
      <c r="G206" s="185">
        <v>-9941</v>
      </c>
    </row>
    <row r="207" spans="1:7" x14ac:dyDescent="0.2">
      <c r="A207" s="183" t="s">
        <v>1118</v>
      </c>
      <c r="B207" s="183" t="s">
        <v>1061</v>
      </c>
      <c r="C207" s="185">
        <v>0</v>
      </c>
      <c r="D207" s="185">
        <v>0</v>
      </c>
      <c r="E207" s="185">
        <v>0</v>
      </c>
      <c r="F207" s="185">
        <v>-9942</v>
      </c>
      <c r="G207" s="185">
        <v>9942</v>
      </c>
    </row>
    <row r="208" spans="1:7" x14ac:dyDescent="0.2">
      <c r="A208" s="183" t="s">
        <v>1118</v>
      </c>
      <c r="B208" s="183" t="s">
        <v>1116</v>
      </c>
      <c r="C208" s="185">
        <v>0</v>
      </c>
      <c r="D208" s="185">
        <v>0</v>
      </c>
      <c r="E208" s="185">
        <v>0</v>
      </c>
      <c r="F208" s="185">
        <v>-4971</v>
      </c>
      <c r="G208" s="185">
        <v>4971</v>
      </c>
    </row>
    <row r="209" spans="1:7" x14ac:dyDescent="0.2">
      <c r="A209" s="183" t="s">
        <v>1119</v>
      </c>
      <c r="B209" s="183" t="s">
        <v>1112</v>
      </c>
      <c r="C209" s="185">
        <v>2602</v>
      </c>
      <c r="D209" s="185">
        <v>0</v>
      </c>
      <c r="E209" s="185">
        <v>2602</v>
      </c>
      <c r="F209" s="185">
        <v>2156.85</v>
      </c>
      <c r="G209" s="185">
        <v>445.15</v>
      </c>
    </row>
    <row r="210" spans="1:7" x14ac:dyDescent="0.2">
      <c r="A210" s="183" t="s">
        <v>1119</v>
      </c>
      <c r="B210" s="183" t="s">
        <v>1033</v>
      </c>
      <c r="C210" s="185">
        <v>0</v>
      </c>
      <c r="D210" s="185">
        <v>0</v>
      </c>
      <c r="E210" s="185">
        <v>0</v>
      </c>
      <c r="F210" s="185">
        <v>6208.5</v>
      </c>
      <c r="G210" s="185">
        <v>-6208.5</v>
      </c>
    </row>
    <row r="211" spans="1:7" x14ac:dyDescent="0.2">
      <c r="A211" s="183" t="s">
        <v>1119</v>
      </c>
      <c r="B211" s="183" t="s">
        <v>1022</v>
      </c>
      <c r="C211" s="185">
        <v>48645</v>
      </c>
      <c r="D211" s="185">
        <v>0</v>
      </c>
      <c r="E211" s="185">
        <v>48645</v>
      </c>
      <c r="F211" s="185">
        <v>48644.88</v>
      </c>
      <c r="G211" s="185">
        <v>0.12</v>
      </c>
    </row>
    <row r="212" spans="1:7" x14ac:dyDescent="0.2">
      <c r="A212" s="183" t="s">
        <v>1119</v>
      </c>
      <c r="B212" s="183" t="s">
        <v>1023</v>
      </c>
      <c r="C212" s="185">
        <v>2877</v>
      </c>
      <c r="D212" s="185">
        <v>0</v>
      </c>
      <c r="E212" s="185">
        <v>2877</v>
      </c>
      <c r="F212" s="185">
        <v>2876.9</v>
      </c>
      <c r="G212" s="185">
        <v>0.1</v>
      </c>
    </row>
    <row r="213" spans="1:7" x14ac:dyDescent="0.2">
      <c r="A213" s="183" t="s">
        <v>1119</v>
      </c>
      <c r="B213" s="183" t="s">
        <v>1025</v>
      </c>
      <c r="C213" s="185">
        <v>-24833</v>
      </c>
      <c r="D213" s="185">
        <v>0</v>
      </c>
      <c r="E213" s="185">
        <v>-24833</v>
      </c>
      <c r="F213" s="185">
        <v>-12417</v>
      </c>
      <c r="G213" s="185">
        <v>-12416</v>
      </c>
    </row>
    <row r="214" spans="1:7" x14ac:dyDescent="0.2">
      <c r="A214" s="183" t="s">
        <v>1119</v>
      </c>
      <c r="B214" s="183" t="s">
        <v>1061</v>
      </c>
      <c r="C214" s="185">
        <v>0</v>
      </c>
      <c r="D214" s="185">
        <v>0</v>
      </c>
      <c r="E214" s="185">
        <v>0</v>
      </c>
      <c r="F214" s="185">
        <v>-12417</v>
      </c>
      <c r="G214" s="185">
        <v>12417</v>
      </c>
    </row>
    <row r="215" spans="1:7" x14ac:dyDescent="0.2">
      <c r="A215" s="183" t="s">
        <v>1119</v>
      </c>
      <c r="B215" s="183" t="s">
        <v>1116</v>
      </c>
      <c r="C215" s="185">
        <v>0</v>
      </c>
      <c r="D215" s="185">
        <v>0</v>
      </c>
      <c r="E215" s="185">
        <v>0</v>
      </c>
      <c r="F215" s="185">
        <v>-6208</v>
      </c>
      <c r="G215" s="185">
        <v>6208</v>
      </c>
    </row>
    <row r="216" spans="1:7" x14ac:dyDescent="0.2">
      <c r="A216" s="183" t="s">
        <v>1120</v>
      </c>
      <c r="B216" s="183" t="s">
        <v>1112</v>
      </c>
      <c r="C216" s="185">
        <v>733</v>
      </c>
      <c r="D216" s="185">
        <v>0</v>
      </c>
      <c r="E216" s="185">
        <v>733</v>
      </c>
      <c r="F216" s="185">
        <v>687.61</v>
      </c>
      <c r="G216" s="185">
        <v>45.39</v>
      </c>
    </row>
    <row r="217" spans="1:7" x14ac:dyDescent="0.2">
      <c r="A217" s="183" t="s">
        <v>1120</v>
      </c>
      <c r="B217" s="183" t="s">
        <v>1113</v>
      </c>
      <c r="C217" s="185">
        <v>158</v>
      </c>
      <c r="D217" s="185">
        <v>0</v>
      </c>
      <c r="E217" s="185">
        <v>158</v>
      </c>
      <c r="F217" s="185">
        <v>122.12</v>
      </c>
      <c r="G217" s="185">
        <v>35.880000000000003</v>
      </c>
    </row>
    <row r="218" spans="1:7" x14ac:dyDescent="0.2">
      <c r="A218" s="183" t="s">
        <v>1120</v>
      </c>
      <c r="B218" s="183" t="s">
        <v>1032</v>
      </c>
      <c r="C218" s="185">
        <v>157</v>
      </c>
      <c r="D218" s="185">
        <v>0</v>
      </c>
      <c r="E218" s="185">
        <v>157</v>
      </c>
      <c r="F218" s="185">
        <v>153.24</v>
      </c>
      <c r="G218" s="185">
        <v>3.76</v>
      </c>
    </row>
    <row r="219" spans="1:7" x14ac:dyDescent="0.2">
      <c r="A219" s="183" t="s">
        <v>1120</v>
      </c>
      <c r="B219" s="183" t="s">
        <v>1114</v>
      </c>
      <c r="C219" s="185">
        <v>297</v>
      </c>
      <c r="D219" s="185">
        <v>100</v>
      </c>
      <c r="E219" s="185">
        <v>397</v>
      </c>
      <c r="F219" s="185">
        <v>396.69</v>
      </c>
      <c r="G219" s="185">
        <v>0.31</v>
      </c>
    </row>
    <row r="220" spans="1:7" x14ac:dyDescent="0.2">
      <c r="A220" s="183" t="s">
        <v>1120</v>
      </c>
      <c r="B220" s="183" t="s">
        <v>1022</v>
      </c>
      <c r="C220" s="185">
        <v>4475</v>
      </c>
      <c r="D220" s="185">
        <v>0</v>
      </c>
      <c r="E220" s="185">
        <v>4475</v>
      </c>
      <c r="F220" s="185">
        <v>4475.34</v>
      </c>
      <c r="G220" s="185">
        <v>-0.34</v>
      </c>
    </row>
    <row r="221" spans="1:7" x14ac:dyDescent="0.2">
      <c r="A221" s="183" t="s">
        <v>1120</v>
      </c>
      <c r="B221" s="183" t="s">
        <v>1023</v>
      </c>
      <c r="C221" s="185">
        <v>806</v>
      </c>
      <c r="D221" s="185">
        <v>0</v>
      </c>
      <c r="E221" s="185">
        <v>806</v>
      </c>
      <c r="F221" s="185">
        <v>821</v>
      </c>
      <c r="G221" s="185">
        <v>-15</v>
      </c>
    </row>
    <row r="222" spans="1:7" x14ac:dyDescent="0.2">
      <c r="A222" s="183" t="s">
        <v>1120</v>
      </c>
      <c r="B222" s="183" t="s">
        <v>1025</v>
      </c>
      <c r="C222" s="185">
        <v>-35115</v>
      </c>
      <c r="D222" s="185">
        <v>0</v>
      </c>
      <c r="E222" s="185">
        <v>-35115</v>
      </c>
      <c r="F222" s="185">
        <v>-15506</v>
      </c>
      <c r="G222" s="185">
        <v>-19609</v>
      </c>
    </row>
    <row r="223" spans="1:7" x14ac:dyDescent="0.2">
      <c r="A223" s="183" t="s">
        <v>1120</v>
      </c>
      <c r="B223" s="183" t="s">
        <v>1061</v>
      </c>
      <c r="C223" s="185">
        <v>0</v>
      </c>
      <c r="D223" s="185">
        <v>0</v>
      </c>
      <c r="E223" s="185">
        <v>0</v>
      </c>
      <c r="F223" s="185">
        <v>-7753</v>
      </c>
      <c r="G223" s="185">
        <v>7753</v>
      </c>
    </row>
    <row r="224" spans="1:7" x14ac:dyDescent="0.2">
      <c r="A224" s="183" t="s">
        <v>1120</v>
      </c>
      <c r="B224" s="183" t="s">
        <v>1116</v>
      </c>
      <c r="C224" s="185">
        <v>0</v>
      </c>
      <c r="D224" s="185">
        <v>0</v>
      </c>
      <c r="E224" s="185">
        <v>0</v>
      </c>
      <c r="F224" s="185">
        <v>-13529</v>
      </c>
      <c r="G224" s="185">
        <v>13529</v>
      </c>
    </row>
    <row r="225" spans="1:9" x14ac:dyDescent="0.2">
      <c r="A225" s="183" t="s">
        <v>1121</v>
      </c>
      <c r="B225" s="183" t="s">
        <v>1112</v>
      </c>
      <c r="C225" s="185">
        <v>520</v>
      </c>
      <c r="D225" s="185">
        <v>0</v>
      </c>
      <c r="E225" s="185">
        <v>520</v>
      </c>
      <c r="F225" s="185">
        <v>542.57000000000005</v>
      </c>
      <c r="G225" s="185">
        <v>-22.57</v>
      </c>
    </row>
    <row r="226" spans="1:9" x14ac:dyDescent="0.2">
      <c r="A226" s="183" t="s">
        <v>1121</v>
      </c>
      <c r="B226" s="183" t="s">
        <v>1113</v>
      </c>
      <c r="C226" s="185">
        <v>108</v>
      </c>
      <c r="D226" s="185">
        <v>0</v>
      </c>
      <c r="E226" s="185">
        <v>108</v>
      </c>
      <c r="F226" s="185">
        <v>96.35</v>
      </c>
      <c r="G226" s="185">
        <v>11.65</v>
      </c>
    </row>
    <row r="227" spans="1:9" x14ac:dyDescent="0.2">
      <c r="A227" s="183" t="s">
        <v>1121</v>
      </c>
      <c r="B227" s="183" t="s">
        <v>1025</v>
      </c>
      <c r="C227" s="185">
        <v>-29297</v>
      </c>
      <c r="D227" s="185">
        <v>0</v>
      </c>
      <c r="E227" s="185">
        <v>-29297</v>
      </c>
      <c r="F227" s="185">
        <v>-17370.5</v>
      </c>
      <c r="G227" s="185">
        <v>-11926.5</v>
      </c>
    </row>
    <row r="228" spans="1:9" x14ac:dyDescent="0.2">
      <c r="A228" s="183" t="s">
        <v>1121</v>
      </c>
      <c r="B228" s="183" t="s">
        <v>1061</v>
      </c>
      <c r="C228" s="185">
        <v>0</v>
      </c>
      <c r="D228" s="185">
        <v>0</v>
      </c>
      <c r="E228" s="185">
        <v>0</v>
      </c>
      <c r="F228" s="185">
        <v>-8685.25</v>
      </c>
      <c r="G228" s="185">
        <v>8685.25</v>
      </c>
    </row>
    <row r="229" spans="1:9" x14ac:dyDescent="0.2">
      <c r="A229" s="183" t="s">
        <v>1121</v>
      </c>
      <c r="B229" s="183" t="s">
        <v>1116</v>
      </c>
      <c r="C229" s="185">
        <v>0</v>
      </c>
      <c r="D229" s="185">
        <v>0</v>
      </c>
      <c r="E229" s="185">
        <v>0</v>
      </c>
      <c r="F229" s="185">
        <v>-15193</v>
      </c>
      <c r="G229" s="185">
        <v>15193</v>
      </c>
    </row>
    <row r="230" spans="1:9" x14ac:dyDescent="0.2">
      <c r="A230" s="183"/>
      <c r="B230" s="183"/>
      <c r="C230" s="185"/>
      <c r="D230" s="185"/>
      <c r="E230" s="185"/>
      <c r="F230" s="185"/>
      <c r="G230" s="185"/>
    </row>
    <row r="231" spans="1:9" ht="15" x14ac:dyDescent="0.2">
      <c r="A231" s="188" t="s">
        <v>330</v>
      </c>
      <c r="B231" s="186"/>
      <c r="C231" s="186"/>
      <c r="D231" s="186"/>
      <c r="E231" s="186"/>
      <c r="F231" s="186"/>
      <c r="G231" s="186"/>
    </row>
    <row r="232" spans="1:9" x14ac:dyDescent="0.2">
      <c r="A232" s="183" t="s">
        <v>1073</v>
      </c>
      <c r="B232" s="183" t="s">
        <v>1074</v>
      </c>
      <c r="C232" s="185">
        <v>0</v>
      </c>
      <c r="D232" s="185">
        <v>0</v>
      </c>
      <c r="E232" s="185">
        <v>0</v>
      </c>
      <c r="F232" s="185">
        <v>475600.57</v>
      </c>
      <c r="G232" s="185">
        <v>-475600.57</v>
      </c>
    </row>
    <row r="233" spans="1:9" x14ac:dyDescent="0.2">
      <c r="A233" s="183" t="s">
        <v>1073</v>
      </c>
      <c r="B233" s="183" t="s">
        <v>1075</v>
      </c>
      <c r="C233" s="185">
        <v>0</v>
      </c>
      <c r="D233" s="185">
        <v>0</v>
      </c>
      <c r="E233" s="185">
        <v>0</v>
      </c>
      <c r="F233" s="185">
        <v>3360.21</v>
      </c>
      <c r="G233" s="185">
        <v>-3360.21</v>
      </c>
    </row>
    <row r="234" spans="1:9" x14ac:dyDescent="0.2">
      <c r="A234" s="183" t="s">
        <v>1073</v>
      </c>
      <c r="B234" s="183" t="s">
        <v>1076</v>
      </c>
      <c r="C234" s="185">
        <v>0</v>
      </c>
      <c r="D234" s="185">
        <v>38016</v>
      </c>
      <c r="E234" s="185">
        <v>38016</v>
      </c>
      <c r="F234" s="185">
        <v>0</v>
      </c>
      <c r="G234" s="185">
        <v>38016</v>
      </c>
    </row>
    <row r="235" spans="1:9" x14ac:dyDescent="0.2">
      <c r="A235" s="183" t="s">
        <v>1073</v>
      </c>
      <c r="B235" s="183" t="s">
        <v>1077</v>
      </c>
      <c r="C235" s="185">
        <v>0</v>
      </c>
      <c r="D235" s="185">
        <v>0</v>
      </c>
      <c r="E235" s="185">
        <v>0</v>
      </c>
      <c r="F235" s="185">
        <v>350</v>
      </c>
      <c r="G235" s="185">
        <v>-350</v>
      </c>
    </row>
    <row r="236" spans="1:9" x14ac:dyDescent="0.2">
      <c r="A236" s="183" t="s">
        <v>1073</v>
      </c>
      <c r="B236" s="183" t="s">
        <v>1078</v>
      </c>
      <c r="C236" s="185">
        <v>0</v>
      </c>
      <c r="D236" s="185">
        <v>0</v>
      </c>
      <c r="E236" s="185">
        <v>0</v>
      </c>
      <c r="F236" s="185">
        <v>925.91</v>
      </c>
      <c r="G236" s="185">
        <v>-925.91</v>
      </c>
    </row>
    <row r="237" spans="1:9" x14ac:dyDescent="0.2">
      <c r="A237" s="183" t="s">
        <v>1073</v>
      </c>
      <c r="B237" s="183" t="s">
        <v>1079</v>
      </c>
      <c r="C237" s="185">
        <v>0</v>
      </c>
      <c r="D237" s="185">
        <v>35932</v>
      </c>
      <c r="E237" s="185">
        <v>35932</v>
      </c>
      <c r="F237" s="185">
        <v>623.1</v>
      </c>
      <c r="G237" s="209">
        <v>35308.9</v>
      </c>
      <c r="I237" s="210">
        <f>G237*-1</f>
        <v>-35308.9</v>
      </c>
    </row>
    <row r="238" spans="1:9" x14ac:dyDescent="0.2">
      <c r="A238" s="183" t="s">
        <v>1073</v>
      </c>
      <c r="B238" s="183" t="s">
        <v>1018</v>
      </c>
      <c r="C238" s="185">
        <v>0</v>
      </c>
      <c r="D238" s="185">
        <v>73944</v>
      </c>
      <c r="E238" s="185">
        <v>73944</v>
      </c>
      <c r="F238" s="185">
        <v>61687.09</v>
      </c>
      <c r="G238" s="185">
        <v>12256.91</v>
      </c>
    </row>
    <row r="239" spans="1:9" x14ac:dyDescent="0.2">
      <c r="A239" s="183" t="s">
        <v>1073</v>
      </c>
      <c r="B239" s="183" t="s">
        <v>1080</v>
      </c>
      <c r="C239" s="185">
        <v>0</v>
      </c>
      <c r="D239" s="185">
        <v>4268</v>
      </c>
      <c r="E239" s="185">
        <v>4268</v>
      </c>
      <c r="F239" s="185">
        <v>565.44000000000005</v>
      </c>
      <c r="G239" s="185">
        <v>3702.56</v>
      </c>
    </row>
    <row r="240" spans="1:9" x14ac:dyDescent="0.2">
      <c r="A240" s="183" t="s">
        <v>1073</v>
      </c>
      <c r="B240" s="183" t="s">
        <v>1033</v>
      </c>
      <c r="C240" s="185">
        <v>0</v>
      </c>
      <c r="D240" s="185">
        <v>-24920</v>
      </c>
      <c r="E240" s="185">
        <v>-24920</v>
      </c>
      <c r="F240" s="185">
        <v>0</v>
      </c>
      <c r="G240" s="185">
        <v>-24920</v>
      </c>
    </row>
    <row r="241" spans="1:7" x14ac:dyDescent="0.2">
      <c r="A241" s="183" t="s">
        <v>1073</v>
      </c>
      <c r="B241" s="183" t="s">
        <v>1081</v>
      </c>
      <c r="C241" s="185">
        <v>0</v>
      </c>
      <c r="D241" s="185">
        <v>0</v>
      </c>
      <c r="E241" s="185">
        <v>0</v>
      </c>
      <c r="F241" s="185">
        <v>150.19</v>
      </c>
      <c r="G241" s="185">
        <v>-150.19</v>
      </c>
    </row>
    <row r="242" spans="1:7" x14ac:dyDescent="0.2">
      <c r="A242" s="183" t="s">
        <v>1073</v>
      </c>
      <c r="B242" s="183" t="s">
        <v>1082</v>
      </c>
      <c r="C242" s="185">
        <v>0</v>
      </c>
      <c r="D242" s="185">
        <v>34</v>
      </c>
      <c r="E242" s="185">
        <v>34</v>
      </c>
      <c r="F242" s="185">
        <v>33.85</v>
      </c>
      <c r="G242" s="185">
        <v>0.15</v>
      </c>
    </row>
    <row r="243" spans="1:7" x14ac:dyDescent="0.2">
      <c r="A243" s="183" t="s">
        <v>1073</v>
      </c>
      <c r="B243" s="183" t="s">
        <v>1083</v>
      </c>
      <c r="C243" s="185">
        <v>0</v>
      </c>
      <c r="D243" s="185">
        <v>0</v>
      </c>
      <c r="E243" s="185">
        <v>0</v>
      </c>
      <c r="F243" s="185">
        <v>115.95</v>
      </c>
      <c r="G243" s="185">
        <v>-115.95</v>
      </c>
    </row>
    <row r="244" spans="1:7" x14ac:dyDescent="0.2">
      <c r="A244" s="183" t="s">
        <v>1073</v>
      </c>
      <c r="B244" s="183" t="s">
        <v>1084</v>
      </c>
      <c r="C244" s="185">
        <v>0</v>
      </c>
      <c r="D244" s="185">
        <v>27</v>
      </c>
      <c r="E244" s="185">
        <v>27</v>
      </c>
      <c r="F244" s="185">
        <v>1192.79</v>
      </c>
      <c r="G244" s="185">
        <v>-1165.79</v>
      </c>
    </row>
    <row r="245" spans="1:7" x14ac:dyDescent="0.2">
      <c r="A245" s="183" t="s">
        <v>1073</v>
      </c>
      <c r="B245" s="183" t="s">
        <v>1050</v>
      </c>
      <c r="C245" s="185">
        <v>0</v>
      </c>
      <c r="D245" s="185">
        <v>0</v>
      </c>
      <c r="E245" s="185">
        <v>0</v>
      </c>
      <c r="F245" s="185">
        <v>162.41999999999999</v>
      </c>
      <c r="G245" s="185">
        <v>-162.41999999999999</v>
      </c>
    </row>
    <row r="246" spans="1:7" x14ac:dyDescent="0.2">
      <c r="A246" s="183" t="s">
        <v>1073</v>
      </c>
      <c r="B246" s="183" t="s">
        <v>1085</v>
      </c>
      <c r="C246" s="185">
        <v>0</v>
      </c>
      <c r="D246" s="185">
        <v>748</v>
      </c>
      <c r="E246" s="185">
        <v>748</v>
      </c>
      <c r="F246" s="185">
        <v>781.19</v>
      </c>
      <c r="G246" s="185">
        <v>-33.19</v>
      </c>
    </row>
    <row r="247" spans="1:7" x14ac:dyDescent="0.2">
      <c r="A247" s="183" t="s">
        <v>1073</v>
      </c>
      <c r="B247" s="183" t="s">
        <v>1020</v>
      </c>
      <c r="C247" s="185">
        <v>0</v>
      </c>
      <c r="D247" s="185">
        <v>0</v>
      </c>
      <c r="E247" s="185">
        <v>0</v>
      </c>
      <c r="F247" s="185">
        <v>76.03</v>
      </c>
      <c r="G247" s="185">
        <v>-76.03</v>
      </c>
    </row>
    <row r="248" spans="1:7" x14ac:dyDescent="0.2">
      <c r="A248" s="183" t="s">
        <v>1086</v>
      </c>
      <c r="B248" s="183" t="s">
        <v>1074</v>
      </c>
      <c r="C248" s="185">
        <v>0</v>
      </c>
      <c r="D248" s="185">
        <v>0</v>
      </c>
      <c r="E248" s="185">
        <v>0</v>
      </c>
      <c r="F248" s="185">
        <v>352236.09</v>
      </c>
      <c r="G248" s="185">
        <v>-352236.09</v>
      </c>
    </row>
    <row r="249" spans="1:7" x14ac:dyDescent="0.2">
      <c r="A249" s="183" t="s">
        <v>1086</v>
      </c>
      <c r="B249" s="183" t="s">
        <v>1087</v>
      </c>
      <c r="C249" s="185">
        <v>0</v>
      </c>
      <c r="D249" s="185">
        <v>250</v>
      </c>
      <c r="E249" s="185">
        <v>250</v>
      </c>
      <c r="F249" s="185">
        <v>250</v>
      </c>
      <c r="G249" s="185">
        <v>0</v>
      </c>
    </row>
    <row r="250" spans="1:7" x14ac:dyDescent="0.2">
      <c r="A250" s="183" t="s">
        <v>1086</v>
      </c>
      <c r="B250" s="183" t="s">
        <v>1075</v>
      </c>
      <c r="C250" s="185">
        <v>0</v>
      </c>
      <c r="D250" s="185">
        <v>1641</v>
      </c>
      <c r="E250" s="185">
        <v>1641</v>
      </c>
      <c r="F250" s="185">
        <v>4538.9799999999996</v>
      </c>
      <c r="G250" s="185">
        <v>-2897.98</v>
      </c>
    </row>
    <row r="251" spans="1:7" x14ac:dyDescent="0.2">
      <c r="A251" s="183" t="s">
        <v>1086</v>
      </c>
      <c r="B251" s="183" t="s">
        <v>1078</v>
      </c>
      <c r="C251" s="185">
        <v>0</v>
      </c>
      <c r="D251" s="185">
        <v>0</v>
      </c>
      <c r="E251" s="185">
        <v>0</v>
      </c>
      <c r="F251" s="185">
        <v>2920.45</v>
      </c>
      <c r="G251" s="185">
        <v>-2920.45</v>
      </c>
    </row>
    <row r="252" spans="1:7" x14ac:dyDescent="0.2">
      <c r="A252" s="183" t="s">
        <v>1086</v>
      </c>
      <c r="B252" s="183" t="s">
        <v>1079</v>
      </c>
      <c r="C252" s="185">
        <v>0</v>
      </c>
      <c r="D252" s="185">
        <v>0</v>
      </c>
      <c r="E252" s="185">
        <v>0</v>
      </c>
      <c r="F252" s="185">
        <v>697.81</v>
      </c>
      <c r="G252" s="185">
        <v>-697.81</v>
      </c>
    </row>
    <row r="253" spans="1:7" x14ac:dyDescent="0.2">
      <c r="A253" s="183" t="s">
        <v>1086</v>
      </c>
      <c r="B253" s="183" t="s">
        <v>1018</v>
      </c>
      <c r="C253" s="185">
        <v>0</v>
      </c>
      <c r="D253" s="185">
        <v>141818</v>
      </c>
      <c r="E253" s="185">
        <v>141818</v>
      </c>
      <c r="F253" s="185">
        <v>147996.04</v>
      </c>
      <c r="G253" s="185">
        <v>-6178.04</v>
      </c>
    </row>
    <row r="254" spans="1:7" x14ac:dyDescent="0.2">
      <c r="A254" s="183" t="s">
        <v>1086</v>
      </c>
      <c r="B254" s="183" t="s">
        <v>1033</v>
      </c>
      <c r="C254" s="185">
        <v>0</v>
      </c>
      <c r="D254" s="185">
        <v>-40856</v>
      </c>
      <c r="E254" s="185">
        <v>-40856</v>
      </c>
      <c r="F254" s="185">
        <v>0</v>
      </c>
      <c r="G254" s="185">
        <v>-40856</v>
      </c>
    </row>
    <row r="255" spans="1:7" x14ac:dyDescent="0.2">
      <c r="A255" s="183" t="s">
        <v>1086</v>
      </c>
      <c r="B255" s="183" t="s">
        <v>1088</v>
      </c>
      <c r="C255" s="185">
        <v>0</v>
      </c>
      <c r="D255" s="185">
        <v>12485</v>
      </c>
      <c r="E255" s="185">
        <v>12485</v>
      </c>
      <c r="F255" s="185">
        <v>12114.91</v>
      </c>
      <c r="G255" s="185">
        <v>370.09</v>
      </c>
    </row>
    <row r="256" spans="1:7" x14ac:dyDescent="0.2">
      <c r="A256" s="183" t="s">
        <v>1086</v>
      </c>
      <c r="B256" s="183" t="s">
        <v>1048</v>
      </c>
      <c r="C256" s="185">
        <v>0</v>
      </c>
      <c r="D256" s="185">
        <v>6365</v>
      </c>
      <c r="E256" s="185">
        <v>6365</v>
      </c>
      <c r="F256" s="185">
        <v>4738.3500000000004</v>
      </c>
      <c r="G256" s="185">
        <v>1626.65</v>
      </c>
    </row>
    <row r="257" spans="1:9" x14ac:dyDescent="0.2">
      <c r="A257" s="183" t="s">
        <v>1086</v>
      </c>
      <c r="B257" s="183" t="s">
        <v>1089</v>
      </c>
      <c r="C257" s="185">
        <v>0</v>
      </c>
      <c r="D257" s="185">
        <v>0</v>
      </c>
      <c r="E257" s="185">
        <v>0</v>
      </c>
      <c r="F257" s="185">
        <v>68.08</v>
      </c>
      <c r="G257" s="185">
        <v>-68.08</v>
      </c>
    </row>
    <row r="258" spans="1:9" x14ac:dyDescent="0.2">
      <c r="A258" s="183" t="s">
        <v>1086</v>
      </c>
      <c r="B258" s="183" t="s">
        <v>1090</v>
      </c>
      <c r="C258" s="185">
        <v>0</v>
      </c>
      <c r="D258" s="185">
        <v>4112</v>
      </c>
      <c r="E258" s="185">
        <v>4112</v>
      </c>
      <c r="F258" s="185">
        <v>4768.33</v>
      </c>
      <c r="G258" s="185">
        <v>-656.33</v>
      </c>
    </row>
    <row r="259" spans="1:9" x14ac:dyDescent="0.2">
      <c r="A259" s="183" t="s">
        <v>1086</v>
      </c>
      <c r="B259" s="183" t="s">
        <v>1083</v>
      </c>
      <c r="C259" s="185">
        <v>0</v>
      </c>
      <c r="D259" s="185">
        <v>1810</v>
      </c>
      <c r="E259" s="185">
        <v>1810</v>
      </c>
      <c r="F259" s="185">
        <v>1848.22</v>
      </c>
      <c r="G259" s="185">
        <v>-38.22</v>
      </c>
    </row>
    <row r="260" spans="1:9" x14ac:dyDescent="0.2">
      <c r="A260" s="183" t="s">
        <v>1086</v>
      </c>
      <c r="B260" s="183" t="s">
        <v>1084</v>
      </c>
      <c r="C260" s="185">
        <v>0</v>
      </c>
      <c r="D260" s="185">
        <v>0</v>
      </c>
      <c r="E260" s="185">
        <v>0</v>
      </c>
      <c r="F260" s="185">
        <v>1000</v>
      </c>
      <c r="G260" s="185">
        <v>-1000</v>
      </c>
    </row>
    <row r="261" spans="1:9" x14ac:dyDescent="0.2">
      <c r="A261" s="183" t="s">
        <v>1086</v>
      </c>
      <c r="B261" s="183" t="s">
        <v>1049</v>
      </c>
      <c r="C261" s="185">
        <v>0</v>
      </c>
      <c r="D261" s="185">
        <v>0</v>
      </c>
      <c r="E261" s="185">
        <v>0</v>
      </c>
      <c r="F261" s="212">
        <v>501.59</v>
      </c>
      <c r="G261" s="185">
        <v>-501.59</v>
      </c>
      <c r="I261" s="211"/>
    </row>
    <row r="262" spans="1:9" x14ac:dyDescent="0.2">
      <c r="A262" s="183" t="s">
        <v>1086</v>
      </c>
      <c r="B262" s="183" t="s">
        <v>1050</v>
      </c>
      <c r="C262" s="185">
        <v>0</v>
      </c>
      <c r="D262" s="185">
        <v>23064</v>
      </c>
      <c r="E262" s="185">
        <v>23064</v>
      </c>
      <c r="F262" s="185">
        <v>4902.3900000000003</v>
      </c>
      <c r="G262" s="209">
        <v>18161.61</v>
      </c>
      <c r="I262" s="210">
        <f>G262*-1</f>
        <v>-18161.61</v>
      </c>
    </row>
    <row r="263" spans="1:9" x14ac:dyDescent="0.2">
      <c r="A263" s="183" t="s">
        <v>1086</v>
      </c>
      <c r="B263" s="183" t="s">
        <v>1052</v>
      </c>
      <c r="C263" s="185">
        <v>0</v>
      </c>
      <c r="D263" s="185">
        <v>0</v>
      </c>
      <c r="E263" s="185">
        <v>0</v>
      </c>
      <c r="F263" s="185">
        <v>16.47</v>
      </c>
      <c r="G263" s="185">
        <v>-16.47</v>
      </c>
    </row>
    <row r="264" spans="1:9" x14ac:dyDescent="0.2">
      <c r="A264" s="183" t="s">
        <v>1086</v>
      </c>
      <c r="B264" s="183" t="s">
        <v>1054</v>
      </c>
      <c r="C264" s="185">
        <v>0</v>
      </c>
      <c r="D264" s="185">
        <v>13447</v>
      </c>
      <c r="E264" s="185">
        <v>13447</v>
      </c>
      <c r="F264" s="185">
        <v>0</v>
      </c>
      <c r="G264" s="209">
        <v>13447</v>
      </c>
      <c r="I264" s="210">
        <f>G264*-1</f>
        <v>-13447</v>
      </c>
    </row>
    <row r="265" spans="1:9" x14ac:dyDescent="0.2">
      <c r="A265" s="183" t="s">
        <v>1086</v>
      </c>
      <c r="B265" s="183" t="s">
        <v>1085</v>
      </c>
      <c r="C265" s="185">
        <v>0</v>
      </c>
      <c r="D265" s="185">
        <v>308</v>
      </c>
      <c r="E265" s="185">
        <v>308</v>
      </c>
      <c r="F265" s="185">
        <v>327.98</v>
      </c>
      <c r="G265" s="185">
        <v>-19.98</v>
      </c>
    </row>
    <row r="266" spans="1:9" x14ac:dyDescent="0.2">
      <c r="A266" s="183" t="s">
        <v>1086</v>
      </c>
      <c r="B266" s="183" t="s">
        <v>1091</v>
      </c>
      <c r="C266" s="185">
        <v>0</v>
      </c>
      <c r="D266" s="185">
        <v>39541</v>
      </c>
      <c r="E266" s="185">
        <v>39541</v>
      </c>
      <c r="F266" s="185">
        <v>42904.28</v>
      </c>
      <c r="G266" s="185">
        <v>-3363.28</v>
      </c>
    </row>
    <row r="267" spans="1:9" x14ac:dyDescent="0.2">
      <c r="A267" s="183" t="s">
        <v>1086</v>
      </c>
      <c r="B267" s="183" t="s">
        <v>1020</v>
      </c>
      <c r="C267" s="185">
        <v>0</v>
      </c>
      <c r="D267" s="185">
        <v>4085</v>
      </c>
      <c r="E267" s="185">
        <v>4085</v>
      </c>
      <c r="F267" s="185">
        <v>1306.56</v>
      </c>
      <c r="G267" s="185">
        <v>2778.44</v>
      </c>
    </row>
    <row r="268" spans="1:9" x14ac:dyDescent="0.2">
      <c r="A268" s="183" t="s">
        <v>1092</v>
      </c>
      <c r="B268" s="183" t="s">
        <v>1045</v>
      </c>
      <c r="C268" s="185">
        <v>0</v>
      </c>
      <c r="D268" s="185">
        <v>0</v>
      </c>
      <c r="E268" s="185">
        <v>0</v>
      </c>
      <c r="F268" s="185">
        <v>149.26</v>
      </c>
      <c r="G268" s="185">
        <v>-149.26</v>
      </c>
    </row>
    <row r="269" spans="1:9" x14ac:dyDescent="0.2">
      <c r="A269" s="183" t="s">
        <v>1092</v>
      </c>
      <c r="B269" s="183" t="s">
        <v>1046</v>
      </c>
      <c r="C269" s="185">
        <v>3012</v>
      </c>
      <c r="D269" s="185">
        <v>-1500</v>
      </c>
      <c r="E269" s="185">
        <v>1512</v>
      </c>
      <c r="F269" s="185">
        <v>0</v>
      </c>
      <c r="G269" s="185">
        <v>1512</v>
      </c>
    </row>
    <row r="270" spans="1:9" x14ac:dyDescent="0.2">
      <c r="A270" s="183" t="s">
        <v>1092</v>
      </c>
      <c r="B270" s="183" t="s">
        <v>1047</v>
      </c>
      <c r="C270" s="185">
        <v>3641</v>
      </c>
      <c r="D270" s="185">
        <v>0</v>
      </c>
      <c r="E270" s="185">
        <v>3641</v>
      </c>
      <c r="F270" s="185">
        <v>1138.32</v>
      </c>
      <c r="G270" s="185">
        <v>2502.6799999999998</v>
      </c>
    </row>
    <row r="271" spans="1:9" x14ac:dyDescent="0.2">
      <c r="A271" s="183" t="s">
        <v>1092</v>
      </c>
      <c r="B271" s="183" t="s">
        <v>1093</v>
      </c>
      <c r="C271" s="185">
        <v>5202</v>
      </c>
      <c r="D271" s="185">
        <v>0</v>
      </c>
      <c r="E271" s="185">
        <v>5202</v>
      </c>
      <c r="F271" s="185">
        <v>3932.53</v>
      </c>
      <c r="G271" s="185">
        <v>1269.47</v>
      </c>
    </row>
    <row r="272" spans="1:9" x14ac:dyDescent="0.2">
      <c r="A272" s="183" t="s">
        <v>1092</v>
      </c>
      <c r="B272" s="183" t="s">
        <v>1033</v>
      </c>
      <c r="C272" s="185">
        <v>0</v>
      </c>
      <c r="D272" s="185">
        <v>-6545</v>
      </c>
      <c r="E272" s="185">
        <v>-6545</v>
      </c>
      <c r="F272" s="185">
        <v>0</v>
      </c>
      <c r="G272" s="185">
        <v>-6545</v>
      </c>
    </row>
    <row r="273" spans="1:9" x14ac:dyDescent="0.2">
      <c r="A273" s="183" t="s">
        <v>1092</v>
      </c>
      <c r="B273" s="183" t="s">
        <v>1088</v>
      </c>
      <c r="C273" s="185">
        <v>0</v>
      </c>
      <c r="D273" s="185">
        <v>0</v>
      </c>
      <c r="E273" s="185">
        <v>0</v>
      </c>
      <c r="F273" s="185">
        <v>165.98</v>
      </c>
      <c r="G273" s="185">
        <v>-165.98</v>
      </c>
    </row>
    <row r="274" spans="1:9" x14ac:dyDescent="0.2">
      <c r="A274" s="183" t="s">
        <v>1092</v>
      </c>
      <c r="B274" s="183" t="s">
        <v>1048</v>
      </c>
      <c r="C274" s="185">
        <v>0</v>
      </c>
      <c r="D274" s="185">
        <v>0</v>
      </c>
      <c r="E274" s="185">
        <v>0</v>
      </c>
      <c r="F274" s="185">
        <v>215.05</v>
      </c>
      <c r="G274" s="185">
        <v>-215.05</v>
      </c>
    </row>
    <row r="275" spans="1:9" x14ac:dyDescent="0.2">
      <c r="A275" s="183" t="s">
        <v>1092</v>
      </c>
      <c r="B275" s="183" t="s">
        <v>1089</v>
      </c>
      <c r="C275" s="185">
        <v>6083</v>
      </c>
      <c r="D275" s="185">
        <v>0</v>
      </c>
      <c r="E275" s="185">
        <v>6083</v>
      </c>
      <c r="F275" s="185">
        <v>1005.39</v>
      </c>
      <c r="G275" s="185">
        <v>5077.6099999999997</v>
      </c>
    </row>
    <row r="276" spans="1:9" x14ac:dyDescent="0.2">
      <c r="A276" s="183" t="s">
        <v>1092</v>
      </c>
      <c r="B276" s="183" t="s">
        <v>1094</v>
      </c>
      <c r="C276" s="185">
        <v>2409</v>
      </c>
      <c r="D276" s="185">
        <v>0</v>
      </c>
      <c r="E276" s="185">
        <v>2409</v>
      </c>
      <c r="F276" s="185">
        <v>2136.84</v>
      </c>
      <c r="G276" s="185">
        <v>272.16000000000003</v>
      </c>
    </row>
    <row r="277" spans="1:9" x14ac:dyDescent="0.2">
      <c r="A277" s="183" t="s">
        <v>1092</v>
      </c>
      <c r="B277" s="183" t="s">
        <v>1049</v>
      </c>
      <c r="C277" s="185">
        <v>24328</v>
      </c>
      <c r="D277" s="185">
        <v>0</v>
      </c>
      <c r="E277" s="185">
        <v>24328</v>
      </c>
      <c r="F277" s="209">
        <v>18072.21</v>
      </c>
      <c r="G277" s="185">
        <v>6255.79</v>
      </c>
      <c r="I277" s="210">
        <f>G277*-1</f>
        <v>-6255.79</v>
      </c>
    </row>
    <row r="278" spans="1:9" x14ac:dyDescent="0.2">
      <c r="A278" s="183" t="s">
        <v>1092</v>
      </c>
      <c r="B278" s="183" t="s">
        <v>1051</v>
      </c>
      <c r="C278" s="185">
        <v>85508</v>
      </c>
      <c r="D278" s="185">
        <v>-9000</v>
      </c>
      <c r="E278" s="185">
        <v>76508</v>
      </c>
      <c r="F278" s="185">
        <v>68055.8</v>
      </c>
      <c r="G278" s="185">
        <v>8452.2000000000007</v>
      </c>
    </row>
    <row r="279" spans="1:9" x14ac:dyDescent="0.2">
      <c r="A279" s="183" t="s">
        <v>1092</v>
      </c>
      <c r="B279" s="183" t="s">
        <v>1052</v>
      </c>
      <c r="C279" s="185">
        <v>4817</v>
      </c>
      <c r="D279" s="185">
        <v>-1000</v>
      </c>
      <c r="E279" s="185">
        <v>3817</v>
      </c>
      <c r="F279" s="185">
        <v>2588.44</v>
      </c>
      <c r="G279" s="185">
        <v>1228.56</v>
      </c>
    </row>
    <row r="280" spans="1:9" x14ac:dyDescent="0.2">
      <c r="A280" s="183" t="s">
        <v>1092</v>
      </c>
      <c r="B280" s="183" t="s">
        <v>1053</v>
      </c>
      <c r="C280" s="185">
        <v>0</v>
      </c>
      <c r="D280" s="185">
        <v>0</v>
      </c>
      <c r="E280" s="185">
        <v>0</v>
      </c>
      <c r="F280" s="185">
        <v>4394.7</v>
      </c>
      <c r="G280" s="185">
        <v>-4394.7</v>
      </c>
    </row>
    <row r="281" spans="1:9" x14ac:dyDescent="0.2">
      <c r="A281" s="183" t="s">
        <v>1092</v>
      </c>
      <c r="B281" s="183" t="s">
        <v>1095</v>
      </c>
      <c r="C281" s="185">
        <v>0</v>
      </c>
      <c r="D281" s="185">
        <v>0</v>
      </c>
      <c r="E281" s="185">
        <v>0</v>
      </c>
      <c r="F281" s="185">
        <v>674.18</v>
      </c>
      <c r="G281" s="185">
        <v>-674.18</v>
      </c>
    </row>
    <row r="282" spans="1:9" x14ac:dyDescent="0.2">
      <c r="A282" s="183" t="s">
        <v>1092</v>
      </c>
      <c r="B282" s="183" t="s">
        <v>1054</v>
      </c>
      <c r="C282" s="185">
        <v>0</v>
      </c>
      <c r="D282" s="185">
        <v>0</v>
      </c>
      <c r="E282" s="185">
        <v>0</v>
      </c>
      <c r="F282" s="185">
        <v>758.88</v>
      </c>
      <c r="G282" s="185">
        <v>-758.88</v>
      </c>
    </row>
    <row r="283" spans="1:9" x14ac:dyDescent="0.2">
      <c r="A283" s="183" t="s">
        <v>1092</v>
      </c>
      <c r="B283" s="183" t="s">
        <v>1056</v>
      </c>
      <c r="C283" s="185">
        <v>43789</v>
      </c>
      <c r="D283" s="185">
        <v>0</v>
      </c>
      <c r="E283" s="185">
        <v>43789</v>
      </c>
      <c r="F283" s="185">
        <v>52476.79</v>
      </c>
      <c r="G283" s="185">
        <v>-8687.7900000000009</v>
      </c>
    </row>
    <row r="284" spans="1:9" x14ac:dyDescent="0.2">
      <c r="A284" s="183" t="s">
        <v>1096</v>
      </c>
      <c r="B284" s="183" t="s">
        <v>1015</v>
      </c>
      <c r="C284" s="185">
        <v>14907</v>
      </c>
      <c r="D284" s="185">
        <v>0</v>
      </c>
      <c r="E284" s="185">
        <v>14907</v>
      </c>
      <c r="F284" s="185">
        <v>14907</v>
      </c>
      <c r="G284" s="185">
        <v>0</v>
      </c>
    </row>
    <row r="285" spans="1:9" x14ac:dyDescent="0.2">
      <c r="A285" s="183" t="s">
        <v>1096</v>
      </c>
      <c r="B285" s="183" t="s">
        <v>1016</v>
      </c>
      <c r="C285" s="185">
        <v>17863</v>
      </c>
      <c r="D285" s="185">
        <v>0</v>
      </c>
      <c r="E285" s="185">
        <v>17863</v>
      </c>
      <c r="F285" s="185">
        <v>17863</v>
      </c>
      <c r="G285" s="185">
        <v>0</v>
      </c>
    </row>
    <row r="286" spans="1:9" x14ac:dyDescent="0.2">
      <c r="A286" s="183" t="s">
        <v>1096</v>
      </c>
      <c r="B286" s="183" t="s">
        <v>1017</v>
      </c>
      <c r="C286" s="185">
        <v>9046</v>
      </c>
      <c r="D286" s="185">
        <v>0</v>
      </c>
      <c r="E286" s="185">
        <v>9046</v>
      </c>
      <c r="F286" s="185">
        <v>9046</v>
      </c>
      <c r="G286" s="185">
        <v>0</v>
      </c>
    </row>
    <row r="287" spans="1:9" x14ac:dyDescent="0.2">
      <c r="A287" s="183" t="s">
        <v>1096</v>
      </c>
      <c r="B287" s="183" t="s">
        <v>1097</v>
      </c>
      <c r="C287" s="185">
        <v>17864</v>
      </c>
      <c r="D287" s="185">
        <v>0</v>
      </c>
      <c r="E287" s="185">
        <v>17864</v>
      </c>
      <c r="F287" s="185">
        <v>17864</v>
      </c>
      <c r="G287" s="185">
        <v>0</v>
      </c>
    </row>
    <row r="288" spans="1:9" x14ac:dyDescent="0.2">
      <c r="A288" s="183" t="s">
        <v>1096</v>
      </c>
      <c r="B288" s="183" t="s">
        <v>1033</v>
      </c>
      <c r="C288" s="185">
        <v>0</v>
      </c>
      <c r="D288" s="185">
        <v>-7803</v>
      </c>
      <c r="E288" s="185">
        <v>-7803</v>
      </c>
      <c r="F288" s="185">
        <v>0</v>
      </c>
      <c r="G288" s="185">
        <v>-7803</v>
      </c>
    </row>
    <row r="289" spans="1:10" x14ac:dyDescent="0.2">
      <c r="A289" s="183" t="s">
        <v>1096</v>
      </c>
      <c r="B289" s="183" t="s">
        <v>1082</v>
      </c>
      <c r="C289" s="185">
        <v>0</v>
      </c>
      <c r="D289" s="185">
        <v>0</v>
      </c>
      <c r="E289" s="185">
        <v>0</v>
      </c>
      <c r="F289" s="185">
        <v>216.56</v>
      </c>
      <c r="G289" s="185">
        <v>-216.56</v>
      </c>
    </row>
    <row r="290" spans="1:10" x14ac:dyDescent="0.2">
      <c r="A290" s="183" t="s">
        <v>1096</v>
      </c>
      <c r="B290" s="183" t="s">
        <v>1050</v>
      </c>
      <c r="C290" s="185">
        <v>0</v>
      </c>
      <c r="D290" s="185">
        <v>0</v>
      </c>
      <c r="E290" s="185">
        <v>0</v>
      </c>
      <c r="F290" s="209">
        <v>47.89</v>
      </c>
      <c r="G290" s="185">
        <v>-47.89</v>
      </c>
      <c r="I290" s="210">
        <f>F290</f>
        <v>47.89</v>
      </c>
    </row>
    <row r="291" spans="1:10" x14ac:dyDescent="0.2">
      <c r="A291" s="183" t="s">
        <v>1096</v>
      </c>
      <c r="B291" s="183" t="s">
        <v>1098</v>
      </c>
      <c r="C291" s="185">
        <v>6243</v>
      </c>
      <c r="D291" s="185">
        <v>0</v>
      </c>
      <c r="E291" s="185">
        <v>6243</v>
      </c>
      <c r="F291" s="185">
        <v>0</v>
      </c>
      <c r="G291" s="185">
        <v>6243</v>
      </c>
    </row>
    <row r="292" spans="1:10" x14ac:dyDescent="0.2">
      <c r="A292" s="183" t="s">
        <v>1096</v>
      </c>
      <c r="B292" s="183" t="s">
        <v>1020</v>
      </c>
      <c r="C292" s="185">
        <v>1560</v>
      </c>
      <c r="D292" s="185">
        <v>0</v>
      </c>
      <c r="E292" s="185">
        <v>1560</v>
      </c>
      <c r="F292" s="185">
        <v>0</v>
      </c>
      <c r="G292" s="185">
        <v>1560</v>
      </c>
    </row>
    <row r="293" spans="1:10" x14ac:dyDescent="0.2">
      <c r="A293" s="183" t="s">
        <v>1099</v>
      </c>
      <c r="B293" s="183" t="s">
        <v>1075</v>
      </c>
      <c r="C293" s="185">
        <v>26931</v>
      </c>
      <c r="D293" s="185">
        <v>-21299</v>
      </c>
      <c r="E293" s="185">
        <v>5632</v>
      </c>
      <c r="F293" s="185">
        <v>0</v>
      </c>
      <c r="G293" s="185">
        <v>5632</v>
      </c>
    </row>
    <row r="294" spans="1:10" x14ac:dyDescent="0.2">
      <c r="A294" s="183" t="s">
        <v>1099</v>
      </c>
      <c r="B294" s="183" t="s">
        <v>1018</v>
      </c>
      <c r="C294" s="185">
        <v>946382</v>
      </c>
      <c r="D294" s="185">
        <v>-896382</v>
      </c>
      <c r="E294" s="185">
        <v>50000</v>
      </c>
      <c r="F294" s="185">
        <v>16969</v>
      </c>
      <c r="G294" s="185">
        <v>33031</v>
      </c>
    </row>
    <row r="295" spans="1:10" x14ac:dyDescent="0.2">
      <c r="A295" s="183" t="s">
        <v>1099</v>
      </c>
      <c r="B295" s="183" t="s">
        <v>1033</v>
      </c>
      <c r="C295" s="185">
        <v>0</v>
      </c>
      <c r="D295" s="185">
        <v>-32719</v>
      </c>
      <c r="E295" s="185">
        <v>-32719</v>
      </c>
      <c r="F295" s="185">
        <v>0</v>
      </c>
      <c r="G295" s="185">
        <v>-32719</v>
      </c>
    </row>
    <row r="296" spans="1:10" x14ac:dyDescent="0.2">
      <c r="A296" s="183" t="s">
        <v>1099</v>
      </c>
      <c r="B296" s="183" t="s">
        <v>1085</v>
      </c>
      <c r="C296" s="185">
        <v>40034</v>
      </c>
      <c r="D296" s="185">
        <v>-7315</v>
      </c>
      <c r="E296" s="185">
        <v>32719</v>
      </c>
      <c r="F296" s="185">
        <v>0</v>
      </c>
      <c r="G296" s="209">
        <v>32719</v>
      </c>
      <c r="I296" s="210">
        <f>G296*-1</f>
        <v>-32719</v>
      </c>
    </row>
    <row r="297" spans="1:10" x14ac:dyDescent="0.2">
      <c r="A297" s="183" t="s">
        <v>1100</v>
      </c>
      <c r="B297" s="183" t="s">
        <v>1033</v>
      </c>
      <c r="C297" s="185">
        <v>0</v>
      </c>
      <c r="D297" s="185">
        <v>3156</v>
      </c>
      <c r="E297" s="185">
        <v>3156</v>
      </c>
      <c r="F297" s="185">
        <v>0</v>
      </c>
      <c r="G297" s="185">
        <v>3156</v>
      </c>
    </row>
    <row r="298" spans="1:10" x14ac:dyDescent="0.2">
      <c r="A298" s="183" t="s">
        <v>1100</v>
      </c>
      <c r="B298" s="183" t="s">
        <v>1019</v>
      </c>
      <c r="C298" s="185">
        <v>10405</v>
      </c>
      <c r="D298" s="185">
        <v>0</v>
      </c>
      <c r="E298" s="185">
        <v>10405</v>
      </c>
      <c r="F298" s="185">
        <v>12589.01</v>
      </c>
      <c r="G298" s="185">
        <v>-2184.0100000000002</v>
      </c>
      <c r="I298" s="184">
        <f>G298*-1</f>
        <v>2184.0100000000002</v>
      </c>
      <c r="J298" s="182" t="s">
        <v>1158</v>
      </c>
    </row>
    <row r="299" spans="1:10" x14ac:dyDescent="0.2">
      <c r="A299" s="183" t="s">
        <v>1101</v>
      </c>
      <c r="B299" s="183" t="s">
        <v>1033</v>
      </c>
      <c r="C299" s="185">
        <v>0</v>
      </c>
      <c r="D299" s="185">
        <v>-20144</v>
      </c>
      <c r="E299" s="185">
        <v>-20144</v>
      </c>
      <c r="F299" s="185">
        <v>0</v>
      </c>
      <c r="G299" s="185">
        <v>-20144</v>
      </c>
    </row>
    <row r="300" spans="1:10" x14ac:dyDescent="0.2">
      <c r="A300" s="183" t="s">
        <v>1101</v>
      </c>
      <c r="B300" s="183" t="s">
        <v>1090</v>
      </c>
      <c r="C300" s="185">
        <v>0</v>
      </c>
      <c r="D300" s="185">
        <v>4000</v>
      </c>
      <c r="E300" s="185">
        <v>4000</v>
      </c>
      <c r="F300" s="185">
        <v>3697.18</v>
      </c>
      <c r="G300" s="185">
        <v>302.82</v>
      </c>
    </row>
    <row r="301" spans="1:10" x14ac:dyDescent="0.2">
      <c r="A301" s="183" t="s">
        <v>1101</v>
      </c>
      <c r="B301" s="183" t="s">
        <v>1083</v>
      </c>
      <c r="C301" s="185">
        <v>0</v>
      </c>
      <c r="D301" s="185">
        <v>0</v>
      </c>
      <c r="E301" s="185">
        <v>0</v>
      </c>
      <c r="F301" s="185">
        <v>78.44</v>
      </c>
      <c r="G301" s="185">
        <v>-78.44</v>
      </c>
    </row>
    <row r="302" spans="1:10" x14ac:dyDescent="0.2">
      <c r="A302" s="183" t="s">
        <v>1101</v>
      </c>
      <c r="B302" s="183" t="s">
        <v>1050</v>
      </c>
      <c r="C302" s="185">
        <v>27644</v>
      </c>
      <c r="D302" s="185">
        <v>0</v>
      </c>
      <c r="E302" s="185">
        <v>27644</v>
      </c>
      <c r="F302" s="185">
        <v>8420.6299999999992</v>
      </c>
      <c r="G302" s="209">
        <v>19223.37</v>
      </c>
      <c r="I302" s="210">
        <f>G302*-1</f>
        <v>-19223.37</v>
      </c>
    </row>
    <row r="303" spans="1:10" x14ac:dyDescent="0.2">
      <c r="A303" s="183" t="s">
        <v>1101</v>
      </c>
      <c r="B303" s="183" t="s">
        <v>1020</v>
      </c>
      <c r="C303" s="185">
        <v>0</v>
      </c>
      <c r="D303" s="185">
        <v>0</v>
      </c>
      <c r="E303" s="185">
        <v>0</v>
      </c>
      <c r="F303" s="185">
        <v>0.11</v>
      </c>
      <c r="G303" s="185">
        <v>-0.11</v>
      </c>
    </row>
    <row r="304" spans="1:10" ht="12.75" x14ac:dyDescent="0.2">
      <c r="A304" s="213" t="s">
        <v>1157</v>
      </c>
      <c r="B304" s="213" t="s">
        <v>1033</v>
      </c>
      <c r="C304" s="214">
        <v>0</v>
      </c>
      <c r="D304" s="214">
        <v>-2225</v>
      </c>
      <c r="E304" s="214">
        <v>-2225</v>
      </c>
      <c r="F304" s="214">
        <v>0</v>
      </c>
      <c r="G304" s="214">
        <v>-2225</v>
      </c>
    </row>
    <row r="305" spans="1:9" ht="12.75" x14ac:dyDescent="0.2">
      <c r="A305" s="213" t="s">
        <v>1157</v>
      </c>
      <c r="B305" s="213" t="s">
        <v>1020</v>
      </c>
      <c r="C305" s="214">
        <v>2225</v>
      </c>
      <c r="D305" s="214">
        <v>0</v>
      </c>
      <c r="E305" s="214">
        <v>2225</v>
      </c>
      <c r="F305" s="214">
        <v>0</v>
      </c>
      <c r="G305" s="214">
        <v>2225</v>
      </c>
      <c r="I305" s="184">
        <f>G305*-1</f>
        <v>-2225</v>
      </c>
    </row>
    <row r="306" spans="1:9" ht="12.75" x14ac:dyDescent="0.2">
      <c r="A306" s="215" t="s">
        <v>1159</v>
      </c>
      <c r="B306" s="215" t="s">
        <v>1017</v>
      </c>
      <c r="C306" s="216">
        <v>108298</v>
      </c>
      <c r="D306" s="216">
        <v>0</v>
      </c>
      <c r="E306" s="216">
        <v>108298</v>
      </c>
      <c r="F306" s="216">
        <v>108298</v>
      </c>
      <c r="G306" s="216">
        <v>0</v>
      </c>
    </row>
    <row r="307" spans="1:9" ht="12.75" x14ac:dyDescent="0.2">
      <c r="A307" s="215" t="s">
        <v>1159</v>
      </c>
      <c r="B307" s="215" t="s">
        <v>1033</v>
      </c>
      <c r="C307" s="216">
        <v>0</v>
      </c>
      <c r="D307" s="216">
        <v>0</v>
      </c>
      <c r="E307" s="216">
        <v>0</v>
      </c>
      <c r="F307" s="217">
        <v>1687.45</v>
      </c>
      <c r="G307" s="217">
        <v>-1687.45</v>
      </c>
      <c r="I307" s="184">
        <f>G307*-1</f>
        <v>1687.45</v>
      </c>
    </row>
    <row r="308" spans="1:9" ht="12.75" x14ac:dyDescent="0.2">
      <c r="A308" s="215" t="s">
        <v>1159</v>
      </c>
      <c r="B308" s="215" t="s">
        <v>1085</v>
      </c>
      <c r="C308" s="216">
        <v>0</v>
      </c>
      <c r="D308" s="216">
        <v>0</v>
      </c>
      <c r="E308" s="216">
        <v>0</v>
      </c>
      <c r="F308" s="217">
        <v>12.16</v>
      </c>
      <c r="G308" s="217">
        <v>-12.16</v>
      </c>
    </row>
    <row r="309" spans="1:9" ht="12.75" x14ac:dyDescent="0.2">
      <c r="A309" s="215" t="s">
        <v>1159</v>
      </c>
      <c r="B309" s="215" t="s">
        <v>1029</v>
      </c>
      <c r="C309" s="216">
        <v>22478</v>
      </c>
      <c r="D309" s="216">
        <v>0</v>
      </c>
      <c r="E309" s="216">
        <v>22478</v>
      </c>
      <c r="F309" s="217">
        <v>19265.439999999999</v>
      </c>
      <c r="G309" s="217">
        <v>3212.56</v>
      </c>
    </row>
    <row r="310" spans="1:9" ht="12.75" x14ac:dyDescent="0.2">
      <c r="A310" s="215" t="s">
        <v>1159</v>
      </c>
      <c r="B310" s="215" t="s">
        <v>1020</v>
      </c>
      <c r="C310" s="216">
        <v>35966</v>
      </c>
      <c r="D310" s="216">
        <v>0</v>
      </c>
      <c r="E310" s="216">
        <v>35966</v>
      </c>
      <c r="F310" s="217">
        <v>16899.84</v>
      </c>
      <c r="G310" s="217">
        <v>19066.16</v>
      </c>
    </row>
    <row r="312" spans="1:9" ht="15" x14ac:dyDescent="0.2">
      <c r="A312" s="188" t="s">
        <v>292</v>
      </c>
      <c r="B312" s="186"/>
      <c r="C312" s="186"/>
      <c r="D312" s="186"/>
      <c r="E312" s="186"/>
      <c r="F312" s="186"/>
      <c r="G312" s="186"/>
    </row>
    <row r="313" spans="1:9" ht="12.75" x14ac:dyDescent="0.2">
      <c r="A313" s="218" t="s">
        <v>1160</v>
      </c>
      <c r="B313" s="218" t="s">
        <v>1161</v>
      </c>
      <c r="C313" s="219">
        <v>0</v>
      </c>
      <c r="D313" s="219">
        <v>392583</v>
      </c>
      <c r="E313" s="219">
        <v>392583</v>
      </c>
      <c r="F313" s="219">
        <v>0</v>
      </c>
      <c r="G313" s="219">
        <v>392583</v>
      </c>
    </row>
    <row r="314" spans="1:9" ht="12.75" x14ac:dyDescent="0.2">
      <c r="A314" s="218" t="s">
        <v>1160</v>
      </c>
      <c r="B314" s="218" t="s">
        <v>1162</v>
      </c>
      <c r="C314" s="219">
        <v>-39197164</v>
      </c>
      <c r="D314" s="219">
        <v>-1242986</v>
      </c>
      <c r="E314" s="219">
        <v>-40440150</v>
      </c>
      <c r="F314" s="220">
        <v>-40530699.649999999</v>
      </c>
      <c r="G314" s="220">
        <v>90549.65</v>
      </c>
    </row>
    <row r="315" spans="1:9" ht="12.75" x14ac:dyDescent="0.2">
      <c r="A315" s="218" t="s">
        <v>1160</v>
      </c>
      <c r="B315" s="218" t="s">
        <v>1116</v>
      </c>
      <c r="C315" s="219">
        <v>0</v>
      </c>
      <c r="D315" s="219">
        <v>-622025</v>
      </c>
      <c r="E315" s="219">
        <v>-622025</v>
      </c>
      <c r="F315" s="219">
        <v>-720858</v>
      </c>
      <c r="G315" s="219">
        <v>98833</v>
      </c>
      <c r="I315" s="184">
        <f>F315</f>
        <v>-720858</v>
      </c>
    </row>
    <row r="316" spans="1:9" ht="12.75" x14ac:dyDescent="0.2">
      <c r="A316" s="221" t="s">
        <v>1163</v>
      </c>
      <c r="B316" s="221" t="s">
        <v>1164</v>
      </c>
      <c r="C316" s="222">
        <v>-3969391</v>
      </c>
      <c r="D316" s="222">
        <v>-152386</v>
      </c>
      <c r="E316" s="222">
        <v>-4121777</v>
      </c>
      <c r="F316" s="222">
        <v>-4121777</v>
      </c>
    </row>
    <row r="317" spans="1:9" ht="12.75" x14ac:dyDescent="0.2">
      <c r="A317" s="221" t="s">
        <v>1163</v>
      </c>
      <c r="B317" s="221" t="s">
        <v>1116</v>
      </c>
      <c r="C317" s="222">
        <v>0</v>
      </c>
      <c r="D317" s="222">
        <v>-169386</v>
      </c>
      <c r="E317" s="222">
        <v>-169386</v>
      </c>
      <c r="F317" s="222">
        <v>-169386</v>
      </c>
      <c r="I317" s="184">
        <f>F317</f>
        <v>-169386</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C4234-0B29-474E-8268-4A57BBEE99DC}">
  <sheetPr>
    <tabColor theme="7" tint="-0.499984740745262"/>
  </sheetPr>
  <dimension ref="A1:C4"/>
  <sheetViews>
    <sheetView workbookViewId="0">
      <selection activeCell="B10" sqref="B10"/>
    </sheetView>
  </sheetViews>
  <sheetFormatPr defaultRowHeight="15" x14ac:dyDescent="0.25"/>
  <cols>
    <col min="1" max="1" width="20.7109375" style="166" customWidth="1"/>
    <col min="2" max="3" width="50.7109375" style="166" customWidth="1"/>
  </cols>
  <sheetData>
    <row r="1" spans="1:3" x14ac:dyDescent="0.25">
      <c r="A1" s="315" t="s">
        <v>920</v>
      </c>
      <c r="B1" s="315"/>
      <c r="C1" s="315"/>
    </row>
    <row r="3" spans="1:3" x14ac:dyDescent="0.25">
      <c r="A3" s="167" t="s">
        <v>921</v>
      </c>
      <c r="B3" s="167" t="s">
        <v>922</v>
      </c>
      <c r="C3" s="167" t="s">
        <v>923</v>
      </c>
    </row>
    <row r="4" spans="1:3" ht="120" x14ac:dyDescent="0.25">
      <c r="A4" s="168" t="s">
        <v>924</v>
      </c>
      <c r="B4" s="166" t="s">
        <v>926</v>
      </c>
      <c r="C4" s="166" t="s">
        <v>925</v>
      </c>
    </row>
  </sheetData>
  <mergeCells count="1">
    <mergeCell ref="A1:C1"/>
  </mergeCells>
  <hyperlinks>
    <hyperlink ref="A4" r:id="rId1" xr:uid="{29EFB148-86A7-4973-BBE8-BE584B13029B}"/>
  </hyperlinks>
  <pageMargins left="0.70866141732283472" right="0.70866141732283472" top="0.74803149606299213" bottom="0.74803149606299213" header="0.31496062992125984" footer="0.31496062992125984"/>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F86D9-F95C-44DA-B981-80B3686A9256}">
  <dimension ref="A1:K70"/>
  <sheetViews>
    <sheetView topLeftCell="A44" workbookViewId="0">
      <selection activeCell="B53" sqref="B53"/>
    </sheetView>
  </sheetViews>
  <sheetFormatPr defaultRowHeight="15" x14ac:dyDescent="0.25"/>
  <cols>
    <col min="1" max="2" width="39.42578125" style="16" customWidth="1"/>
    <col min="3" max="3" width="36.140625" style="16" customWidth="1"/>
    <col min="4" max="4" width="16.7109375" customWidth="1"/>
    <col min="5" max="5" width="21.85546875" customWidth="1"/>
    <col min="6" max="6" width="8.7109375" customWidth="1"/>
    <col min="7" max="7" width="33" customWidth="1"/>
    <col min="8" max="8" width="33.85546875" style="16" customWidth="1"/>
    <col min="9" max="9" width="16" customWidth="1"/>
    <col min="10" max="10" width="16" style="1" customWidth="1"/>
    <col min="11" max="11" width="12.7109375" style="1" customWidth="1"/>
  </cols>
  <sheetData>
    <row r="1" spans="1:11" s="2" customFormat="1" x14ac:dyDescent="0.25">
      <c r="A1" s="14" t="s">
        <v>70</v>
      </c>
      <c r="B1" s="14" t="s">
        <v>0</v>
      </c>
      <c r="C1" s="14" t="s">
        <v>1</v>
      </c>
      <c r="D1" s="2" t="s">
        <v>2</v>
      </c>
      <c r="E1" s="2" t="s">
        <v>3</v>
      </c>
      <c r="F1" s="2" t="s">
        <v>71</v>
      </c>
      <c r="G1" s="2" t="s">
        <v>72</v>
      </c>
      <c r="H1" s="14" t="s">
        <v>4</v>
      </c>
      <c r="I1" s="2" t="s">
        <v>153</v>
      </c>
      <c r="J1" s="24" t="s">
        <v>148</v>
      </c>
      <c r="K1" s="24" t="s">
        <v>149</v>
      </c>
    </row>
    <row r="3" spans="1:11" s="5" customFormat="1" x14ac:dyDescent="0.25">
      <c r="A3" s="15" t="s">
        <v>6</v>
      </c>
      <c r="B3" s="15"/>
      <c r="C3" s="15"/>
      <c r="H3" s="15"/>
      <c r="J3" s="25"/>
      <c r="K3" s="25"/>
    </row>
    <row r="4" spans="1:11" ht="30" x14ac:dyDescent="0.25">
      <c r="A4" s="16" t="s">
        <v>222</v>
      </c>
      <c r="B4" s="16" t="s">
        <v>262</v>
      </c>
      <c r="C4" s="16" t="s">
        <v>7</v>
      </c>
      <c r="D4" s="1">
        <v>500</v>
      </c>
      <c r="F4" s="31"/>
      <c r="H4" s="16" t="s">
        <v>229</v>
      </c>
      <c r="J4" s="1">
        <v>19000</v>
      </c>
      <c r="K4" s="1">
        <v>19000</v>
      </c>
    </row>
    <row r="5" spans="1:11" ht="60" x14ac:dyDescent="0.25">
      <c r="A5" s="16" t="s">
        <v>105</v>
      </c>
      <c r="B5" s="16" t="s">
        <v>106</v>
      </c>
      <c r="D5" t="s">
        <v>171</v>
      </c>
      <c r="F5" s="7"/>
      <c r="H5" s="16" t="s">
        <v>230</v>
      </c>
      <c r="J5" s="1">
        <v>6000</v>
      </c>
      <c r="K5" s="1">
        <v>12000</v>
      </c>
    </row>
    <row r="6" spans="1:11" ht="30" x14ac:dyDescent="0.25">
      <c r="A6" s="16" t="s">
        <v>223</v>
      </c>
      <c r="B6" s="16" t="s">
        <v>253</v>
      </c>
      <c r="D6" s="1">
        <v>10500</v>
      </c>
      <c r="F6" s="7"/>
      <c r="H6" s="45" t="s">
        <v>88</v>
      </c>
    </row>
    <row r="7" spans="1:11" ht="30" x14ac:dyDescent="0.25">
      <c r="A7" s="16" t="s">
        <v>224</v>
      </c>
      <c r="B7" s="16" t="s">
        <v>252</v>
      </c>
      <c r="D7">
        <v>4000</v>
      </c>
      <c r="F7" s="7"/>
      <c r="H7" s="16" t="s">
        <v>88</v>
      </c>
    </row>
    <row r="8" spans="1:11" x14ac:dyDescent="0.25">
      <c r="A8" s="16" t="s">
        <v>225</v>
      </c>
      <c r="B8" s="16" t="s">
        <v>226</v>
      </c>
      <c r="D8">
        <v>3300</v>
      </c>
      <c r="F8" s="7"/>
      <c r="H8" s="16" t="s">
        <v>88</v>
      </c>
    </row>
    <row r="9" spans="1:11" ht="60" x14ac:dyDescent="0.25">
      <c r="A9" s="16" t="s">
        <v>10</v>
      </c>
      <c r="B9" s="16" t="s">
        <v>11</v>
      </c>
      <c r="C9" s="16" t="s">
        <v>12</v>
      </c>
      <c r="D9" t="s">
        <v>8</v>
      </c>
      <c r="E9" t="s">
        <v>8</v>
      </c>
      <c r="F9" s="35"/>
      <c r="H9" s="16" t="s">
        <v>13</v>
      </c>
    </row>
    <row r="10" spans="1:11" ht="60" x14ac:dyDescent="0.25">
      <c r="A10" s="16" t="s">
        <v>14</v>
      </c>
      <c r="B10" s="16" t="s">
        <v>242</v>
      </c>
      <c r="C10" s="16" t="s">
        <v>15</v>
      </c>
      <c r="D10" t="s">
        <v>8</v>
      </c>
      <c r="E10" t="s">
        <v>8</v>
      </c>
      <c r="F10" s="35"/>
      <c r="H10" s="16" t="s">
        <v>13</v>
      </c>
    </row>
    <row r="11" spans="1:11" ht="120" x14ac:dyDescent="0.25">
      <c r="A11" s="16" t="s">
        <v>16</v>
      </c>
      <c r="B11" s="16" t="s">
        <v>254</v>
      </c>
      <c r="C11" s="16" t="s">
        <v>17</v>
      </c>
      <c r="F11" s="13"/>
      <c r="H11" s="16" t="s">
        <v>9</v>
      </c>
    </row>
    <row r="12" spans="1:11" ht="90" x14ac:dyDescent="0.25">
      <c r="A12" s="16" t="s">
        <v>18</v>
      </c>
      <c r="B12" s="16" t="s">
        <v>255</v>
      </c>
      <c r="C12" s="16" t="s">
        <v>19</v>
      </c>
      <c r="D12" s="1">
        <v>10000</v>
      </c>
      <c r="F12" s="13"/>
      <c r="H12" s="16" t="s">
        <v>20</v>
      </c>
      <c r="J12" s="1">
        <v>15000</v>
      </c>
      <c r="K12" s="1">
        <v>30000</v>
      </c>
    </row>
    <row r="13" spans="1:11" ht="45" x14ac:dyDescent="0.25">
      <c r="A13" s="16" t="s">
        <v>21</v>
      </c>
      <c r="B13" s="16" t="s">
        <v>79</v>
      </c>
      <c r="C13" s="16" t="s">
        <v>8</v>
      </c>
      <c r="D13" t="s">
        <v>8</v>
      </c>
      <c r="E13" t="s">
        <v>8</v>
      </c>
      <c r="F13" s="35"/>
      <c r="H13" s="16" t="s">
        <v>22</v>
      </c>
    </row>
    <row r="15" spans="1:11" s="8" customFormat="1" x14ac:dyDescent="0.25">
      <c r="A15" s="17" t="s">
        <v>23</v>
      </c>
      <c r="B15" s="17"/>
      <c r="C15" s="17"/>
      <c r="H15" s="17"/>
      <c r="J15" s="26"/>
      <c r="K15" s="26"/>
    </row>
    <row r="16" spans="1:11" ht="75" x14ac:dyDescent="0.25">
      <c r="A16" s="16" t="s">
        <v>249</v>
      </c>
      <c r="B16" s="16" t="s">
        <v>248</v>
      </c>
      <c r="D16" s="1">
        <v>30000</v>
      </c>
      <c r="E16" t="s">
        <v>8</v>
      </c>
      <c r="F16" s="4"/>
      <c r="H16" s="16" t="s">
        <v>25</v>
      </c>
    </row>
    <row r="17" spans="1:11" ht="90" x14ac:dyDescent="0.25">
      <c r="A17" s="16" t="s">
        <v>24</v>
      </c>
      <c r="B17" s="16" t="s">
        <v>256</v>
      </c>
      <c r="D17" s="1">
        <v>100000</v>
      </c>
      <c r="F17" s="4"/>
    </row>
    <row r="18" spans="1:11" ht="105" x14ac:dyDescent="0.25">
      <c r="A18" s="16" t="s">
        <v>26</v>
      </c>
      <c r="B18" s="16" t="s">
        <v>250</v>
      </c>
      <c r="D18" s="1">
        <v>150000</v>
      </c>
      <c r="E18" t="s">
        <v>8</v>
      </c>
      <c r="F18" s="4"/>
      <c r="H18" s="16" t="s">
        <v>25</v>
      </c>
    </row>
    <row r="19" spans="1:11" ht="30" x14ac:dyDescent="0.25">
      <c r="A19" s="16" t="s">
        <v>27</v>
      </c>
      <c r="B19" s="16" t="s">
        <v>251</v>
      </c>
      <c r="E19" t="s">
        <v>8</v>
      </c>
      <c r="H19" s="16" t="s">
        <v>9</v>
      </c>
    </row>
    <row r="20" spans="1:11" ht="45" x14ac:dyDescent="0.25">
      <c r="A20" s="16" t="s">
        <v>28</v>
      </c>
      <c r="B20" s="16" t="s">
        <v>257</v>
      </c>
      <c r="H20" s="16" t="s">
        <v>9</v>
      </c>
    </row>
    <row r="21" spans="1:11" ht="60" x14ac:dyDescent="0.25">
      <c r="A21" s="16" t="s">
        <v>80</v>
      </c>
      <c r="B21" s="16" t="s">
        <v>258</v>
      </c>
      <c r="F21" s="12"/>
    </row>
    <row r="23" spans="1:11" s="8" customFormat="1" x14ac:dyDescent="0.25">
      <c r="A23" s="17" t="s">
        <v>29</v>
      </c>
      <c r="B23" s="17"/>
      <c r="C23" s="17"/>
      <c r="H23" s="17"/>
      <c r="J23" s="26"/>
      <c r="K23" s="26"/>
    </row>
    <row r="24" spans="1:11" ht="90" x14ac:dyDescent="0.25">
      <c r="A24" s="16" t="s">
        <v>30</v>
      </c>
      <c r="B24" s="16" t="s">
        <v>259</v>
      </c>
      <c r="C24" s="16" t="s">
        <v>31</v>
      </c>
      <c r="D24" s="1">
        <v>120000</v>
      </c>
      <c r="E24" t="s">
        <v>8</v>
      </c>
      <c r="F24" s="13"/>
      <c r="H24" s="16" t="s">
        <v>231</v>
      </c>
      <c r="J24" s="1">
        <v>60000</v>
      </c>
      <c r="K24" s="1">
        <v>100000</v>
      </c>
    </row>
    <row r="25" spans="1:11" ht="90" x14ac:dyDescent="0.25">
      <c r="A25" s="16" t="s">
        <v>32</v>
      </c>
      <c r="B25" s="16" t="s">
        <v>260</v>
      </c>
      <c r="C25" s="16" t="s">
        <v>8</v>
      </c>
      <c r="D25" s="32"/>
      <c r="H25" s="16" t="s">
        <v>233</v>
      </c>
      <c r="J25" s="1">
        <v>15000</v>
      </c>
      <c r="K25" s="1">
        <v>15000</v>
      </c>
    </row>
    <row r="26" spans="1:11" ht="90" x14ac:dyDescent="0.25">
      <c r="A26" s="16" t="s">
        <v>33</v>
      </c>
      <c r="B26" s="16" t="s">
        <v>261</v>
      </c>
      <c r="C26" s="16" t="s">
        <v>8</v>
      </c>
      <c r="D26" s="33"/>
      <c r="F26" s="4"/>
      <c r="H26" s="16" t="s">
        <v>232</v>
      </c>
      <c r="J26" s="1">
        <v>0</v>
      </c>
      <c r="K26" s="1">
        <v>350000</v>
      </c>
    </row>
    <row r="28" spans="1:11" s="5" customFormat="1" x14ac:dyDescent="0.25">
      <c r="A28" s="15" t="s">
        <v>34</v>
      </c>
      <c r="B28" s="15"/>
      <c r="C28" s="15"/>
      <c r="H28" s="15"/>
      <c r="J28" s="25"/>
      <c r="K28" s="25"/>
    </row>
    <row r="29" spans="1:11" s="9" customFormat="1" x14ac:dyDescent="0.25">
      <c r="A29" s="18"/>
      <c r="B29" s="18"/>
      <c r="C29" s="18"/>
      <c r="H29" s="18"/>
      <c r="J29" s="27"/>
      <c r="K29" s="27"/>
    </row>
    <row r="30" spans="1:11" s="8" customFormat="1" x14ac:dyDescent="0.25">
      <c r="A30" s="17" t="s">
        <v>81</v>
      </c>
      <c r="B30" s="17"/>
      <c r="C30" s="17"/>
      <c r="H30" s="17"/>
      <c r="J30" s="26"/>
      <c r="K30" s="26"/>
    </row>
    <row r="31" spans="1:11" ht="150" x14ac:dyDescent="0.25">
      <c r="A31" s="16" t="s">
        <v>35</v>
      </c>
      <c r="B31" s="16" t="s">
        <v>36</v>
      </c>
      <c r="C31" s="16" t="s">
        <v>37</v>
      </c>
      <c r="D31" s="1">
        <v>46713</v>
      </c>
      <c r="F31" s="3"/>
      <c r="G31" s="16" t="s">
        <v>243</v>
      </c>
      <c r="H31" s="16" t="s">
        <v>234</v>
      </c>
      <c r="J31" s="1">
        <v>20000</v>
      </c>
      <c r="K31" s="1">
        <v>100000</v>
      </c>
    </row>
    <row r="32" spans="1:11" ht="30" x14ac:dyDescent="0.25">
      <c r="A32" s="16" t="s">
        <v>73</v>
      </c>
      <c r="B32" s="16" t="s">
        <v>74</v>
      </c>
      <c r="D32" t="s">
        <v>171</v>
      </c>
      <c r="F32" s="11"/>
      <c r="H32" s="16" t="s">
        <v>131</v>
      </c>
      <c r="J32" s="1">
        <v>10000</v>
      </c>
      <c r="K32" s="1">
        <v>20000</v>
      </c>
    </row>
    <row r="33" spans="1:11" ht="75" x14ac:dyDescent="0.25">
      <c r="A33" s="16" t="s">
        <v>82</v>
      </c>
      <c r="B33" s="16" t="s">
        <v>83</v>
      </c>
      <c r="D33" t="s">
        <v>171</v>
      </c>
      <c r="F33" s="11"/>
      <c r="H33" s="16" t="s">
        <v>235</v>
      </c>
    </row>
    <row r="35" spans="1:11" s="8" customFormat="1" x14ac:dyDescent="0.25">
      <c r="A35" s="17" t="s">
        <v>40</v>
      </c>
      <c r="B35" s="17"/>
      <c r="C35" s="17"/>
      <c r="D35" s="8" t="s">
        <v>13</v>
      </c>
      <c r="H35" s="17" t="s">
        <v>8</v>
      </c>
      <c r="J35" s="26"/>
      <c r="K35" s="26"/>
    </row>
    <row r="36" spans="1:11" ht="120" x14ac:dyDescent="0.25">
      <c r="A36" s="16" t="s">
        <v>84</v>
      </c>
      <c r="B36" s="16" t="s">
        <v>41</v>
      </c>
      <c r="C36" s="16" t="s">
        <v>42</v>
      </c>
      <c r="D36" s="16">
        <v>0</v>
      </c>
      <c r="E36" t="s">
        <v>13</v>
      </c>
      <c r="F36" s="12"/>
    </row>
    <row r="37" spans="1:11" ht="60" x14ac:dyDescent="0.25">
      <c r="A37" s="16" t="s">
        <v>38</v>
      </c>
      <c r="B37" s="16" t="s">
        <v>263</v>
      </c>
      <c r="C37" s="16" t="s">
        <v>39</v>
      </c>
      <c r="D37" s="1">
        <v>3220</v>
      </c>
      <c r="E37" t="s">
        <v>13</v>
      </c>
      <c r="G37" s="46" t="s">
        <v>244</v>
      </c>
      <c r="H37" s="16" t="s">
        <v>25</v>
      </c>
      <c r="J37" s="1">
        <v>3220</v>
      </c>
      <c r="K37" s="1">
        <v>5000</v>
      </c>
    </row>
    <row r="38" spans="1:11" x14ac:dyDescent="0.25">
      <c r="D38" s="1"/>
    </row>
    <row r="39" spans="1:11" s="8" customFormat="1" x14ac:dyDescent="0.25">
      <c r="A39" s="17" t="s">
        <v>43</v>
      </c>
      <c r="B39" s="17"/>
      <c r="C39" s="17"/>
      <c r="H39" s="17"/>
      <c r="J39" s="26"/>
      <c r="K39" s="26"/>
    </row>
    <row r="40" spans="1:11" s="10" customFormat="1" ht="30" x14ac:dyDescent="0.25">
      <c r="A40" s="19" t="s">
        <v>85</v>
      </c>
      <c r="B40" s="19" t="s">
        <v>69</v>
      </c>
      <c r="C40" s="19" t="s">
        <v>13</v>
      </c>
      <c r="D40" s="28">
        <v>581</v>
      </c>
      <c r="E40" s="28"/>
      <c r="F40" s="12"/>
      <c r="H40" s="19" t="s">
        <v>236</v>
      </c>
      <c r="J40" s="28">
        <v>0</v>
      </c>
      <c r="K40" s="28">
        <v>0</v>
      </c>
    </row>
    <row r="41" spans="1:11" s="10" customFormat="1" x14ac:dyDescent="0.25">
      <c r="A41" s="19" t="s">
        <v>166</v>
      </c>
      <c r="B41" s="19" t="s">
        <v>167</v>
      </c>
      <c r="C41" s="19"/>
      <c r="D41" s="28">
        <v>0</v>
      </c>
      <c r="E41" s="28"/>
      <c r="F41" s="12"/>
      <c r="H41" s="19"/>
      <c r="J41" s="28"/>
      <c r="K41" s="28"/>
    </row>
    <row r="42" spans="1:11" ht="45" x14ac:dyDescent="0.25">
      <c r="A42" s="19" t="s">
        <v>86</v>
      </c>
      <c r="B42" s="16" t="s">
        <v>168</v>
      </c>
      <c r="D42" s="28">
        <v>0</v>
      </c>
      <c r="F42" s="12"/>
      <c r="H42" s="16" t="s">
        <v>88</v>
      </c>
      <c r="J42" s="1">
        <v>0</v>
      </c>
      <c r="K42" s="1">
        <v>0</v>
      </c>
    </row>
    <row r="43" spans="1:11" ht="45" x14ac:dyDescent="0.25">
      <c r="A43" s="19" t="s">
        <v>87</v>
      </c>
      <c r="B43" s="16" t="s">
        <v>169</v>
      </c>
      <c r="D43" s="1">
        <v>4762</v>
      </c>
      <c r="F43" s="12"/>
      <c r="H43" s="21" t="s">
        <v>165</v>
      </c>
      <c r="J43" s="1">
        <v>0</v>
      </c>
      <c r="K43" s="1">
        <v>0</v>
      </c>
    </row>
    <row r="44" spans="1:11" x14ac:dyDescent="0.25">
      <c r="D44" s="1"/>
    </row>
    <row r="45" spans="1:11" s="8" customFormat="1" x14ac:dyDescent="0.25">
      <c r="A45" s="17" t="s">
        <v>92</v>
      </c>
      <c r="B45" s="17"/>
      <c r="C45" s="17"/>
      <c r="H45" s="17"/>
      <c r="J45" s="26"/>
      <c r="K45" s="26"/>
    </row>
    <row r="46" spans="1:11" ht="150" x14ac:dyDescent="0.25">
      <c r="A46" s="16" t="s">
        <v>95</v>
      </c>
      <c r="B46" s="16" t="s">
        <v>78</v>
      </c>
      <c r="C46" s="16" t="s">
        <v>89</v>
      </c>
      <c r="D46" s="1">
        <v>100000</v>
      </c>
      <c r="E46" t="s">
        <v>13</v>
      </c>
      <c r="F46" s="4"/>
      <c r="H46" s="16" t="s">
        <v>237</v>
      </c>
      <c r="J46" s="1">
        <v>0</v>
      </c>
      <c r="K46" s="1">
        <v>25000</v>
      </c>
    </row>
    <row r="47" spans="1:11" ht="75" x14ac:dyDescent="0.25">
      <c r="A47" s="16" t="s">
        <v>94</v>
      </c>
      <c r="B47" s="16" t="s">
        <v>90</v>
      </c>
      <c r="D47" s="34" t="s">
        <v>171</v>
      </c>
      <c r="F47" s="4"/>
      <c r="H47" s="16" t="s">
        <v>136</v>
      </c>
    </row>
    <row r="48" spans="1:11" ht="60" x14ac:dyDescent="0.25">
      <c r="A48" s="16" t="s">
        <v>93</v>
      </c>
      <c r="B48" s="16" t="s">
        <v>264</v>
      </c>
      <c r="D48" t="s">
        <v>171</v>
      </c>
      <c r="H48" s="16" t="s">
        <v>91</v>
      </c>
    </row>
    <row r="49" spans="1:11" ht="60" x14ac:dyDescent="0.25">
      <c r="A49" s="16" t="s">
        <v>44</v>
      </c>
      <c r="B49" s="16" t="s">
        <v>45</v>
      </c>
      <c r="C49" s="16" t="s">
        <v>46</v>
      </c>
      <c r="D49" s="1">
        <v>300000</v>
      </c>
      <c r="E49" t="s">
        <v>13</v>
      </c>
      <c r="F49" s="4"/>
      <c r="H49" s="16" t="s">
        <v>140</v>
      </c>
      <c r="J49" s="1">
        <v>0</v>
      </c>
      <c r="K49" s="1">
        <v>100000</v>
      </c>
    </row>
    <row r="50" spans="1:11" ht="105" x14ac:dyDescent="0.25">
      <c r="A50" s="16" t="s">
        <v>47</v>
      </c>
      <c r="B50" s="16" t="s">
        <v>265</v>
      </c>
      <c r="C50" s="16" t="s">
        <v>48</v>
      </c>
      <c r="E50" t="s">
        <v>13</v>
      </c>
      <c r="H50" s="16" t="s">
        <v>238</v>
      </c>
      <c r="J50" s="1">
        <v>0</v>
      </c>
      <c r="K50" s="1">
        <v>20000</v>
      </c>
    </row>
    <row r="53" spans="1:11" s="8" customFormat="1" x14ac:dyDescent="0.25">
      <c r="A53" s="17" t="s">
        <v>49</v>
      </c>
      <c r="B53" s="17"/>
      <c r="C53" s="17"/>
      <c r="H53" s="17"/>
      <c r="J53" s="26"/>
      <c r="K53" s="26"/>
    </row>
    <row r="54" spans="1:11" ht="105" x14ac:dyDescent="0.25">
      <c r="A54" s="16" t="s">
        <v>50</v>
      </c>
      <c r="B54" s="16" t="s">
        <v>96</v>
      </c>
      <c r="C54" s="16" t="s">
        <v>51</v>
      </c>
      <c r="D54" s="1">
        <v>500000</v>
      </c>
      <c r="E54" t="s">
        <v>13</v>
      </c>
      <c r="F54" s="4"/>
      <c r="H54" s="16" t="s">
        <v>239</v>
      </c>
      <c r="J54" s="1">
        <v>0</v>
      </c>
      <c r="K54" s="1">
        <v>100000</v>
      </c>
    </row>
    <row r="55" spans="1:11" ht="105" x14ac:dyDescent="0.25">
      <c r="A55" s="16" t="s">
        <v>52</v>
      </c>
      <c r="B55" s="16" t="s">
        <v>53</v>
      </c>
      <c r="C55" s="16" t="s">
        <v>54</v>
      </c>
      <c r="D55" s="1">
        <v>800000</v>
      </c>
      <c r="E55" t="s">
        <v>13</v>
      </c>
      <c r="F55" s="4"/>
      <c r="H55" s="16" t="s">
        <v>240</v>
      </c>
    </row>
    <row r="56" spans="1:11" ht="75" x14ac:dyDescent="0.25">
      <c r="A56" s="16" t="s">
        <v>55</v>
      </c>
      <c r="B56" s="16" t="s">
        <v>97</v>
      </c>
      <c r="C56" s="16" t="s">
        <v>56</v>
      </c>
      <c r="H56" s="16" t="s">
        <v>241</v>
      </c>
    </row>
    <row r="57" spans="1:11" x14ac:dyDescent="0.25">
      <c r="A57" s="16" t="s">
        <v>57</v>
      </c>
      <c r="B57" s="16" t="s">
        <v>61</v>
      </c>
      <c r="C57" s="16">
        <v>2021</v>
      </c>
    </row>
    <row r="59" spans="1:11" s="6" customFormat="1" x14ac:dyDescent="0.25">
      <c r="A59" s="20" t="s">
        <v>75</v>
      </c>
      <c r="B59" s="20"/>
      <c r="C59" s="20"/>
      <c r="H59" s="20"/>
      <c r="J59" s="29"/>
      <c r="K59" s="29"/>
    </row>
    <row r="60" spans="1:11" x14ac:dyDescent="0.25">
      <c r="A60" s="20" t="s">
        <v>266</v>
      </c>
    </row>
    <row r="61" spans="1:11" x14ac:dyDescent="0.25">
      <c r="A61" s="20" t="s">
        <v>267</v>
      </c>
    </row>
    <row r="62" spans="1:11" x14ac:dyDescent="0.25">
      <c r="A62" s="16" t="s">
        <v>58</v>
      </c>
      <c r="B62" s="16" t="s">
        <v>172</v>
      </c>
      <c r="D62" s="1">
        <v>25000</v>
      </c>
      <c r="F62" s="11"/>
      <c r="H62" s="16" t="s">
        <v>25</v>
      </c>
      <c r="J62" s="1">
        <v>8000</v>
      </c>
      <c r="K62" s="1">
        <v>15000</v>
      </c>
    </row>
    <row r="63" spans="1:11" ht="60" x14ac:dyDescent="0.25">
      <c r="A63" s="16" t="s">
        <v>59</v>
      </c>
      <c r="B63" s="16" t="s">
        <v>245</v>
      </c>
      <c r="D63" s="1">
        <v>25000</v>
      </c>
      <c r="F63" s="11"/>
      <c r="H63" s="16" t="s">
        <v>25</v>
      </c>
      <c r="J63" s="1">
        <v>8500</v>
      </c>
      <c r="K63" s="1">
        <v>15000</v>
      </c>
    </row>
    <row r="64" spans="1:11" ht="30" x14ac:dyDescent="0.25">
      <c r="A64" s="16" t="s">
        <v>227</v>
      </c>
      <c r="B64" s="16" t="s">
        <v>268</v>
      </c>
      <c r="D64" s="1">
        <v>5000</v>
      </c>
      <c r="E64" t="s">
        <v>61</v>
      </c>
      <c r="F64" s="11"/>
      <c r="H64" s="16" t="s">
        <v>9</v>
      </c>
      <c r="J64" s="1">
        <v>750</v>
      </c>
      <c r="K64" s="1">
        <v>5000</v>
      </c>
    </row>
    <row r="65" spans="1:11" ht="60" x14ac:dyDescent="0.25">
      <c r="A65" s="16" t="s">
        <v>62</v>
      </c>
      <c r="B65" s="16" t="s">
        <v>63</v>
      </c>
      <c r="D65" s="1">
        <v>40000</v>
      </c>
      <c r="F65" s="22"/>
      <c r="G65" t="s">
        <v>246</v>
      </c>
      <c r="H65" s="16" t="s">
        <v>9</v>
      </c>
      <c r="J65" s="1">
        <v>50000</v>
      </c>
      <c r="K65" s="1">
        <v>80000</v>
      </c>
    </row>
    <row r="66" spans="1:11" ht="60" x14ac:dyDescent="0.25">
      <c r="A66" s="16" t="s">
        <v>64</v>
      </c>
      <c r="B66" s="16" t="s">
        <v>65</v>
      </c>
      <c r="C66" s="16" t="s">
        <v>8</v>
      </c>
      <c r="D66" s="1">
        <v>-28000</v>
      </c>
      <c r="E66" s="1">
        <v>30000</v>
      </c>
      <c r="F66" s="11"/>
    </row>
    <row r="67" spans="1:11" ht="90" x14ac:dyDescent="0.25">
      <c r="A67" s="16" t="s">
        <v>66</v>
      </c>
      <c r="B67" s="16" t="s">
        <v>67</v>
      </c>
      <c r="C67" s="16" t="s">
        <v>8</v>
      </c>
      <c r="D67" s="1">
        <v>8000</v>
      </c>
      <c r="E67" t="s">
        <v>8</v>
      </c>
      <c r="F67" s="11"/>
      <c r="H67" s="16" t="s">
        <v>68</v>
      </c>
      <c r="J67" s="1">
        <v>8000</v>
      </c>
      <c r="K67" s="1">
        <v>12000</v>
      </c>
    </row>
    <row r="68" spans="1:11" ht="120" x14ac:dyDescent="0.25">
      <c r="A68" s="16" t="s">
        <v>76</v>
      </c>
      <c r="B68" s="16" t="s">
        <v>77</v>
      </c>
      <c r="C68" s="16" t="s">
        <v>8</v>
      </c>
      <c r="F68" s="11"/>
      <c r="J68" s="1">
        <v>20000</v>
      </c>
      <c r="K68" s="1">
        <v>60000</v>
      </c>
    </row>
    <row r="69" spans="1:11" ht="30" x14ac:dyDescent="0.25">
      <c r="A69" s="16" t="s">
        <v>150</v>
      </c>
      <c r="B69" s="16" t="s">
        <v>151</v>
      </c>
      <c r="D69" s="1">
        <v>50000</v>
      </c>
      <c r="H69" s="16" t="s">
        <v>170</v>
      </c>
    </row>
    <row r="70" spans="1:11" x14ac:dyDescent="0.25">
      <c r="A70" s="16" t="s">
        <v>228</v>
      </c>
      <c r="D70" s="1">
        <f>SUM(D4:D69)</f>
        <v>2308576</v>
      </c>
      <c r="I70" s="23" t="s">
        <v>152</v>
      </c>
      <c r="J70" s="30">
        <f>SUM(J3:J69)</f>
        <v>243470</v>
      </c>
      <c r="K70" s="30">
        <f t="shared" ref="K70" si="0">SUM(K3:K69)</f>
        <v>1083000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5D4C1-A0D9-4060-A1F5-2F2FD0EB32CD}">
  <dimension ref="A3:E103"/>
  <sheetViews>
    <sheetView workbookViewId="0">
      <selection activeCell="B28" sqref="B28"/>
    </sheetView>
  </sheetViews>
  <sheetFormatPr defaultRowHeight="15" x14ac:dyDescent="0.25"/>
  <cols>
    <col min="1" max="1" width="17.5703125" customWidth="1"/>
    <col min="2" max="2" width="69.85546875" bestFit="1" customWidth="1"/>
    <col min="3" max="3" width="23.140625" style="152" bestFit="1" customWidth="1"/>
    <col min="4" max="4" width="13.140625" style="152" bestFit="1" customWidth="1"/>
    <col min="5" max="5" width="8.85546875" bestFit="1" customWidth="1"/>
  </cols>
  <sheetData>
    <row r="3" spans="1:5" ht="45" x14ac:dyDescent="0.25">
      <c r="A3" s="151" t="s">
        <v>214</v>
      </c>
      <c r="B3" s="151" t="s">
        <v>98</v>
      </c>
      <c r="C3" s="151" t="s">
        <v>293</v>
      </c>
      <c r="D3" s="154" t="s">
        <v>882</v>
      </c>
      <c r="E3" s="154" t="s">
        <v>881</v>
      </c>
    </row>
    <row r="4" spans="1:5" x14ac:dyDescent="0.25">
      <c r="A4" t="s">
        <v>210</v>
      </c>
      <c r="B4" t="s">
        <v>119</v>
      </c>
      <c r="C4" t="s">
        <v>894</v>
      </c>
      <c r="D4" s="153"/>
      <c r="E4" s="153"/>
    </row>
    <row r="5" spans="1:5" x14ac:dyDescent="0.25">
      <c r="A5" t="s">
        <v>883</v>
      </c>
      <c r="C5"/>
      <c r="D5" s="153"/>
      <c r="E5" s="153"/>
    </row>
    <row r="6" spans="1:5" x14ac:dyDescent="0.25">
      <c r="A6" t="s">
        <v>82</v>
      </c>
      <c r="B6" t="s">
        <v>155</v>
      </c>
      <c r="C6" t="s">
        <v>219</v>
      </c>
      <c r="D6" s="153">
        <v>81072</v>
      </c>
      <c r="E6" s="153"/>
    </row>
    <row r="7" spans="1:5" x14ac:dyDescent="0.25">
      <c r="B7" t="s">
        <v>218</v>
      </c>
      <c r="C7" t="s">
        <v>219</v>
      </c>
      <c r="D7" s="153">
        <v>79485</v>
      </c>
      <c r="E7" s="153"/>
    </row>
    <row r="8" spans="1:5" x14ac:dyDescent="0.25">
      <c r="B8" t="s">
        <v>190</v>
      </c>
      <c r="C8" t="s">
        <v>219</v>
      </c>
      <c r="D8" s="153"/>
      <c r="E8" s="153">
        <v>227657</v>
      </c>
    </row>
    <row r="9" spans="1:5" x14ac:dyDescent="0.25">
      <c r="B9" t="s">
        <v>192</v>
      </c>
      <c r="C9" t="s">
        <v>894</v>
      </c>
      <c r="D9" s="153"/>
      <c r="E9" s="153"/>
    </row>
    <row r="10" spans="1:5" x14ac:dyDescent="0.25">
      <c r="B10" t="s">
        <v>122</v>
      </c>
      <c r="C10" t="s">
        <v>298</v>
      </c>
      <c r="D10" s="153">
        <v>0</v>
      </c>
      <c r="E10" s="153"/>
    </row>
    <row r="11" spans="1:5" x14ac:dyDescent="0.25">
      <c r="B11" t="s">
        <v>247</v>
      </c>
      <c r="C11" t="s">
        <v>301</v>
      </c>
      <c r="D11" s="153">
        <v>25000</v>
      </c>
      <c r="E11" s="153"/>
    </row>
    <row r="12" spans="1:5" x14ac:dyDescent="0.25">
      <c r="A12" t="s">
        <v>884</v>
      </c>
      <c r="C12"/>
      <c r="D12" s="153">
        <v>185557</v>
      </c>
      <c r="E12" s="153">
        <v>227657</v>
      </c>
    </row>
    <row r="13" spans="1:5" x14ac:dyDescent="0.25">
      <c r="A13" t="s">
        <v>60</v>
      </c>
      <c r="B13" t="s">
        <v>161</v>
      </c>
      <c r="C13" t="s">
        <v>219</v>
      </c>
      <c r="D13" s="153">
        <v>105243</v>
      </c>
      <c r="E13" s="153">
        <v>239698</v>
      </c>
    </row>
    <row r="14" spans="1:5" x14ac:dyDescent="0.25">
      <c r="B14" t="s">
        <v>164</v>
      </c>
      <c r="C14" t="s">
        <v>294</v>
      </c>
      <c r="D14" s="153">
        <v>55490</v>
      </c>
      <c r="E14" s="153">
        <v>42147.9741262346</v>
      </c>
    </row>
    <row r="15" spans="1:5" x14ac:dyDescent="0.25">
      <c r="A15" t="s">
        <v>885</v>
      </c>
      <c r="C15"/>
      <c r="D15" s="153">
        <v>160733</v>
      </c>
      <c r="E15" s="153">
        <v>281845.97412623459</v>
      </c>
    </row>
    <row r="16" spans="1:5" x14ac:dyDescent="0.25">
      <c r="A16" t="s">
        <v>211</v>
      </c>
      <c r="B16" t="s">
        <v>857</v>
      </c>
      <c r="C16" t="s">
        <v>219</v>
      </c>
      <c r="D16" s="153">
        <v>5538.7590928199998</v>
      </c>
      <c r="E16" s="153">
        <v>11323.230234119999</v>
      </c>
    </row>
    <row r="17" spans="1:5" x14ac:dyDescent="0.25">
      <c r="B17" t="s">
        <v>115</v>
      </c>
      <c r="C17" t="s">
        <v>300</v>
      </c>
      <c r="D17" s="153">
        <v>0</v>
      </c>
      <c r="E17" s="153"/>
    </row>
    <row r="18" spans="1:5" x14ac:dyDescent="0.25">
      <c r="B18" t="s">
        <v>858</v>
      </c>
      <c r="C18" t="s">
        <v>219</v>
      </c>
      <c r="D18" s="153"/>
      <c r="E18" s="153"/>
    </row>
    <row r="19" spans="1:5" x14ac:dyDescent="0.25">
      <c r="B19" t="s">
        <v>856</v>
      </c>
      <c r="C19" t="s">
        <v>219</v>
      </c>
      <c r="D19" s="153">
        <v>16015.545463050001</v>
      </c>
      <c r="E19" s="153">
        <v>32741.577231300002</v>
      </c>
    </row>
    <row r="20" spans="1:5" x14ac:dyDescent="0.25">
      <c r="B20" t="s">
        <v>756</v>
      </c>
      <c r="C20" t="s">
        <v>219</v>
      </c>
      <c r="D20" s="153"/>
      <c r="E20" s="153">
        <v>48594.022462020002</v>
      </c>
    </row>
    <row r="21" spans="1:5" x14ac:dyDescent="0.25">
      <c r="B21" t="s">
        <v>850</v>
      </c>
      <c r="C21" t="s">
        <v>219</v>
      </c>
      <c r="D21" s="153">
        <v>39567.700030289998</v>
      </c>
      <c r="E21" s="153">
        <v>91001.531099219996</v>
      </c>
    </row>
    <row r="22" spans="1:5" x14ac:dyDescent="0.25">
      <c r="B22" t="s">
        <v>198</v>
      </c>
      <c r="C22" t="s">
        <v>299</v>
      </c>
      <c r="D22" s="153">
        <v>108891</v>
      </c>
      <c r="E22" s="153"/>
    </row>
    <row r="23" spans="1:5" x14ac:dyDescent="0.25">
      <c r="B23" t="s">
        <v>197</v>
      </c>
      <c r="C23" t="s">
        <v>299</v>
      </c>
      <c r="D23" s="153">
        <v>60495</v>
      </c>
      <c r="E23" s="153"/>
    </row>
    <row r="24" spans="1:5" x14ac:dyDescent="0.25">
      <c r="B24" t="s">
        <v>874</v>
      </c>
      <c r="C24" t="s">
        <v>219</v>
      </c>
      <c r="D24" s="153"/>
      <c r="E24" s="153"/>
    </row>
    <row r="25" spans="1:5" x14ac:dyDescent="0.25">
      <c r="B25" t="s">
        <v>213</v>
      </c>
      <c r="C25" t="s">
        <v>300</v>
      </c>
      <c r="D25" s="153"/>
      <c r="E25" s="153"/>
    </row>
    <row r="26" spans="1:5" x14ac:dyDescent="0.25">
      <c r="B26" t="s">
        <v>895</v>
      </c>
      <c r="C26" t="s">
        <v>300</v>
      </c>
      <c r="D26" s="153"/>
      <c r="E26" s="153"/>
    </row>
    <row r="27" spans="1:5" x14ac:dyDescent="0.25">
      <c r="A27" t="s">
        <v>886</v>
      </c>
      <c r="C27"/>
      <c r="D27" s="153">
        <v>230508.00458616001</v>
      </c>
      <c r="E27" s="153">
        <v>183660.36102666002</v>
      </c>
    </row>
    <row r="28" spans="1:5" x14ac:dyDescent="0.25">
      <c r="A28" t="s">
        <v>212</v>
      </c>
      <c r="B28" t="s">
        <v>162</v>
      </c>
      <c r="C28" t="s">
        <v>219</v>
      </c>
      <c r="D28" s="153">
        <v>24136</v>
      </c>
      <c r="E28" s="153"/>
    </row>
    <row r="29" spans="1:5" ht="30" x14ac:dyDescent="0.25">
      <c r="B29" s="72" t="s">
        <v>173</v>
      </c>
      <c r="C29" t="s">
        <v>294</v>
      </c>
      <c r="D29" s="153">
        <v>12152</v>
      </c>
      <c r="E29" s="153"/>
    </row>
    <row r="30" spans="1:5" x14ac:dyDescent="0.25">
      <c r="B30" t="s">
        <v>174</v>
      </c>
      <c r="C30" t="s">
        <v>294</v>
      </c>
      <c r="D30" s="153">
        <v>45905</v>
      </c>
      <c r="E30" s="153"/>
    </row>
    <row r="31" spans="1:5" x14ac:dyDescent="0.25">
      <c r="B31" t="s">
        <v>877</v>
      </c>
      <c r="C31" t="s">
        <v>9</v>
      </c>
      <c r="D31" s="153"/>
      <c r="E31" s="153"/>
    </row>
    <row r="32" spans="1:5" x14ac:dyDescent="0.25">
      <c r="B32" t="s">
        <v>163</v>
      </c>
      <c r="C32" t="s">
        <v>219</v>
      </c>
      <c r="D32" s="153">
        <v>13686</v>
      </c>
      <c r="E32" s="153"/>
    </row>
    <row r="33" spans="1:5" x14ac:dyDescent="0.25">
      <c r="B33" t="s">
        <v>868</v>
      </c>
      <c r="C33" t="s">
        <v>9</v>
      </c>
      <c r="D33" s="153"/>
      <c r="E33" s="153"/>
    </row>
    <row r="34" spans="1:5" x14ac:dyDescent="0.25">
      <c r="A34" t="s">
        <v>887</v>
      </c>
      <c r="C34"/>
      <c r="D34" s="153">
        <v>95879</v>
      </c>
      <c r="E34" s="153"/>
    </row>
    <row r="35" spans="1:5" x14ac:dyDescent="0.25">
      <c r="A35" t="s">
        <v>276</v>
      </c>
      <c r="B35" t="s">
        <v>273</v>
      </c>
      <c r="C35" t="s">
        <v>300</v>
      </c>
      <c r="D35" s="153">
        <v>46713</v>
      </c>
      <c r="E35" s="153"/>
    </row>
    <row r="36" spans="1:5" x14ac:dyDescent="0.25">
      <c r="B36" t="s">
        <v>274</v>
      </c>
      <c r="C36" t="s">
        <v>300</v>
      </c>
      <c r="D36" s="153">
        <v>0</v>
      </c>
      <c r="E36" s="153"/>
    </row>
    <row r="37" spans="1:5" x14ac:dyDescent="0.25">
      <c r="A37" t="s">
        <v>888</v>
      </c>
      <c r="C37"/>
      <c r="D37" s="153">
        <v>46713</v>
      </c>
      <c r="E37" s="153"/>
    </row>
    <row r="38" spans="1:5" x14ac:dyDescent="0.25">
      <c r="A38" t="s">
        <v>209</v>
      </c>
      <c r="B38" t="s">
        <v>848</v>
      </c>
      <c r="C38" t="s">
        <v>219</v>
      </c>
      <c r="D38" s="153">
        <v>32122.368313634601</v>
      </c>
      <c r="E38" s="153"/>
    </row>
    <row r="39" spans="1:5" x14ac:dyDescent="0.25">
      <c r="B39" t="s">
        <v>762</v>
      </c>
      <c r="C39" t="s">
        <v>219</v>
      </c>
      <c r="D39" s="153">
        <v>5723.4132128199999</v>
      </c>
      <c r="E39" s="153"/>
    </row>
    <row r="40" spans="1:5" x14ac:dyDescent="0.25">
      <c r="B40" t="s">
        <v>47</v>
      </c>
      <c r="C40" t="s">
        <v>298</v>
      </c>
      <c r="D40" s="153">
        <v>0</v>
      </c>
      <c r="E40" s="153"/>
    </row>
    <row r="41" spans="1:5" x14ac:dyDescent="0.25">
      <c r="B41" t="s">
        <v>103</v>
      </c>
      <c r="C41" t="s">
        <v>219</v>
      </c>
      <c r="D41" s="153">
        <v>55602</v>
      </c>
      <c r="E41" s="153"/>
    </row>
    <row r="42" spans="1:5" x14ac:dyDescent="0.25">
      <c r="B42" t="s">
        <v>104</v>
      </c>
      <c r="C42" t="s">
        <v>219</v>
      </c>
      <c r="D42" s="153">
        <v>18616</v>
      </c>
      <c r="E42" s="153"/>
    </row>
    <row r="43" spans="1:5" x14ac:dyDescent="0.25">
      <c r="B43" t="s">
        <v>126</v>
      </c>
      <c r="C43" t="s">
        <v>294</v>
      </c>
      <c r="D43" s="153">
        <v>40801</v>
      </c>
      <c r="E43" s="153"/>
    </row>
    <row r="44" spans="1:5" x14ac:dyDescent="0.25">
      <c r="B44" t="s">
        <v>215</v>
      </c>
      <c r="C44" t="s">
        <v>294</v>
      </c>
      <c r="D44" s="153">
        <v>0</v>
      </c>
      <c r="E44" s="153"/>
    </row>
    <row r="45" spans="1:5" x14ac:dyDescent="0.25">
      <c r="B45" t="s">
        <v>216</v>
      </c>
      <c r="C45" t="s">
        <v>294</v>
      </c>
      <c r="D45" s="153">
        <v>0</v>
      </c>
      <c r="E45" s="153"/>
    </row>
    <row r="46" spans="1:5" x14ac:dyDescent="0.25">
      <c r="A46" t="s">
        <v>889</v>
      </c>
      <c r="C46"/>
      <c r="D46" s="153">
        <v>152864.78152645461</v>
      </c>
      <c r="E46" s="153"/>
    </row>
    <row r="47" spans="1:5" x14ac:dyDescent="0.25">
      <c r="A47" t="s">
        <v>29</v>
      </c>
      <c r="B47" t="s">
        <v>821</v>
      </c>
      <c r="C47" t="s">
        <v>300</v>
      </c>
      <c r="D47" s="153"/>
      <c r="E47" s="153">
        <v>113077</v>
      </c>
    </row>
    <row r="48" spans="1:5" x14ac:dyDescent="0.25">
      <c r="B48" t="s">
        <v>195</v>
      </c>
      <c r="C48" t="s">
        <v>219</v>
      </c>
      <c r="D48" s="153">
        <v>73265</v>
      </c>
      <c r="E48" s="153"/>
    </row>
    <row r="49" spans="1:5" x14ac:dyDescent="0.25">
      <c r="B49" t="s">
        <v>159</v>
      </c>
      <c r="C49" t="s">
        <v>298</v>
      </c>
      <c r="D49" s="153">
        <v>0</v>
      </c>
      <c r="E49" s="153"/>
    </row>
    <row r="50" spans="1:5" x14ac:dyDescent="0.25">
      <c r="A50" t="s">
        <v>890</v>
      </c>
      <c r="C50"/>
      <c r="D50" s="153">
        <v>73265</v>
      </c>
      <c r="E50" s="153">
        <v>113077</v>
      </c>
    </row>
    <row r="51" spans="1:5" x14ac:dyDescent="0.25">
      <c r="A51" t="s">
        <v>891</v>
      </c>
      <c r="B51" t="s">
        <v>160</v>
      </c>
      <c r="C51" t="s">
        <v>294</v>
      </c>
      <c r="D51" s="153"/>
      <c r="E51" s="153"/>
    </row>
    <row r="52" spans="1:5" x14ac:dyDescent="0.25">
      <c r="B52" t="s">
        <v>182</v>
      </c>
      <c r="C52" t="s">
        <v>294</v>
      </c>
      <c r="D52" s="153">
        <v>14572</v>
      </c>
      <c r="E52" s="153"/>
    </row>
    <row r="53" spans="1:5" x14ac:dyDescent="0.25">
      <c r="B53" t="s">
        <v>179</v>
      </c>
      <c r="C53" t="s">
        <v>294</v>
      </c>
      <c r="D53" s="153">
        <v>2000</v>
      </c>
      <c r="E53" s="153"/>
    </row>
    <row r="54" spans="1:5" x14ac:dyDescent="0.25">
      <c r="B54" t="s">
        <v>178</v>
      </c>
      <c r="C54" t="s">
        <v>294</v>
      </c>
      <c r="D54" s="153">
        <v>0</v>
      </c>
      <c r="E54" s="153"/>
    </row>
    <row r="55" spans="1:5" x14ac:dyDescent="0.25">
      <c r="A55" t="s">
        <v>893</v>
      </c>
      <c r="C55"/>
      <c r="D55" s="153">
        <v>16572</v>
      </c>
      <c r="E55" s="153"/>
    </row>
    <row r="56" spans="1:5" x14ac:dyDescent="0.25">
      <c r="A56" t="s">
        <v>880</v>
      </c>
      <c r="C56"/>
      <c r="D56" s="153">
        <v>962091.78611261456</v>
      </c>
      <c r="E56" s="153">
        <v>806240.33515289461</v>
      </c>
    </row>
    <row r="57" spans="1:5" x14ac:dyDescent="0.25">
      <c r="C57"/>
      <c r="D57"/>
    </row>
    <row r="58" spans="1:5" x14ac:dyDescent="0.25">
      <c r="C58"/>
      <c r="D58"/>
    </row>
    <row r="59" spans="1:5" x14ac:dyDescent="0.25">
      <c r="C59"/>
      <c r="D59"/>
    </row>
    <row r="60" spans="1:5" x14ac:dyDescent="0.25">
      <c r="C60"/>
      <c r="D60"/>
    </row>
    <row r="61" spans="1:5" x14ac:dyDescent="0.25">
      <c r="C61"/>
      <c r="D61"/>
    </row>
    <row r="62" spans="1:5" x14ac:dyDescent="0.25">
      <c r="C62"/>
      <c r="D62"/>
    </row>
    <row r="63" spans="1:5" x14ac:dyDescent="0.25">
      <c r="C63"/>
      <c r="D63"/>
    </row>
    <row r="64" spans="1:5" x14ac:dyDescent="0.25">
      <c r="C64"/>
      <c r="D64"/>
    </row>
    <row r="65" spans="3:4" x14ac:dyDescent="0.25">
      <c r="C65"/>
      <c r="D65"/>
    </row>
    <row r="66" spans="3:4" x14ac:dyDescent="0.25">
      <c r="C66"/>
      <c r="D66"/>
    </row>
    <row r="67" spans="3:4" x14ac:dyDescent="0.25">
      <c r="C67"/>
      <c r="D67"/>
    </row>
    <row r="68" spans="3:4" x14ac:dyDescent="0.25">
      <c r="C68"/>
      <c r="D68"/>
    </row>
    <row r="69" spans="3:4" x14ac:dyDescent="0.25">
      <c r="C69"/>
      <c r="D69"/>
    </row>
    <row r="70" spans="3:4" x14ac:dyDescent="0.25">
      <c r="C70"/>
      <c r="D70"/>
    </row>
    <row r="71" spans="3:4" x14ac:dyDescent="0.25">
      <c r="C71"/>
      <c r="D71"/>
    </row>
    <row r="72" spans="3:4" x14ac:dyDescent="0.25">
      <c r="C72"/>
      <c r="D72"/>
    </row>
    <row r="73" spans="3:4" x14ac:dyDescent="0.25">
      <c r="C73"/>
      <c r="D73"/>
    </row>
    <row r="74" spans="3:4" x14ac:dyDescent="0.25">
      <c r="C74"/>
      <c r="D74"/>
    </row>
    <row r="75" spans="3:4" x14ac:dyDescent="0.25">
      <c r="C75"/>
      <c r="D75"/>
    </row>
    <row r="76" spans="3:4" x14ac:dyDescent="0.25">
      <c r="C76"/>
      <c r="D76"/>
    </row>
    <row r="77" spans="3:4" x14ac:dyDescent="0.25">
      <c r="C77"/>
      <c r="D77"/>
    </row>
    <row r="78" spans="3:4" x14ac:dyDescent="0.25">
      <c r="C78"/>
      <c r="D78"/>
    </row>
    <row r="79" spans="3:4" x14ac:dyDescent="0.25">
      <c r="C79"/>
      <c r="D79"/>
    </row>
    <row r="80" spans="3:4" x14ac:dyDescent="0.25">
      <c r="C80"/>
      <c r="D80"/>
    </row>
    <row r="81" spans="3:4" x14ac:dyDescent="0.25">
      <c r="C81"/>
      <c r="D81"/>
    </row>
    <row r="82" spans="3:4" x14ac:dyDescent="0.25">
      <c r="C82"/>
      <c r="D82"/>
    </row>
    <row r="83" spans="3:4" x14ac:dyDescent="0.25">
      <c r="C83"/>
      <c r="D83"/>
    </row>
    <row r="84" spans="3:4" x14ac:dyDescent="0.25">
      <c r="C84"/>
      <c r="D84"/>
    </row>
    <row r="85" spans="3:4" x14ac:dyDescent="0.25">
      <c r="C85"/>
      <c r="D85"/>
    </row>
    <row r="86" spans="3:4" x14ac:dyDescent="0.25">
      <c r="C86"/>
      <c r="D86"/>
    </row>
    <row r="87" spans="3:4" x14ac:dyDescent="0.25">
      <c r="C87"/>
      <c r="D87"/>
    </row>
    <row r="88" spans="3:4" x14ac:dyDescent="0.25">
      <c r="C88"/>
      <c r="D88"/>
    </row>
    <row r="89" spans="3:4" x14ac:dyDescent="0.25">
      <c r="C89"/>
      <c r="D89"/>
    </row>
    <row r="90" spans="3:4" x14ac:dyDescent="0.25">
      <c r="C90"/>
      <c r="D90"/>
    </row>
    <row r="91" spans="3:4" x14ac:dyDescent="0.25">
      <c r="C91"/>
      <c r="D91"/>
    </row>
    <row r="92" spans="3:4" x14ac:dyDescent="0.25">
      <c r="C92"/>
      <c r="D92"/>
    </row>
    <row r="93" spans="3:4" x14ac:dyDescent="0.25">
      <c r="C93"/>
      <c r="D93"/>
    </row>
    <row r="94" spans="3:4" x14ac:dyDescent="0.25">
      <c r="C94"/>
      <c r="D94"/>
    </row>
    <row r="95" spans="3:4" x14ac:dyDescent="0.25">
      <c r="C95"/>
      <c r="D95"/>
    </row>
    <row r="96" spans="3:4" x14ac:dyDescent="0.25">
      <c r="C96"/>
      <c r="D96"/>
    </row>
    <row r="97" spans="3:4" x14ac:dyDescent="0.25">
      <c r="C97"/>
      <c r="D97"/>
    </row>
    <row r="98" spans="3:4" x14ac:dyDescent="0.25">
      <c r="C98"/>
      <c r="D98"/>
    </row>
    <row r="99" spans="3:4" x14ac:dyDescent="0.25">
      <c r="C99"/>
      <c r="D99"/>
    </row>
    <row r="100" spans="3:4" x14ac:dyDescent="0.25">
      <c r="C100"/>
      <c r="D100"/>
    </row>
    <row r="101" spans="3:4" x14ac:dyDescent="0.25">
      <c r="C101"/>
      <c r="D101"/>
    </row>
    <row r="102" spans="3:4" x14ac:dyDescent="0.25">
      <c r="C102"/>
      <c r="D102"/>
    </row>
    <row r="103" spans="3:4" x14ac:dyDescent="0.25">
      <c r="C103"/>
      <c r="D10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97BC7-5400-48A0-B295-6545E3B676CA}">
  <sheetPr filterMode="1"/>
  <dimension ref="A1:R74"/>
  <sheetViews>
    <sheetView workbookViewId="0">
      <pane xSplit="2" ySplit="2" topLeftCell="E9" activePane="bottomRight" state="frozen"/>
      <selection pane="topRight" activeCell="C1" sqref="C1"/>
      <selection pane="bottomLeft" activeCell="A3" sqref="A3"/>
      <selection pane="bottomRight" activeCell="M21" sqref="M21"/>
    </sheetView>
  </sheetViews>
  <sheetFormatPr defaultColWidth="9.140625" defaultRowHeight="12.75" outlineLevelCol="1" x14ac:dyDescent="0.2"/>
  <cols>
    <col min="1" max="1" width="16.28515625" style="36" customWidth="1"/>
    <col min="2" max="2" width="46.7109375" style="36" customWidth="1"/>
    <col min="3" max="3" width="7.5703125" style="36" customWidth="1"/>
    <col min="4" max="4" width="48.140625" style="36" customWidth="1"/>
    <col min="5" max="5" width="20.5703125" style="36" bestFit="1" customWidth="1"/>
    <col min="6" max="6" width="17.85546875" style="36" customWidth="1"/>
    <col min="7" max="7" width="31.7109375" style="160" customWidth="1"/>
    <col min="8" max="9" width="11.140625" style="44" customWidth="1"/>
    <col min="10" max="13" width="13.28515625" style="44" customWidth="1" outlineLevel="1"/>
    <col min="14" max="14" width="9.7109375" style="44" customWidth="1" outlineLevel="1"/>
    <col min="15" max="15" width="61.28515625" style="37" customWidth="1"/>
    <col min="16" max="16" width="49.42578125" style="36" customWidth="1" outlineLevel="1"/>
    <col min="17" max="17" width="11.28515625" style="36" bestFit="1" customWidth="1"/>
    <col min="18" max="18" width="15.7109375" style="36" bestFit="1" customWidth="1"/>
    <col min="19" max="16384" width="9.140625" style="36"/>
  </cols>
  <sheetData>
    <row r="1" spans="1:18" ht="13.5" thickBot="1" x14ac:dyDescent="0.25">
      <c r="A1" s="41" t="s">
        <v>109</v>
      </c>
    </row>
    <row r="2" spans="1:18" ht="38.25" x14ac:dyDescent="0.2">
      <c r="A2" s="40" t="s">
        <v>214</v>
      </c>
      <c r="B2" s="40" t="s">
        <v>98</v>
      </c>
      <c r="C2" s="39" t="s">
        <v>129</v>
      </c>
      <c r="D2" s="39" t="s">
        <v>99</v>
      </c>
      <c r="E2" s="70" t="s">
        <v>293</v>
      </c>
      <c r="F2" s="70" t="s">
        <v>295</v>
      </c>
      <c r="G2" s="161" t="s">
        <v>107</v>
      </c>
      <c r="H2" s="144" t="s">
        <v>335</v>
      </c>
      <c r="I2" s="134" t="s">
        <v>336</v>
      </c>
      <c r="J2" s="134" t="s">
        <v>375</v>
      </c>
      <c r="K2" s="134" t="s">
        <v>376</v>
      </c>
      <c r="L2" s="134" t="s">
        <v>377</v>
      </c>
      <c r="M2" s="134" t="s">
        <v>958</v>
      </c>
      <c r="N2" s="134" t="s">
        <v>844</v>
      </c>
      <c r="O2" s="42" t="s">
        <v>108</v>
      </c>
      <c r="P2" s="43" t="s">
        <v>860</v>
      </c>
      <c r="Q2" s="43" t="s">
        <v>5</v>
      </c>
      <c r="R2" s="43" t="s">
        <v>365</v>
      </c>
    </row>
    <row r="3" spans="1:18" ht="12.75" hidden="1" customHeight="1" x14ac:dyDescent="0.2">
      <c r="A3" s="51" t="s">
        <v>209</v>
      </c>
      <c r="B3" s="51" t="s">
        <v>103</v>
      </c>
      <c r="C3" s="52">
        <v>34.299999999999997</v>
      </c>
      <c r="D3" s="53" t="s">
        <v>202</v>
      </c>
      <c r="E3" s="53" t="s">
        <v>219</v>
      </c>
      <c r="F3" s="53" t="s">
        <v>296</v>
      </c>
      <c r="G3" s="159" t="s">
        <v>116</v>
      </c>
      <c r="H3" s="54">
        <v>55602</v>
      </c>
      <c r="I3" s="54"/>
      <c r="J3" s="135">
        <f>'Bedragen per gemeente'!E217</f>
        <v>55644.501840611003</v>
      </c>
      <c r="K3" s="136"/>
      <c r="L3" s="137"/>
      <c r="M3" s="170"/>
      <c r="N3" s="148"/>
      <c r="O3" s="55" t="s">
        <v>217</v>
      </c>
      <c r="P3" s="56" t="s">
        <v>139</v>
      </c>
      <c r="Q3" s="56" t="s">
        <v>208</v>
      </c>
      <c r="R3" s="56"/>
    </row>
    <row r="4" spans="1:18" hidden="1" x14ac:dyDescent="0.2">
      <c r="A4" s="51" t="s">
        <v>209</v>
      </c>
      <c r="B4" s="51" t="s">
        <v>104</v>
      </c>
      <c r="C4" s="52">
        <v>11.7</v>
      </c>
      <c r="D4" s="53" t="s">
        <v>202</v>
      </c>
      <c r="E4" s="53" t="s">
        <v>219</v>
      </c>
      <c r="F4" s="53" t="s">
        <v>296</v>
      </c>
      <c r="G4" s="159" t="s">
        <v>116</v>
      </c>
      <c r="H4" s="54">
        <v>18616</v>
      </c>
      <c r="I4" s="54"/>
      <c r="J4" s="135">
        <f>'Bedragen per gemeente'!F217</f>
        <v>17978.8750840336</v>
      </c>
      <c r="K4" s="136"/>
      <c r="L4" s="137"/>
      <c r="M4" s="170"/>
      <c r="N4" s="148"/>
      <c r="O4" s="55" t="s">
        <v>217</v>
      </c>
      <c r="P4" s="56" t="s">
        <v>137</v>
      </c>
      <c r="Q4" s="56" t="s">
        <v>208</v>
      </c>
      <c r="R4" s="56"/>
    </row>
    <row r="5" spans="1:18" ht="25.5" hidden="1" x14ac:dyDescent="0.2">
      <c r="A5" s="51" t="s">
        <v>209</v>
      </c>
      <c r="B5" s="51" t="s">
        <v>215</v>
      </c>
      <c r="C5" s="52">
        <v>91</v>
      </c>
      <c r="D5" s="53" t="s">
        <v>289</v>
      </c>
      <c r="E5" s="53" t="s">
        <v>294</v>
      </c>
      <c r="F5" s="53" t="s">
        <v>296</v>
      </c>
      <c r="G5" s="159" t="s">
        <v>116</v>
      </c>
      <c r="H5" s="54">
        <v>0</v>
      </c>
      <c r="I5" s="54"/>
      <c r="J5" s="135"/>
      <c r="K5" s="136"/>
      <c r="L5" s="137"/>
      <c r="M5" s="170"/>
      <c r="N5" s="148"/>
      <c r="O5" s="59" t="s">
        <v>291</v>
      </c>
      <c r="P5" s="56" t="s">
        <v>92</v>
      </c>
      <c r="Q5" s="56">
        <v>2020</v>
      </c>
      <c r="R5" s="56"/>
    </row>
    <row r="6" spans="1:18" ht="25.5" hidden="1" x14ac:dyDescent="0.2">
      <c r="A6" s="51" t="s">
        <v>209</v>
      </c>
      <c r="B6" s="51" t="s">
        <v>216</v>
      </c>
      <c r="C6" s="52">
        <v>7</v>
      </c>
      <c r="D6" s="53" t="s">
        <v>290</v>
      </c>
      <c r="E6" s="53" t="s">
        <v>294</v>
      </c>
      <c r="F6" s="53" t="s">
        <v>296</v>
      </c>
      <c r="G6" s="159" t="s">
        <v>116</v>
      </c>
      <c r="H6" s="54">
        <v>0</v>
      </c>
      <c r="I6" s="54"/>
      <c r="J6" s="135"/>
      <c r="K6" s="136"/>
      <c r="L6" s="137"/>
      <c r="M6" s="170"/>
      <c r="N6" s="148"/>
      <c r="O6" s="59" t="s">
        <v>291</v>
      </c>
      <c r="P6" s="58" t="s">
        <v>92</v>
      </c>
      <c r="Q6" s="58">
        <v>2020</v>
      </c>
      <c r="R6" s="58"/>
    </row>
    <row r="7" spans="1:18" ht="25.5" hidden="1" x14ac:dyDescent="0.2">
      <c r="A7" s="51" t="s">
        <v>209</v>
      </c>
      <c r="B7" s="51" t="s">
        <v>848</v>
      </c>
      <c r="C7" s="52">
        <f>170-144</f>
        <v>26</v>
      </c>
      <c r="D7" s="53" t="s">
        <v>846</v>
      </c>
      <c r="E7" s="53" t="s">
        <v>219</v>
      </c>
      <c r="F7" s="53" t="s">
        <v>297</v>
      </c>
      <c r="G7" s="162" t="s">
        <v>847</v>
      </c>
      <c r="H7" s="54">
        <f>'Bedragen per gemeente'!Y217</f>
        <v>32122.368313634601</v>
      </c>
      <c r="I7" s="54"/>
      <c r="J7" s="135"/>
      <c r="K7" s="136"/>
      <c r="L7" s="137">
        <f>'Bedragen per gemeente'!Y217</f>
        <v>32122.368313634601</v>
      </c>
      <c r="M7" s="170"/>
      <c r="N7" s="148"/>
      <c r="O7" s="59" t="s">
        <v>288</v>
      </c>
      <c r="P7" s="58" t="s">
        <v>92</v>
      </c>
      <c r="Q7" s="58">
        <v>2020</v>
      </c>
      <c r="R7" s="58" t="s">
        <v>366</v>
      </c>
    </row>
    <row r="8" spans="1:18" hidden="1" x14ac:dyDescent="0.2">
      <c r="A8" s="51" t="s">
        <v>209</v>
      </c>
      <c r="B8" s="51" t="s">
        <v>126</v>
      </c>
      <c r="C8" s="52">
        <v>18</v>
      </c>
      <c r="D8" s="58" t="s">
        <v>207</v>
      </c>
      <c r="E8" s="58" t="s">
        <v>294</v>
      </c>
      <c r="F8" s="58" t="s">
        <v>296</v>
      </c>
      <c r="G8" s="159" t="s">
        <v>116</v>
      </c>
      <c r="H8" s="54">
        <v>40801</v>
      </c>
      <c r="I8" s="54"/>
      <c r="J8" s="135">
        <f>'Bedragen per gemeente'!I217</f>
        <v>40801.035492841103</v>
      </c>
      <c r="K8" s="136"/>
      <c r="L8" s="137"/>
      <c r="M8" s="170"/>
      <c r="N8" s="148"/>
      <c r="O8" s="59" t="s">
        <v>118</v>
      </c>
      <c r="P8" s="58" t="s">
        <v>138</v>
      </c>
      <c r="Q8" s="58" t="s">
        <v>176</v>
      </c>
      <c r="R8" s="58"/>
    </row>
    <row r="9" spans="1:18" ht="25.5" hidden="1" x14ac:dyDescent="0.2">
      <c r="A9" s="51" t="s">
        <v>209</v>
      </c>
      <c r="B9" s="51" t="s">
        <v>47</v>
      </c>
      <c r="C9" s="53">
        <v>350</v>
      </c>
      <c r="D9" s="53" t="s">
        <v>186</v>
      </c>
      <c r="E9" s="53" t="s">
        <v>298</v>
      </c>
      <c r="F9" s="53"/>
      <c r="G9" s="159" t="s">
        <v>157</v>
      </c>
      <c r="H9" s="54">
        <v>0</v>
      </c>
      <c r="I9" s="54"/>
      <c r="J9" s="135"/>
      <c r="K9" s="136"/>
      <c r="L9" s="137"/>
      <c r="M9" s="170"/>
      <c r="N9" s="148"/>
      <c r="O9" s="59" t="s">
        <v>184</v>
      </c>
      <c r="P9" s="58" t="s">
        <v>141</v>
      </c>
      <c r="Q9" s="58">
        <v>2020</v>
      </c>
      <c r="R9" s="58"/>
    </row>
    <row r="10" spans="1:18" ht="25.5" hidden="1" x14ac:dyDescent="0.2">
      <c r="A10" s="51" t="s">
        <v>209</v>
      </c>
      <c r="B10" s="51" t="s">
        <v>762</v>
      </c>
      <c r="C10" s="58">
        <v>4</v>
      </c>
      <c r="D10" s="58" t="s">
        <v>219</v>
      </c>
      <c r="E10" s="58" t="s">
        <v>219</v>
      </c>
      <c r="F10" s="58" t="s">
        <v>297</v>
      </c>
      <c r="G10" s="163" t="s">
        <v>849</v>
      </c>
      <c r="H10" s="60">
        <f>'Bedragen per gemeente'!Z217</f>
        <v>5723.4132128199999</v>
      </c>
      <c r="I10" s="60"/>
      <c r="J10" s="138"/>
      <c r="K10" s="139"/>
      <c r="L10" s="140">
        <f>'Bedragen per gemeente'!Z217</f>
        <v>5723.4132128199999</v>
      </c>
      <c r="M10" s="171"/>
      <c r="N10" s="149"/>
      <c r="O10" s="65" t="s">
        <v>282</v>
      </c>
      <c r="P10" s="58" t="s">
        <v>13</v>
      </c>
      <c r="Q10" s="58">
        <v>2020</v>
      </c>
      <c r="R10" s="58" t="s">
        <v>366</v>
      </c>
    </row>
    <row r="11" spans="1:18" hidden="1" x14ac:dyDescent="0.2">
      <c r="A11" s="51" t="s">
        <v>211</v>
      </c>
      <c r="B11" s="51" t="s">
        <v>198</v>
      </c>
      <c r="C11" s="52">
        <v>90</v>
      </c>
      <c r="D11" s="53" t="s">
        <v>280</v>
      </c>
      <c r="E11" s="53" t="s">
        <v>299</v>
      </c>
      <c r="F11" s="53" t="s">
        <v>296</v>
      </c>
      <c r="G11" s="159" t="s">
        <v>116</v>
      </c>
      <c r="H11" s="54">
        <v>108891</v>
      </c>
      <c r="I11" s="54"/>
      <c r="J11" s="135">
        <f>'Bedragen per gemeente'!G217</f>
        <v>108891.033087873</v>
      </c>
      <c r="K11" s="136"/>
      <c r="L11" s="137"/>
      <c r="M11" s="170"/>
      <c r="N11" s="148"/>
      <c r="O11" s="59" t="s">
        <v>199</v>
      </c>
      <c r="P11" s="58" t="s">
        <v>142</v>
      </c>
      <c r="Q11" s="58" t="s">
        <v>187</v>
      </c>
      <c r="R11" s="58"/>
    </row>
    <row r="12" spans="1:18" hidden="1" x14ac:dyDescent="0.2">
      <c r="A12" s="51" t="s">
        <v>211</v>
      </c>
      <c r="B12" s="51" t="s">
        <v>197</v>
      </c>
      <c r="C12" s="58">
        <v>50</v>
      </c>
      <c r="D12" s="53" t="s">
        <v>280</v>
      </c>
      <c r="E12" s="53" t="s">
        <v>299</v>
      </c>
      <c r="F12" s="53" t="s">
        <v>296</v>
      </c>
      <c r="G12" s="159" t="s">
        <v>157</v>
      </c>
      <c r="H12" s="60">
        <v>60495</v>
      </c>
      <c r="I12" s="60"/>
      <c r="J12" s="138"/>
      <c r="K12" s="139">
        <f>'Bedragen per gemeente'!T217</f>
        <v>60495.018382153001</v>
      </c>
      <c r="L12" s="140"/>
      <c r="M12" s="171"/>
      <c r="N12" s="149"/>
      <c r="O12" s="59" t="s">
        <v>284</v>
      </c>
      <c r="P12" s="58" t="s">
        <v>142</v>
      </c>
      <c r="Q12" s="58" t="s">
        <v>191</v>
      </c>
      <c r="R12" s="58"/>
    </row>
    <row r="13" spans="1:18" ht="25.5" hidden="1" x14ac:dyDescent="0.2">
      <c r="A13" s="51" t="s">
        <v>211</v>
      </c>
      <c r="B13" s="51" t="s">
        <v>213</v>
      </c>
      <c r="C13" s="63" t="s">
        <v>200</v>
      </c>
      <c r="D13" s="53" t="s">
        <v>101</v>
      </c>
      <c r="E13" s="53" t="s">
        <v>300</v>
      </c>
      <c r="F13" s="53" t="s">
        <v>9</v>
      </c>
      <c r="G13" s="163"/>
      <c r="H13" s="54"/>
      <c r="I13" s="54"/>
      <c r="J13" s="135"/>
      <c r="K13" s="136"/>
      <c r="L13" s="137"/>
      <c r="M13" s="170"/>
      <c r="N13" s="148"/>
      <c r="O13" s="59" t="s">
        <v>269</v>
      </c>
      <c r="P13" s="58" t="s">
        <v>143</v>
      </c>
      <c r="Q13" s="58"/>
      <c r="R13" s="58"/>
    </row>
    <row r="14" spans="1:18" ht="56.25" hidden="1" x14ac:dyDescent="0.2">
      <c r="A14" s="51" t="s">
        <v>211</v>
      </c>
      <c r="B14" s="51" t="s">
        <v>895</v>
      </c>
      <c r="C14" s="64"/>
      <c r="D14" s="53" t="s">
        <v>221</v>
      </c>
      <c r="E14" s="53" t="s">
        <v>300</v>
      </c>
      <c r="F14" s="53" t="s">
        <v>9</v>
      </c>
      <c r="G14" s="163" t="s">
        <v>867</v>
      </c>
      <c r="H14" s="54"/>
      <c r="I14" s="54"/>
      <c r="J14" s="135"/>
      <c r="K14" s="136"/>
      <c r="L14" s="137"/>
      <c r="M14" s="170"/>
      <c r="N14" s="148"/>
      <c r="O14" s="59" t="s">
        <v>866</v>
      </c>
      <c r="P14" s="58"/>
      <c r="Q14" s="58"/>
      <c r="R14" s="58"/>
    </row>
    <row r="15" spans="1:18" ht="25.5" hidden="1" x14ac:dyDescent="0.2">
      <c r="A15" s="51" t="s">
        <v>211</v>
      </c>
      <c r="B15" s="51" t="s">
        <v>115</v>
      </c>
      <c r="C15" s="58">
        <v>182</v>
      </c>
      <c r="D15" s="53" t="s">
        <v>285</v>
      </c>
      <c r="E15" s="53" t="s">
        <v>300</v>
      </c>
      <c r="F15" s="53" t="s">
        <v>9</v>
      </c>
      <c r="G15" s="163" t="s">
        <v>286</v>
      </c>
      <c r="H15" s="60" t="s">
        <v>171</v>
      </c>
      <c r="I15" s="60"/>
      <c r="J15" s="138"/>
      <c r="K15" s="139"/>
      <c r="L15" s="140"/>
      <c r="M15" s="171"/>
      <c r="N15" s="149"/>
      <c r="O15" s="57" t="s">
        <v>201</v>
      </c>
      <c r="P15" s="58" t="s">
        <v>144</v>
      </c>
      <c r="Q15" s="58" t="s">
        <v>287</v>
      </c>
      <c r="R15" s="58"/>
    </row>
    <row r="16" spans="1:18" ht="25.5" hidden="1" x14ac:dyDescent="0.2">
      <c r="A16" s="51" t="s">
        <v>211</v>
      </c>
      <c r="B16" s="51" t="s">
        <v>850</v>
      </c>
      <c r="C16" s="58">
        <f>39.3+88.4</f>
        <v>127.7</v>
      </c>
      <c r="D16" s="53" t="s">
        <v>851</v>
      </c>
      <c r="E16" s="53" t="s">
        <v>219</v>
      </c>
      <c r="F16" s="53" t="s">
        <v>297</v>
      </c>
      <c r="G16" s="163" t="s">
        <v>852</v>
      </c>
      <c r="H16" s="60">
        <f>'Bedragen per gemeente'!AA217</f>
        <v>39567.700030289998</v>
      </c>
      <c r="I16" s="60">
        <f>'Bedragen per gemeente'!AG217</f>
        <v>91001.531099219996</v>
      </c>
      <c r="J16" s="138"/>
      <c r="K16" s="139"/>
      <c r="L16" s="140">
        <f>SUM('Bedragen per gemeente'!AA217,'Bedragen per gemeente'!AG217)</f>
        <v>130569.23112950999</v>
      </c>
      <c r="M16" s="171"/>
      <c r="N16" s="149"/>
      <c r="O16" s="55" t="s">
        <v>854</v>
      </c>
      <c r="P16" s="58"/>
      <c r="Q16" s="58" t="s">
        <v>287</v>
      </c>
      <c r="R16" s="58" t="s">
        <v>366</v>
      </c>
    </row>
    <row r="17" spans="1:18" ht="25.5" hidden="1" x14ac:dyDescent="0.2">
      <c r="A17" s="51" t="s">
        <v>211</v>
      </c>
      <c r="B17" s="51" t="s">
        <v>756</v>
      </c>
      <c r="C17" s="58">
        <v>50</v>
      </c>
      <c r="D17" s="53" t="s">
        <v>851</v>
      </c>
      <c r="E17" s="53" t="s">
        <v>219</v>
      </c>
      <c r="F17" s="53" t="s">
        <v>297</v>
      </c>
      <c r="G17" s="163" t="s">
        <v>852</v>
      </c>
      <c r="H17" s="60"/>
      <c r="I17" s="60">
        <f>'Bedragen per gemeente'!AJ217</f>
        <v>48594.022462020002</v>
      </c>
      <c r="J17" s="138"/>
      <c r="K17" s="139"/>
      <c r="L17" s="140">
        <f>'Bedragen per gemeente'!AJ217</f>
        <v>48594.022462020002</v>
      </c>
      <c r="M17" s="171"/>
      <c r="N17" s="149"/>
      <c r="O17" s="55" t="s">
        <v>855</v>
      </c>
      <c r="P17" s="58"/>
      <c r="Q17" s="58">
        <v>2021</v>
      </c>
      <c r="R17" s="58" t="s">
        <v>366</v>
      </c>
    </row>
    <row r="18" spans="1:18" hidden="1" x14ac:dyDescent="0.2">
      <c r="A18" s="51" t="s">
        <v>211</v>
      </c>
      <c r="B18" s="51" t="s">
        <v>858</v>
      </c>
      <c r="C18" s="58">
        <v>140</v>
      </c>
      <c r="D18" s="53"/>
      <c r="E18" s="53" t="s">
        <v>219</v>
      </c>
      <c r="F18" s="53" t="s">
        <v>9</v>
      </c>
      <c r="G18" s="163" t="s">
        <v>852</v>
      </c>
      <c r="H18" s="60"/>
      <c r="I18" s="60"/>
      <c r="J18" s="138"/>
      <c r="K18" s="139"/>
      <c r="L18" s="140"/>
      <c r="M18" s="171"/>
      <c r="N18" s="149"/>
      <c r="O18" s="55" t="s">
        <v>853</v>
      </c>
      <c r="P18" s="58"/>
      <c r="Q18" s="145">
        <v>2022</v>
      </c>
      <c r="R18" s="58" t="s">
        <v>366</v>
      </c>
    </row>
    <row r="19" spans="1:18" hidden="1" x14ac:dyDescent="0.2">
      <c r="A19" s="51" t="s">
        <v>211</v>
      </c>
      <c r="B19" s="51" t="s">
        <v>856</v>
      </c>
      <c r="C19" s="58">
        <f>15+30</f>
        <v>45</v>
      </c>
      <c r="D19" s="53" t="s">
        <v>851</v>
      </c>
      <c r="E19" s="53" t="s">
        <v>219</v>
      </c>
      <c r="F19" s="53" t="s">
        <v>297</v>
      </c>
      <c r="G19" s="163" t="s">
        <v>859</v>
      </c>
      <c r="H19" s="60">
        <f>'Bedragen per gemeente'!AB217</f>
        <v>16015.545463050001</v>
      </c>
      <c r="I19" s="60">
        <f>'Bedragen per gemeente'!AH217</f>
        <v>32741.577231300002</v>
      </c>
      <c r="J19" s="138"/>
      <c r="K19" s="139"/>
      <c r="L19" s="140">
        <f>SUM('Bedragen per gemeente'!AB217,'Bedragen per gemeente'!AH217)</f>
        <v>48757.122694350001</v>
      </c>
      <c r="M19" s="171"/>
      <c r="N19" s="149"/>
      <c r="O19" s="55" t="s">
        <v>872</v>
      </c>
      <c r="P19" s="58"/>
      <c r="Q19" s="58" t="s">
        <v>287</v>
      </c>
      <c r="R19" s="58" t="s">
        <v>366</v>
      </c>
    </row>
    <row r="20" spans="1:18" hidden="1" x14ac:dyDescent="0.2">
      <c r="A20" s="51" t="s">
        <v>211</v>
      </c>
      <c r="B20" s="51" t="s">
        <v>857</v>
      </c>
      <c r="C20" s="58">
        <f>5+10</f>
        <v>15</v>
      </c>
      <c r="D20" s="53" t="s">
        <v>851</v>
      </c>
      <c r="E20" s="53" t="s">
        <v>219</v>
      </c>
      <c r="F20" s="53" t="s">
        <v>297</v>
      </c>
      <c r="G20" s="163" t="s">
        <v>859</v>
      </c>
      <c r="H20" s="60">
        <f>'Bedragen per gemeente'!AC217</f>
        <v>5538.7590928199998</v>
      </c>
      <c r="I20" s="60">
        <f>'Bedragen per gemeente'!AI217</f>
        <v>11323.230234119999</v>
      </c>
      <c r="J20" s="138"/>
      <c r="K20" s="139"/>
      <c r="L20" s="140">
        <f>SUM('Bedragen per gemeente'!AC217,'Bedragen per gemeente'!AI217)</f>
        <v>16861.989326939998</v>
      </c>
      <c r="M20" s="171"/>
      <c r="N20" s="149"/>
      <c r="O20" s="55" t="s">
        <v>873</v>
      </c>
      <c r="P20" s="58"/>
      <c r="Q20" s="58" t="s">
        <v>287</v>
      </c>
      <c r="R20" s="58" t="s">
        <v>366</v>
      </c>
    </row>
    <row r="21" spans="1:18" ht="45" x14ac:dyDescent="0.2">
      <c r="A21" s="51" t="s">
        <v>211</v>
      </c>
      <c r="B21" s="178" t="s">
        <v>874</v>
      </c>
      <c r="C21" s="58" t="s">
        <v>1005</v>
      </c>
      <c r="D21" s="58" t="s">
        <v>996</v>
      </c>
      <c r="E21" s="58" t="s">
        <v>219</v>
      </c>
      <c r="F21" s="58" t="s">
        <v>927</v>
      </c>
      <c r="G21" s="159" t="s">
        <v>997</v>
      </c>
      <c r="H21" s="60"/>
      <c r="I21" s="60">
        <f>M21</f>
        <v>69296.634521519998</v>
      </c>
      <c r="J21" s="138"/>
      <c r="K21" s="139"/>
      <c r="L21" s="140"/>
      <c r="M21" s="171">
        <v>69296.634521519998</v>
      </c>
      <c r="N21" s="149"/>
      <c r="O21" s="55" t="s">
        <v>1004</v>
      </c>
      <c r="P21" s="58"/>
      <c r="Q21" s="58">
        <v>2021</v>
      </c>
      <c r="R21" s="58" t="s">
        <v>366</v>
      </c>
    </row>
    <row r="22" spans="1:18" hidden="1" x14ac:dyDescent="0.2">
      <c r="A22" s="51" t="s">
        <v>82</v>
      </c>
      <c r="B22" s="51" t="s">
        <v>155</v>
      </c>
      <c r="C22" s="52">
        <v>60</v>
      </c>
      <c r="D22" s="53" t="s">
        <v>202</v>
      </c>
      <c r="E22" s="53" t="s">
        <v>219</v>
      </c>
      <c r="F22" s="53" t="s">
        <v>296</v>
      </c>
      <c r="G22" s="159" t="s">
        <v>116</v>
      </c>
      <c r="H22" s="54">
        <v>81072</v>
      </c>
      <c r="I22" s="54"/>
      <c r="J22" s="135">
        <f>'Bedragen per gemeente'!D217</f>
        <v>80704.038480000003</v>
      </c>
      <c r="K22" s="136"/>
      <c r="L22" s="137"/>
      <c r="M22" s="170"/>
      <c r="N22" s="148"/>
      <c r="O22" s="55"/>
      <c r="P22" s="56" t="s">
        <v>132</v>
      </c>
      <c r="Q22" s="56" t="s">
        <v>180</v>
      </c>
      <c r="R22" s="56"/>
    </row>
    <row r="23" spans="1:18" ht="38.25" hidden="1" x14ac:dyDescent="0.2">
      <c r="A23" s="51" t="s">
        <v>82</v>
      </c>
      <c r="B23" s="51" t="s">
        <v>218</v>
      </c>
      <c r="C23" s="58">
        <f>68-8</f>
        <v>60</v>
      </c>
      <c r="D23" s="58" t="s">
        <v>202</v>
      </c>
      <c r="E23" s="58" t="s">
        <v>219</v>
      </c>
      <c r="F23" s="58" t="s">
        <v>296</v>
      </c>
      <c r="G23" s="159" t="s">
        <v>156</v>
      </c>
      <c r="H23" s="60">
        <v>79485</v>
      </c>
      <c r="I23" s="60"/>
      <c r="J23" s="138"/>
      <c r="K23" s="139">
        <f>'Bedragen per gemeente'!P217</f>
        <v>79928.867769999997</v>
      </c>
      <c r="L23" s="140"/>
      <c r="M23" s="171"/>
      <c r="N23" s="149"/>
      <c r="O23" s="59" t="s">
        <v>270</v>
      </c>
      <c r="P23" s="58"/>
      <c r="Q23" s="58" t="s">
        <v>191</v>
      </c>
      <c r="R23" s="58"/>
    </row>
    <row r="24" spans="1:18" ht="25.5" hidden="1" x14ac:dyDescent="0.2">
      <c r="A24" s="51" t="s">
        <v>82</v>
      </c>
      <c r="B24" s="51" t="s">
        <v>190</v>
      </c>
      <c r="C24" s="58">
        <v>150</v>
      </c>
      <c r="D24" s="58" t="s">
        <v>362</v>
      </c>
      <c r="E24" s="58" t="s">
        <v>219</v>
      </c>
      <c r="F24" s="58" t="s">
        <v>297</v>
      </c>
      <c r="G24" s="159" t="s">
        <v>363</v>
      </c>
      <c r="H24" s="60"/>
      <c r="I24" s="60">
        <v>227657</v>
      </c>
      <c r="J24" s="138"/>
      <c r="K24" s="139"/>
      <c r="L24" s="140">
        <f>'Bedragen per gemeente'!AK217</f>
        <v>227657.33460020201</v>
      </c>
      <c r="M24" s="171"/>
      <c r="N24" s="149"/>
      <c r="O24" s="59" t="s">
        <v>364</v>
      </c>
      <c r="P24" s="58" t="s">
        <v>194</v>
      </c>
      <c r="Q24" s="58">
        <v>2021</v>
      </c>
      <c r="R24" s="58" t="s">
        <v>366</v>
      </c>
    </row>
    <row r="25" spans="1:18" ht="25.5" hidden="1" x14ac:dyDescent="0.2">
      <c r="A25" s="51" t="s">
        <v>82</v>
      </c>
      <c r="B25" s="51" t="s">
        <v>192</v>
      </c>
      <c r="C25" s="58">
        <v>48.5</v>
      </c>
      <c r="D25" s="58" t="s">
        <v>193</v>
      </c>
      <c r="E25" s="58"/>
      <c r="F25" s="58"/>
      <c r="G25" s="163"/>
      <c r="H25" s="60"/>
      <c r="I25" s="60"/>
      <c r="J25" s="138"/>
      <c r="K25" s="139"/>
      <c r="L25" s="140"/>
      <c r="M25" s="171"/>
      <c r="N25" s="149"/>
      <c r="O25" s="59"/>
      <c r="P25" s="58" t="s">
        <v>194</v>
      </c>
      <c r="Q25" s="58"/>
      <c r="R25" s="58"/>
    </row>
    <row r="26" spans="1:18" ht="25.5" hidden="1" x14ac:dyDescent="0.2">
      <c r="A26" s="51" t="s">
        <v>82</v>
      </c>
      <c r="B26" s="51" t="s">
        <v>122</v>
      </c>
      <c r="C26" s="62" t="s">
        <v>130</v>
      </c>
      <c r="D26" s="53" t="s">
        <v>123</v>
      </c>
      <c r="E26" s="53" t="s">
        <v>298</v>
      </c>
      <c r="F26" s="53"/>
      <c r="G26" s="159" t="s">
        <v>117</v>
      </c>
      <c r="H26" s="54">
        <v>0</v>
      </c>
      <c r="I26" s="54"/>
      <c r="J26" s="135"/>
      <c r="K26" s="136"/>
      <c r="L26" s="137"/>
      <c r="M26" s="170"/>
      <c r="N26" s="148"/>
      <c r="O26" s="59"/>
      <c r="P26" s="58"/>
      <c r="Q26" s="58"/>
      <c r="R26" s="58"/>
    </row>
    <row r="27" spans="1:18" ht="25.5" hidden="1" x14ac:dyDescent="0.2">
      <c r="A27" s="51" t="s">
        <v>82</v>
      </c>
      <c r="B27" s="51" t="s">
        <v>247</v>
      </c>
      <c r="C27" s="58"/>
      <c r="D27" s="58"/>
      <c r="E27" s="58" t="s">
        <v>301</v>
      </c>
      <c r="F27" s="58" t="s">
        <v>302</v>
      </c>
      <c r="G27" s="163"/>
      <c r="H27" s="60">
        <f>25000</f>
        <v>25000</v>
      </c>
      <c r="I27" s="60"/>
      <c r="J27" s="138"/>
      <c r="K27" s="139"/>
      <c r="L27" s="140"/>
      <c r="M27" s="171"/>
      <c r="N27" s="149">
        <f>H27</f>
        <v>25000</v>
      </c>
      <c r="O27" s="59" t="s">
        <v>907</v>
      </c>
      <c r="P27" s="58"/>
      <c r="Q27" s="58">
        <v>2020</v>
      </c>
      <c r="R27" s="58"/>
    </row>
    <row r="28" spans="1:18" hidden="1" x14ac:dyDescent="0.2">
      <c r="A28" s="51" t="s">
        <v>212</v>
      </c>
      <c r="B28" s="51" t="s">
        <v>162</v>
      </c>
      <c r="C28" s="58">
        <v>17</v>
      </c>
      <c r="D28" s="58" t="s">
        <v>202</v>
      </c>
      <c r="E28" s="58" t="s">
        <v>219</v>
      </c>
      <c r="F28" s="58" t="s">
        <v>296</v>
      </c>
      <c r="G28" s="159" t="s">
        <v>157</v>
      </c>
      <c r="H28" s="60">
        <v>24136</v>
      </c>
      <c r="I28" s="60"/>
      <c r="J28" s="138"/>
      <c r="K28" s="139">
        <f>'Bedragen per gemeente'!Q217</f>
        <v>24270.94233849</v>
      </c>
      <c r="L28" s="140"/>
      <c r="M28" s="171"/>
      <c r="N28" s="149"/>
      <c r="O28" s="59" t="s">
        <v>188</v>
      </c>
      <c r="P28" s="58"/>
      <c r="Q28" s="58">
        <v>2020</v>
      </c>
      <c r="R28" s="58"/>
    </row>
    <row r="29" spans="1:18" hidden="1" x14ac:dyDescent="0.2">
      <c r="A29" s="51" t="s">
        <v>212</v>
      </c>
      <c r="B29" s="51" t="s">
        <v>163</v>
      </c>
      <c r="C29" s="58">
        <v>7.3</v>
      </c>
      <c r="D29" s="58" t="s">
        <v>202</v>
      </c>
      <c r="E29" s="58" t="s">
        <v>219</v>
      </c>
      <c r="F29" s="58" t="s">
        <v>296</v>
      </c>
      <c r="G29" s="159" t="s">
        <v>157</v>
      </c>
      <c r="H29" s="60">
        <v>13686</v>
      </c>
      <c r="I29" s="60"/>
      <c r="J29" s="138"/>
      <c r="K29" s="139">
        <f>'Bedragen per gemeente'!R217</f>
        <v>13762.533149999999</v>
      </c>
      <c r="L29" s="140"/>
      <c r="M29" s="171"/>
      <c r="N29" s="149"/>
      <c r="O29" s="59" t="s">
        <v>188</v>
      </c>
      <c r="P29" s="58"/>
      <c r="Q29" s="58">
        <v>2020</v>
      </c>
      <c r="R29" s="58"/>
    </row>
    <row r="30" spans="1:18" ht="25.5" hidden="1" x14ac:dyDescent="0.2">
      <c r="A30" s="51" t="s">
        <v>212</v>
      </c>
      <c r="B30" s="51" t="s">
        <v>1194</v>
      </c>
      <c r="C30" s="52">
        <v>8.3000000000000007</v>
      </c>
      <c r="D30" s="53" t="s">
        <v>125</v>
      </c>
      <c r="E30" s="53" t="s">
        <v>294</v>
      </c>
      <c r="F30" s="53" t="s">
        <v>296</v>
      </c>
      <c r="G30" s="159" t="s">
        <v>116</v>
      </c>
      <c r="H30" s="54">
        <v>12152</v>
      </c>
      <c r="I30" s="54"/>
      <c r="J30" s="135">
        <f>'Bedragen per gemeente'!M217</f>
        <v>12151.7509029832</v>
      </c>
      <c r="K30" s="136"/>
      <c r="L30" s="137"/>
      <c r="M30" s="170"/>
      <c r="N30" s="148"/>
      <c r="O30" s="59" t="s">
        <v>124</v>
      </c>
      <c r="P30" s="58" t="s">
        <v>134</v>
      </c>
      <c r="Q30" s="58" t="s">
        <v>175</v>
      </c>
      <c r="R30" s="58"/>
    </row>
    <row r="31" spans="1:18" ht="45" x14ac:dyDescent="0.2">
      <c r="A31" s="51" t="s">
        <v>212</v>
      </c>
      <c r="B31" s="51" t="s">
        <v>1195</v>
      </c>
      <c r="C31" s="52">
        <v>5.0999999999999996</v>
      </c>
      <c r="D31" s="53" t="s">
        <v>125</v>
      </c>
      <c r="E31" s="53" t="s">
        <v>294</v>
      </c>
      <c r="F31" s="53"/>
      <c r="G31" s="159" t="s">
        <v>997</v>
      </c>
      <c r="H31" s="54"/>
      <c r="I31" s="54">
        <f>M31</f>
        <v>7466.7385066523002</v>
      </c>
      <c r="J31" s="135"/>
      <c r="K31" s="136"/>
      <c r="L31" s="137"/>
      <c r="M31" s="170">
        <v>7466.7385066523002</v>
      </c>
      <c r="N31" s="148"/>
      <c r="O31" s="59" t="s">
        <v>929</v>
      </c>
      <c r="P31" s="58"/>
      <c r="Q31" s="58" t="s">
        <v>928</v>
      </c>
      <c r="R31" s="58" t="s">
        <v>366</v>
      </c>
    </row>
    <row r="32" spans="1:18" ht="25.5" hidden="1" x14ac:dyDescent="0.2">
      <c r="A32" s="51" t="s">
        <v>212</v>
      </c>
      <c r="B32" s="51" t="s">
        <v>174</v>
      </c>
      <c r="C32" s="52">
        <v>23</v>
      </c>
      <c r="D32" s="58" t="s">
        <v>207</v>
      </c>
      <c r="E32" s="58" t="s">
        <v>294</v>
      </c>
      <c r="F32" s="58" t="s">
        <v>296</v>
      </c>
      <c r="G32" s="159" t="s">
        <v>114</v>
      </c>
      <c r="H32" s="54">
        <v>45905</v>
      </c>
      <c r="I32" s="54"/>
      <c r="J32" s="135">
        <f>'Bedragen per gemeente'!J217</f>
        <v>45905.495002796401</v>
      </c>
      <c r="K32" s="136"/>
      <c r="L32" s="137"/>
      <c r="M32" s="170"/>
      <c r="N32" s="148"/>
      <c r="O32" s="59" t="s">
        <v>220</v>
      </c>
      <c r="P32" s="59" t="s">
        <v>135</v>
      </c>
      <c r="Q32" s="59" t="s">
        <v>177</v>
      </c>
      <c r="R32" s="59"/>
    </row>
    <row r="33" spans="1:18" ht="22.5" hidden="1" x14ac:dyDescent="0.2">
      <c r="A33" s="51" t="s">
        <v>212</v>
      </c>
      <c r="B33" s="87" t="s">
        <v>868</v>
      </c>
      <c r="C33" s="58">
        <v>100</v>
      </c>
      <c r="D33" s="58" t="s">
        <v>897</v>
      </c>
      <c r="E33" s="58" t="s">
        <v>9</v>
      </c>
      <c r="F33" s="58" t="s">
        <v>9</v>
      </c>
      <c r="G33" s="159" t="s">
        <v>869</v>
      </c>
      <c r="H33" s="60"/>
      <c r="I33" s="60"/>
      <c r="J33" s="138"/>
      <c r="K33" s="139"/>
      <c r="L33" s="140"/>
      <c r="M33" s="171"/>
      <c r="N33" s="149"/>
      <c r="O33" s="59" t="s">
        <v>870</v>
      </c>
      <c r="P33" s="58"/>
      <c r="Q33" s="58" t="s">
        <v>871</v>
      </c>
      <c r="R33" s="58" t="s">
        <v>366</v>
      </c>
    </row>
    <row r="34" spans="1:18" ht="45" x14ac:dyDescent="0.2">
      <c r="A34" s="51" t="s">
        <v>212</v>
      </c>
      <c r="B34" s="178" t="s">
        <v>877</v>
      </c>
      <c r="C34" s="58" t="s">
        <v>896</v>
      </c>
      <c r="D34" s="58" t="s">
        <v>996</v>
      </c>
      <c r="E34" s="58" t="s">
        <v>219</v>
      </c>
      <c r="F34" s="58" t="s">
        <v>927</v>
      </c>
      <c r="G34" s="159" t="s">
        <v>997</v>
      </c>
      <c r="H34" s="60"/>
      <c r="I34" s="60">
        <f>Compensatiepakket_maart_2021!D218+Compensatiepakket_maart_2021!E218</f>
        <v>55873.318645899999</v>
      </c>
      <c r="J34" s="138"/>
      <c r="K34" s="139"/>
      <c r="L34" s="140"/>
      <c r="M34" s="171">
        <f>Compensatiepakket_maart_2021!D218+Compensatiepakket_maart_2021!E218</f>
        <v>55873.318645899999</v>
      </c>
      <c r="N34" s="149"/>
      <c r="O34" s="59" t="s">
        <v>995</v>
      </c>
      <c r="P34" s="58"/>
      <c r="Q34" s="58" t="s">
        <v>878</v>
      </c>
      <c r="R34" s="58" t="s">
        <v>366</v>
      </c>
    </row>
    <row r="35" spans="1:18" ht="38.25" hidden="1" x14ac:dyDescent="0.2">
      <c r="A35" s="51" t="s">
        <v>212</v>
      </c>
      <c r="B35" s="51" t="s">
        <v>768</v>
      </c>
      <c r="C35" s="58"/>
      <c r="D35" s="58"/>
      <c r="E35" s="58"/>
      <c r="F35" s="58" t="s">
        <v>927</v>
      </c>
      <c r="G35" s="159"/>
      <c r="H35" s="60"/>
      <c r="I35" s="60">
        <v>10000</v>
      </c>
      <c r="J35" s="138"/>
      <c r="K35" s="139"/>
      <c r="L35" s="140"/>
      <c r="M35" s="171"/>
      <c r="N35" s="149"/>
      <c r="O35" s="59" t="s">
        <v>908</v>
      </c>
      <c r="P35" s="58" t="s">
        <v>957</v>
      </c>
      <c r="Q35" s="58">
        <v>2021</v>
      </c>
      <c r="R35" s="58" t="s">
        <v>366</v>
      </c>
    </row>
    <row r="36" spans="1:18" ht="45" x14ac:dyDescent="0.2">
      <c r="A36" s="51" t="s">
        <v>212</v>
      </c>
      <c r="B36" s="178" t="s">
        <v>977</v>
      </c>
      <c r="C36" s="58">
        <v>14</v>
      </c>
      <c r="D36" s="58" t="s">
        <v>996</v>
      </c>
      <c r="E36" s="58" t="s">
        <v>219</v>
      </c>
      <c r="F36" s="58" t="s">
        <v>927</v>
      </c>
      <c r="G36" s="159" t="s">
        <v>997</v>
      </c>
      <c r="H36" s="60"/>
      <c r="I36" s="60">
        <f>M36</f>
        <v>19261.4009343</v>
      </c>
      <c r="J36" s="138"/>
      <c r="K36" s="139"/>
      <c r="L36" s="140"/>
      <c r="M36" s="171">
        <v>19261.4009343</v>
      </c>
      <c r="N36" s="149"/>
      <c r="O36" s="59" t="s">
        <v>998</v>
      </c>
      <c r="P36" s="58"/>
      <c r="Q36" s="58"/>
      <c r="R36" s="58"/>
    </row>
    <row r="37" spans="1:18" ht="45" x14ac:dyDescent="0.2">
      <c r="A37" s="51" t="s">
        <v>212</v>
      </c>
      <c r="B37" s="178" t="s">
        <v>1190</v>
      </c>
      <c r="C37" s="58">
        <v>11.5</v>
      </c>
      <c r="D37" s="58" t="s">
        <v>996</v>
      </c>
      <c r="E37" s="58" t="s">
        <v>219</v>
      </c>
      <c r="F37" s="58" t="s">
        <v>927</v>
      </c>
      <c r="G37" s="159" t="s">
        <v>997</v>
      </c>
      <c r="H37" s="60"/>
      <c r="I37" s="60">
        <f t="shared" ref="I37:I40" si="0">M37</f>
        <v>16014.492833640001</v>
      </c>
      <c r="J37" s="138"/>
      <c r="K37" s="139"/>
      <c r="L37" s="140"/>
      <c r="M37" s="171">
        <v>16014.492833640001</v>
      </c>
      <c r="N37" s="149"/>
      <c r="O37" s="59" t="s">
        <v>999</v>
      </c>
      <c r="P37" s="58"/>
      <c r="Q37" s="58"/>
      <c r="R37" s="58"/>
    </row>
    <row r="38" spans="1:18" ht="45" x14ac:dyDescent="0.2">
      <c r="A38" s="51" t="s">
        <v>212</v>
      </c>
      <c r="B38" s="178" t="s">
        <v>1191</v>
      </c>
      <c r="C38" s="58">
        <v>8</v>
      </c>
      <c r="D38" s="58" t="s">
        <v>996</v>
      </c>
      <c r="E38" s="58" t="s">
        <v>219</v>
      </c>
      <c r="F38" s="58" t="s">
        <v>927</v>
      </c>
      <c r="G38" s="159" t="s">
        <v>997</v>
      </c>
      <c r="H38" s="60"/>
      <c r="I38" s="60">
        <f t="shared" si="0"/>
        <v>11175.017728979999</v>
      </c>
      <c r="J38" s="138"/>
      <c r="K38" s="139"/>
      <c r="L38" s="140"/>
      <c r="M38" s="171">
        <v>11175.017728979999</v>
      </c>
      <c r="N38" s="149"/>
      <c r="O38" s="59" t="s">
        <v>999</v>
      </c>
      <c r="P38" s="58"/>
      <c r="Q38" s="58"/>
      <c r="R38" s="58"/>
    </row>
    <row r="39" spans="1:18" ht="45" x14ac:dyDescent="0.2">
      <c r="A39" s="51" t="s">
        <v>212</v>
      </c>
      <c r="B39" s="178" t="s">
        <v>1192</v>
      </c>
      <c r="C39" s="58">
        <v>36.5</v>
      </c>
      <c r="D39" s="58" t="s">
        <v>996</v>
      </c>
      <c r="E39" s="58" t="s">
        <v>219</v>
      </c>
      <c r="F39" s="58" t="s">
        <v>927</v>
      </c>
      <c r="G39" s="159" t="s">
        <v>997</v>
      </c>
      <c r="H39" s="60"/>
      <c r="I39" s="60">
        <f t="shared" si="0"/>
        <v>75435.526320000004</v>
      </c>
      <c r="J39" s="138"/>
      <c r="K39" s="139"/>
      <c r="L39" s="140"/>
      <c r="M39" s="171">
        <v>75435.526320000004</v>
      </c>
      <c r="N39" s="149"/>
      <c r="O39" s="59" t="s">
        <v>999</v>
      </c>
      <c r="P39" s="58"/>
      <c r="Q39" s="58"/>
      <c r="R39" s="58"/>
    </row>
    <row r="40" spans="1:18" ht="45" x14ac:dyDescent="0.2">
      <c r="A40" s="51" t="s">
        <v>212</v>
      </c>
      <c r="B40" s="178" t="s">
        <v>1193</v>
      </c>
      <c r="C40" s="58" t="s">
        <v>1002</v>
      </c>
      <c r="D40" s="59" t="s">
        <v>1003</v>
      </c>
      <c r="E40" s="58" t="s">
        <v>219</v>
      </c>
      <c r="F40" s="58" t="s">
        <v>927</v>
      </c>
      <c r="G40" s="159" t="s">
        <v>997</v>
      </c>
      <c r="H40" s="60"/>
      <c r="I40" s="60">
        <f t="shared" si="0"/>
        <v>57997.939291422903</v>
      </c>
      <c r="J40" s="138"/>
      <c r="K40" s="139"/>
      <c r="L40" s="140"/>
      <c r="M40" s="171">
        <v>57997.939291422903</v>
      </c>
      <c r="N40" s="149"/>
      <c r="O40" s="59" t="s">
        <v>999</v>
      </c>
      <c r="P40" s="58"/>
      <c r="Q40" s="58"/>
      <c r="R40" s="58"/>
    </row>
    <row r="41" spans="1:18" ht="25.5" hidden="1" x14ac:dyDescent="0.2">
      <c r="A41" s="51" t="s">
        <v>276</v>
      </c>
      <c r="B41" s="51" t="s">
        <v>273</v>
      </c>
      <c r="C41" s="52">
        <v>90</v>
      </c>
      <c r="D41" s="53" t="s">
        <v>102</v>
      </c>
      <c r="E41" s="53" t="s">
        <v>300</v>
      </c>
      <c r="F41" s="53"/>
      <c r="G41" s="159" t="s">
        <v>271</v>
      </c>
      <c r="H41" s="54">
        <v>46713</v>
      </c>
      <c r="I41" s="54"/>
      <c r="J41" s="135"/>
      <c r="K41" s="136"/>
      <c r="L41" s="137"/>
      <c r="M41" s="170"/>
      <c r="N41" s="148">
        <f>H41</f>
        <v>46713</v>
      </c>
      <c r="O41" s="59" t="s">
        <v>272</v>
      </c>
      <c r="P41" s="58" t="s">
        <v>133</v>
      </c>
      <c r="Q41" s="58" t="s">
        <v>187</v>
      </c>
      <c r="R41" s="58"/>
    </row>
    <row r="42" spans="1:18" ht="33.75" hidden="1" x14ac:dyDescent="0.2">
      <c r="A42" s="51" t="s">
        <v>276</v>
      </c>
      <c r="B42" s="51" t="s">
        <v>274</v>
      </c>
      <c r="C42" s="52">
        <v>60</v>
      </c>
      <c r="D42" s="53" t="s">
        <v>275</v>
      </c>
      <c r="E42" s="53" t="s">
        <v>300</v>
      </c>
      <c r="F42" s="53"/>
      <c r="G42" s="159" t="s">
        <v>277</v>
      </c>
      <c r="H42" s="54" t="s">
        <v>171</v>
      </c>
      <c r="I42" s="54"/>
      <c r="J42" s="135"/>
      <c r="K42" s="136"/>
      <c r="L42" s="137"/>
      <c r="M42" s="170"/>
      <c r="N42" s="148"/>
      <c r="O42" s="59" t="s">
        <v>278</v>
      </c>
      <c r="P42" s="58" t="s">
        <v>133</v>
      </c>
      <c r="Q42" s="58" t="s">
        <v>281</v>
      </c>
      <c r="R42" s="58"/>
    </row>
    <row r="43" spans="1:18" hidden="1" x14ac:dyDescent="0.2">
      <c r="A43" s="51" t="s">
        <v>29</v>
      </c>
      <c r="B43" s="51" t="s">
        <v>195</v>
      </c>
      <c r="C43" s="58">
        <v>50</v>
      </c>
      <c r="D43" s="58" t="s">
        <v>202</v>
      </c>
      <c r="E43" s="58" t="s">
        <v>219</v>
      </c>
      <c r="F43" s="58" t="s">
        <v>296</v>
      </c>
      <c r="G43" s="159" t="s">
        <v>157</v>
      </c>
      <c r="H43" s="60">
        <v>73265</v>
      </c>
      <c r="I43" s="60"/>
      <c r="J43" s="138"/>
      <c r="K43" s="139">
        <f>'Bedragen per gemeente'!S217</f>
        <v>73674.447925119995</v>
      </c>
      <c r="L43" s="140"/>
      <c r="M43" s="171"/>
      <c r="N43" s="149"/>
      <c r="O43" s="59"/>
      <c r="P43" s="58"/>
      <c r="Q43" s="58">
        <v>2020</v>
      </c>
      <c r="R43" s="58"/>
    </row>
    <row r="44" spans="1:18" ht="33.75" hidden="1" x14ac:dyDescent="0.2">
      <c r="A44" s="51" t="s">
        <v>29</v>
      </c>
      <c r="B44" s="51" t="s">
        <v>821</v>
      </c>
      <c r="C44" s="58">
        <v>60</v>
      </c>
      <c r="D44" s="58" t="s">
        <v>102</v>
      </c>
      <c r="E44" s="58" t="s">
        <v>300</v>
      </c>
      <c r="F44" s="58"/>
      <c r="G44" s="159" t="s">
        <v>905</v>
      </c>
      <c r="H44" s="60"/>
      <c r="I44" s="60">
        <v>113077</v>
      </c>
      <c r="J44" s="138"/>
      <c r="K44" s="139"/>
      <c r="L44" s="140"/>
      <c r="M44" s="171"/>
      <c r="N44" s="149">
        <f>I44</f>
        <v>113077</v>
      </c>
      <c r="O44" s="59" t="s">
        <v>906</v>
      </c>
      <c r="P44" s="58"/>
      <c r="Q44" s="58" t="s">
        <v>878</v>
      </c>
      <c r="R44" s="58" t="s">
        <v>366</v>
      </c>
    </row>
    <row r="45" spans="1:18" ht="25.5" hidden="1" x14ac:dyDescent="0.2">
      <c r="A45" s="51" t="s">
        <v>29</v>
      </c>
      <c r="B45" s="51" t="s">
        <v>159</v>
      </c>
      <c r="C45" s="58">
        <v>15</v>
      </c>
      <c r="D45" s="58" t="s">
        <v>185</v>
      </c>
      <c r="E45" s="58" t="s">
        <v>298</v>
      </c>
      <c r="F45" s="58"/>
      <c r="G45" s="159" t="s">
        <v>157</v>
      </c>
      <c r="H45" s="60">
        <v>0</v>
      </c>
      <c r="I45" s="60"/>
      <c r="J45" s="138"/>
      <c r="K45" s="139"/>
      <c r="L45" s="140"/>
      <c r="M45" s="171"/>
      <c r="N45" s="149"/>
      <c r="O45" s="59" t="s">
        <v>845</v>
      </c>
      <c r="P45" s="58" t="s">
        <v>158</v>
      </c>
      <c r="Q45" s="58">
        <v>2020</v>
      </c>
      <c r="R45" s="58"/>
    </row>
    <row r="46" spans="1:18" hidden="1" x14ac:dyDescent="0.2">
      <c r="A46" s="51" t="s">
        <v>891</v>
      </c>
      <c r="B46" s="51" t="s">
        <v>182</v>
      </c>
      <c r="C46" s="58">
        <v>20</v>
      </c>
      <c r="D46" s="53" t="s">
        <v>206</v>
      </c>
      <c r="E46" s="53" t="s">
        <v>294</v>
      </c>
      <c r="F46" s="53" t="s">
        <v>296</v>
      </c>
      <c r="G46" s="159" t="s">
        <v>157</v>
      </c>
      <c r="H46" s="60">
        <v>14572</v>
      </c>
      <c r="I46" s="60"/>
      <c r="J46" s="138"/>
      <c r="K46" s="139">
        <f>'Bedragen per gemeente'!V217</f>
        <v>14572</v>
      </c>
      <c r="L46" s="140"/>
      <c r="M46" s="171"/>
      <c r="N46" s="149"/>
      <c r="O46" s="61" t="s">
        <v>283</v>
      </c>
      <c r="P46" s="58"/>
      <c r="Q46" s="58" t="s">
        <v>180</v>
      </c>
      <c r="R46" s="58"/>
    </row>
    <row r="47" spans="1:18" hidden="1" x14ac:dyDescent="0.2">
      <c r="A47" s="51" t="s">
        <v>891</v>
      </c>
      <c r="B47" s="51" t="s">
        <v>160</v>
      </c>
      <c r="C47" s="58">
        <v>150</v>
      </c>
      <c r="D47" s="58" t="s">
        <v>875</v>
      </c>
      <c r="E47" s="58" t="s">
        <v>294</v>
      </c>
      <c r="F47" s="58" t="s">
        <v>876</v>
      </c>
      <c r="G47" s="159" t="s">
        <v>157</v>
      </c>
      <c r="H47" s="60"/>
      <c r="I47" s="60"/>
      <c r="J47" s="138"/>
      <c r="K47" s="139"/>
      <c r="L47" s="140"/>
      <c r="M47" s="171"/>
      <c r="N47" s="149"/>
      <c r="O47" s="58" t="s">
        <v>183</v>
      </c>
      <c r="P47" s="58"/>
      <c r="Q47" s="58" t="s">
        <v>181</v>
      </c>
      <c r="R47" s="58" t="s">
        <v>366</v>
      </c>
    </row>
    <row r="48" spans="1:18" hidden="1" x14ac:dyDescent="0.2">
      <c r="A48" s="51" t="s">
        <v>891</v>
      </c>
      <c r="B48" s="51" t="s">
        <v>179</v>
      </c>
      <c r="C48" s="52">
        <v>125</v>
      </c>
      <c r="D48" s="53" t="s">
        <v>203</v>
      </c>
      <c r="E48" s="53" t="s">
        <v>294</v>
      </c>
      <c r="F48" s="53" t="s">
        <v>296</v>
      </c>
      <c r="G48" s="159" t="s">
        <v>116</v>
      </c>
      <c r="H48" s="54">
        <v>2000</v>
      </c>
      <c r="I48" s="54"/>
      <c r="J48" s="135">
        <f>'Bedragen per gemeente'!H217</f>
        <v>2000</v>
      </c>
      <c r="K48" s="136"/>
      <c r="L48" s="137"/>
      <c r="M48" s="170"/>
      <c r="N48" s="148"/>
      <c r="O48" s="59" t="s">
        <v>204</v>
      </c>
      <c r="P48" s="56" t="s">
        <v>13</v>
      </c>
      <c r="Q48" s="58" t="s">
        <v>187</v>
      </c>
      <c r="R48" s="56"/>
    </row>
    <row r="49" spans="1:18" hidden="1" x14ac:dyDescent="0.2">
      <c r="A49" s="51" t="s">
        <v>891</v>
      </c>
      <c r="B49" s="51" t="s">
        <v>178</v>
      </c>
      <c r="C49" s="52">
        <v>100</v>
      </c>
      <c r="D49" s="53" t="s">
        <v>100</v>
      </c>
      <c r="E49" s="53" t="s">
        <v>294</v>
      </c>
      <c r="F49" s="53" t="s">
        <v>296</v>
      </c>
      <c r="G49" s="159" t="s">
        <v>116</v>
      </c>
      <c r="H49" s="54">
        <v>0</v>
      </c>
      <c r="I49" s="54"/>
      <c r="J49" s="135"/>
      <c r="K49" s="136"/>
      <c r="L49" s="137"/>
      <c r="M49" s="170"/>
      <c r="N49" s="148"/>
      <c r="O49" s="59" t="s">
        <v>205</v>
      </c>
      <c r="P49" s="56" t="s">
        <v>13</v>
      </c>
      <c r="Q49" s="58" t="s">
        <v>187</v>
      </c>
      <c r="R49" s="56"/>
    </row>
    <row r="50" spans="1:18" ht="45" x14ac:dyDescent="0.2">
      <c r="A50" s="51" t="s">
        <v>210</v>
      </c>
      <c r="B50" s="178" t="s">
        <v>1000</v>
      </c>
      <c r="C50" s="58">
        <v>32</v>
      </c>
      <c r="D50" s="58" t="s">
        <v>1001</v>
      </c>
      <c r="E50" s="58" t="s">
        <v>219</v>
      </c>
      <c r="F50" s="58" t="s">
        <v>927</v>
      </c>
      <c r="G50" s="159" t="s">
        <v>997</v>
      </c>
      <c r="H50" s="60"/>
      <c r="I50" s="60">
        <f>M50</f>
        <v>45061.160759999999</v>
      </c>
      <c r="J50" s="138"/>
      <c r="K50" s="139"/>
      <c r="L50" s="140"/>
      <c r="M50" s="171">
        <v>45061.160759999999</v>
      </c>
      <c r="N50" s="149"/>
      <c r="O50" s="59" t="s">
        <v>870</v>
      </c>
      <c r="P50" s="58" t="s">
        <v>145</v>
      </c>
      <c r="Q50" s="58">
        <v>2020</v>
      </c>
      <c r="R50" s="58" t="s">
        <v>366</v>
      </c>
    </row>
    <row r="51" spans="1:18" ht="38.25" hidden="1" x14ac:dyDescent="0.2">
      <c r="A51" s="51" t="s">
        <v>60</v>
      </c>
      <c r="B51" s="51" t="s">
        <v>164</v>
      </c>
      <c r="C51" s="59" t="s">
        <v>863</v>
      </c>
      <c r="D51" s="58" t="s">
        <v>206</v>
      </c>
      <c r="E51" s="58" t="s">
        <v>294</v>
      </c>
      <c r="F51" s="58" t="s">
        <v>862</v>
      </c>
      <c r="G51" s="159" t="s">
        <v>367</v>
      </c>
      <c r="H51" s="60">
        <v>55490</v>
      </c>
      <c r="I51" s="60">
        <f>'Bedragen per gemeente'!AM217</f>
        <v>42147.9741262346</v>
      </c>
      <c r="J51" s="138"/>
      <c r="K51" s="139">
        <f>'Bedragen per gemeente'!U217</f>
        <v>55490</v>
      </c>
      <c r="L51" s="140">
        <f>'Bedragen per gemeente'!AM217</f>
        <v>42147.9741262346</v>
      </c>
      <c r="M51" s="171"/>
      <c r="N51" s="149"/>
      <c r="O51" s="59" t="s">
        <v>368</v>
      </c>
      <c r="P51" s="58"/>
      <c r="Q51" s="58" t="s">
        <v>196</v>
      </c>
      <c r="R51" s="58" t="s">
        <v>366</v>
      </c>
    </row>
    <row r="52" spans="1:18" hidden="1" x14ac:dyDescent="0.2">
      <c r="A52" s="51" t="s">
        <v>60</v>
      </c>
      <c r="B52" s="51" t="s">
        <v>161</v>
      </c>
      <c r="C52" s="58">
        <v>70</v>
      </c>
      <c r="D52" s="58" t="s">
        <v>202</v>
      </c>
      <c r="E52" s="58" t="s">
        <v>219</v>
      </c>
      <c r="F52" s="58" t="s">
        <v>296</v>
      </c>
      <c r="G52" s="159" t="s">
        <v>157</v>
      </c>
      <c r="H52" s="60">
        <v>105243</v>
      </c>
      <c r="I52" s="60">
        <v>239698</v>
      </c>
      <c r="J52" s="138"/>
      <c r="K52" s="139">
        <f>SUM('Bedragen per gemeente'!O217,'Bedragen per gemeente'!W217)</f>
        <v>344770.15607294702</v>
      </c>
      <c r="L52" s="140"/>
      <c r="M52" s="171"/>
      <c r="N52" s="149"/>
      <c r="O52" s="59" t="s">
        <v>189</v>
      </c>
      <c r="P52" s="58" t="s">
        <v>13</v>
      </c>
      <c r="Q52" s="58" t="s">
        <v>843</v>
      </c>
      <c r="R52" s="58"/>
    </row>
    <row r="53" spans="1:18" x14ac:dyDescent="0.2">
      <c r="A53" s="51"/>
      <c r="B53" s="51"/>
      <c r="C53" s="58"/>
      <c r="D53" s="58"/>
      <c r="E53" s="58"/>
      <c r="F53" s="58"/>
      <c r="G53" s="163"/>
      <c r="H53" s="60"/>
      <c r="I53" s="60"/>
      <c r="J53" s="138"/>
      <c r="K53" s="139"/>
      <c r="L53" s="140"/>
      <c r="M53" s="171"/>
      <c r="N53" s="149"/>
      <c r="O53" s="58"/>
      <c r="P53" s="58"/>
      <c r="Q53" s="58"/>
      <c r="R53" s="58"/>
    </row>
    <row r="54" spans="1:18" x14ac:dyDescent="0.2">
      <c r="A54" s="58"/>
      <c r="B54" s="51"/>
      <c r="C54" s="66"/>
      <c r="D54" s="58"/>
      <c r="E54" s="58"/>
      <c r="F54" s="58"/>
      <c r="G54" s="163"/>
      <c r="H54" s="60"/>
      <c r="I54" s="60"/>
      <c r="J54" s="138"/>
      <c r="K54" s="139"/>
      <c r="L54" s="140"/>
      <c r="M54" s="171"/>
      <c r="N54" s="149"/>
      <c r="O54" s="59"/>
      <c r="P54" s="58"/>
      <c r="Q54" s="58"/>
      <c r="R54" s="58"/>
    </row>
    <row r="55" spans="1:18" x14ac:dyDescent="0.2">
      <c r="A55" s="47"/>
      <c r="B55" s="47"/>
      <c r="C55" s="48"/>
      <c r="D55" s="48"/>
      <c r="E55" s="48"/>
      <c r="F55" s="48"/>
      <c r="G55" s="164"/>
      <c r="H55" s="49">
        <f t="shared" ref="H55:N55" si="1">SUM(H3:H54)</f>
        <v>962091.78611261467</v>
      </c>
      <c r="I55" s="49">
        <f t="shared" si="1"/>
        <v>1173822.5646953098</v>
      </c>
      <c r="J55" s="141">
        <f t="shared" si="1"/>
        <v>364076.72989113827</v>
      </c>
      <c r="K55" s="142">
        <f t="shared" si="1"/>
        <v>666963.96563870995</v>
      </c>
      <c r="L55" s="143">
        <f t="shared" si="1"/>
        <v>552433.45586571121</v>
      </c>
      <c r="M55" s="172">
        <f t="shared" si="1"/>
        <v>357582.22954241518</v>
      </c>
      <c r="N55" s="150">
        <f t="shared" si="1"/>
        <v>184790</v>
      </c>
      <c r="O55" s="50"/>
      <c r="P55" s="50"/>
      <c r="Q55" s="50"/>
      <c r="R55" s="50"/>
    </row>
    <row r="57" spans="1:18" x14ac:dyDescent="0.2">
      <c r="H57" s="44" t="s">
        <v>1196</v>
      </c>
      <c r="I57" s="44">
        <f>SUM(H55:I55)-SUM(J55:N55)</f>
        <v>10067.969869950321</v>
      </c>
      <c r="J57" s="44" t="s">
        <v>1197</v>
      </c>
    </row>
    <row r="58" spans="1:18" x14ac:dyDescent="0.2">
      <c r="B58" s="36" t="s">
        <v>110</v>
      </c>
    </row>
    <row r="59" spans="1:18" x14ac:dyDescent="0.2">
      <c r="B59" s="36" t="s">
        <v>111</v>
      </c>
      <c r="D59" s="44" t="s">
        <v>112</v>
      </c>
    </row>
    <row r="60" spans="1:18" x14ac:dyDescent="0.2">
      <c r="B60" s="36" t="s">
        <v>128</v>
      </c>
    </row>
    <row r="61" spans="1:18" x14ac:dyDescent="0.2">
      <c r="B61" s="36" t="s">
        <v>113</v>
      </c>
      <c r="D61" s="38" t="s">
        <v>146</v>
      </c>
      <c r="E61" s="38"/>
      <c r="F61" s="38"/>
    </row>
    <row r="62" spans="1:18" x14ac:dyDescent="0.2">
      <c r="B62" s="36" t="s">
        <v>121</v>
      </c>
      <c r="D62" s="38" t="s">
        <v>120</v>
      </c>
      <c r="E62" s="38"/>
      <c r="F62" s="38"/>
    </row>
    <row r="63" spans="1:18" x14ac:dyDescent="0.2">
      <c r="D63" s="38" t="s">
        <v>127</v>
      </c>
      <c r="E63" s="38"/>
      <c r="F63" s="38"/>
    </row>
    <row r="64" spans="1:18" x14ac:dyDescent="0.2">
      <c r="D64" s="38" t="s">
        <v>154</v>
      </c>
      <c r="E64" s="38"/>
      <c r="F64" s="38"/>
    </row>
    <row r="65" spans="1:2" x14ac:dyDescent="0.2">
      <c r="B65" s="38" t="s">
        <v>147</v>
      </c>
    </row>
    <row r="66" spans="1:2" ht="15" x14ac:dyDescent="0.25">
      <c r="B66" s="67" t="s">
        <v>279</v>
      </c>
    </row>
    <row r="67" spans="1:2" ht="15" x14ac:dyDescent="0.25">
      <c r="B67" s="67" t="s">
        <v>861</v>
      </c>
    </row>
    <row r="74" spans="1:2" x14ac:dyDescent="0.2">
      <c r="A74" s="147" t="s">
        <v>865</v>
      </c>
      <c r="B74" s="146" t="s">
        <v>864</v>
      </c>
    </row>
  </sheetData>
  <autoFilter ref="A2:R52" xr:uid="{D1E059FF-4C73-499B-BE53-4712FE0E4A94}">
    <filterColumn colId="12">
      <customFilters>
        <customFilter operator="notEqual" val=" "/>
      </customFilters>
    </filterColumn>
  </autoFilter>
  <hyperlinks>
    <hyperlink ref="G9" r:id="rId1" display="VNG ledenbrief 11" xr:uid="{9DDB1F4E-73A2-4AFD-8F54-52BE473E8135}"/>
    <hyperlink ref="G32" r:id="rId2" xr:uid="{CABA53D8-4A88-4545-B039-C545794AEB8C}"/>
    <hyperlink ref="G48" r:id="rId3" display="brief 29-6 + bijlage" xr:uid="{4F5A3C40-6D24-439E-8B16-6E897E862C43}"/>
    <hyperlink ref="G11" r:id="rId4" display="brief 29-6 + bijlage" xr:uid="{AF0A8D43-20C4-4A96-ADAC-F9EEC8211D7C}"/>
    <hyperlink ref="G22" r:id="rId5" display="brief 29-6 + bijlage" xr:uid="{C16EBE3F-A498-496A-B4D5-F5A3B0B31043}"/>
    <hyperlink ref="G4" r:id="rId6" display="brief 29-6 + bijlage" xr:uid="{E5278DE8-51F7-4149-A511-5750BD0AFD89}"/>
    <hyperlink ref="G3" r:id="rId7" display="brief 29-6 + bijlage" xr:uid="{7F60B11C-26FC-4D93-9374-DA07BCDDCEF7}"/>
    <hyperlink ref="G6" r:id="rId8" display="brief 29-6 + bijlage" xr:uid="{92ECD693-F14A-4916-B45C-828FE761E3E0}"/>
    <hyperlink ref="G5" r:id="rId9" display="brief 29-6 + bijlage" xr:uid="{A3844205-153D-4237-AC4D-F77A45E3237A}"/>
    <hyperlink ref="G49" r:id="rId10" display="brief 29-6 + bijlage" xr:uid="{9B289027-4BCB-402E-AD79-1EF902C49343}"/>
    <hyperlink ref="G30" r:id="rId11" display="brief 29-6 + bijlage" xr:uid="{16E5E593-CC5A-46B6-9BBC-2D73F7BDA25F}"/>
    <hyperlink ref="G26" r:id="rId12" xr:uid="{A91FE890-DBA6-46E1-9AFE-117B0E05C93D}"/>
    <hyperlink ref="D62" r:id="rId13" xr:uid="{7F1A75CD-D4A2-46FC-A90E-EBB960A60555}"/>
    <hyperlink ref="G8" r:id="rId14" display="brief 29-6 + bijlage" xr:uid="{D2536638-5E63-4B2D-A10D-250457291BA2}"/>
    <hyperlink ref="D63" r:id="rId15" xr:uid="{EE17AE74-2F2D-486D-8B07-F097DACA4BED}"/>
    <hyperlink ref="D61" r:id="rId16" xr:uid="{A1C489D9-F6D6-482B-B145-D9CF4D4BEAAE}"/>
    <hyperlink ref="B65" r:id="rId17" xr:uid="{32209F36-E8DE-4EEE-B66B-DA2B7C320B3E}"/>
    <hyperlink ref="G23" r:id="rId18" display="W:\KRI\SFI\Beleid\Corona\Financiële gevolgen\20200828 tweede-steunpakket-culturele-en-creatieve-sector.pdf" xr:uid="{ACD080A1-865F-4658-8B25-9B93CE89C503}"/>
    <hyperlink ref="G45" r:id="rId19" display="VNG ledenbrief 11" xr:uid="{2520D1C0-55B3-4688-92BD-4BFB53308C84}"/>
    <hyperlink ref="G43" r:id="rId20" display="VNG ledenbrief 11" xr:uid="{8412FE12-263A-45F4-B759-1AB581BBF70B}"/>
    <hyperlink ref="G46:G49" r:id="rId21" display="VNG ledenbrief 11" xr:uid="{9854396E-A6C1-477D-AB1A-27510D7DF8F8}"/>
    <hyperlink ref="G51:G52" r:id="rId22" display="VNG ledenbrief 11" xr:uid="{DA1DD508-1F9C-4CA5-B3C1-1EF48C130B7B}"/>
    <hyperlink ref="G42" r:id="rId23" xr:uid="{AFE022E5-C12F-4F29-9430-468A20910A57}"/>
    <hyperlink ref="B66" r:id="rId24" xr:uid="{715E223F-DA5D-46D0-8663-49A6DE6A4117}"/>
    <hyperlink ref="G24" r:id="rId25" xr:uid="{9A44F874-A6AF-49F0-AE54-F951386D94A3}"/>
    <hyperlink ref="B67" r:id="rId26" xr:uid="{3C926848-E1D2-4D4A-B622-8BDF3321D2F0}"/>
    <hyperlink ref="G33" r:id="rId27" xr:uid="{FD9F1E80-19E9-4778-929E-CA27898A23CB}"/>
    <hyperlink ref="G44" r:id="rId28" xr:uid="{5E35AEE3-B09D-437A-ACCC-F3C04A047313}"/>
    <hyperlink ref="G34" r:id="rId29" xr:uid="{C231FB4E-DCEB-4FEC-A358-B426A5A5E482}"/>
    <hyperlink ref="G36" r:id="rId30" xr:uid="{120CE3CF-6994-4C7C-AAB8-9D33A163F17F}"/>
    <hyperlink ref="G37" r:id="rId31" xr:uid="{AEDA664E-6373-47BD-BAA1-E9D643DB22BB}"/>
    <hyperlink ref="G38" r:id="rId32" xr:uid="{50B1D983-878F-4CE2-8EF4-2599B17037C6}"/>
    <hyperlink ref="G50" r:id="rId33" xr:uid="{BA52E7A9-5C0A-4A4C-9D78-350B8EA53112}"/>
    <hyperlink ref="G39" r:id="rId34" xr:uid="{761F0732-0987-430F-9732-EC594AD0E16F}"/>
    <hyperlink ref="G40" r:id="rId35" xr:uid="{B18E171B-A5C4-40CA-8FBF-781449EB842B}"/>
    <hyperlink ref="G21" r:id="rId36" xr:uid="{3C08C12B-8746-4301-B9EC-939FE9D99FD4}"/>
    <hyperlink ref="G31" r:id="rId37" xr:uid="{5804BF94-F4FF-46D2-9B36-D6CEC471974B}"/>
  </hyperlinks>
  <pageMargins left="0.7" right="0.7" top="0.75" bottom="0.75" header="0.3" footer="0.3"/>
  <pageSetup paperSize="9" orientation="portrait"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EC272-E29E-4B1D-B399-7528A36F67D9}">
  <dimension ref="A2:E27"/>
  <sheetViews>
    <sheetView workbookViewId="0">
      <selection activeCell="D25" sqref="D25"/>
    </sheetView>
  </sheetViews>
  <sheetFormatPr defaultRowHeight="15" x14ac:dyDescent="0.25"/>
  <cols>
    <col min="1" max="1" width="26.28515625" customWidth="1"/>
    <col min="2" max="4" width="13" style="1" customWidth="1"/>
    <col min="5" max="5" width="9.140625" style="1"/>
  </cols>
  <sheetData>
    <row r="2" spans="1:4" x14ac:dyDescent="0.25">
      <c r="A2" s="68" t="s">
        <v>892</v>
      </c>
      <c r="B2" s="73">
        <v>2020</v>
      </c>
      <c r="C2" s="73">
        <v>2021</v>
      </c>
    </row>
    <row r="3" spans="1:4" x14ac:dyDescent="0.25">
      <c r="A3" t="s">
        <v>292</v>
      </c>
      <c r="B3" s="1">
        <f>SUMIF(Coronasteun!$E$3:$E$54,A3,Coronasteun!$H$3:$H$54)</f>
        <v>550072.78611261456</v>
      </c>
      <c r="C3" s="1">
        <f>SUMIF(Coronasteun!$E$3:$E$54,A3,Coronasteun!$I$3:$I$54)</f>
        <v>1001130.8520624229</v>
      </c>
      <c r="D3" s="1" t="s">
        <v>314</v>
      </c>
    </row>
    <row r="4" spans="1:4" x14ac:dyDescent="0.25">
      <c r="A4" t="s">
        <v>100</v>
      </c>
      <c r="B4" s="1">
        <f>SUMIF(Coronasteun!$E$3:$E$54,A4,Coronasteun!$H$3:$H$54)</f>
        <v>170920</v>
      </c>
      <c r="C4" s="1">
        <f>SUMIF(Coronasteun!$E$3:$E$54,A4,Coronasteun!$I$3:$I$54)</f>
        <v>49614.712632886898</v>
      </c>
      <c r="D4" s="1" t="s">
        <v>314</v>
      </c>
    </row>
    <row r="5" spans="1:4" x14ac:dyDescent="0.25">
      <c r="A5" t="s">
        <v>304</v>
      </c>
      <c r="B5" s="1">
        <f>SUMIF(Coronasteun!$E$3:$E$54,A5,Coronasteun!$H$3:$H$54)</f>
        <v>169386</v>
      </c>
      <c r="C5" s="1">
        <f>SUMIF(Coronasteun!$E$3:$E$54,A5,Coronasteun!$I$3:$I$54)</f>
        <v>0</v>
      </c>
      <c r="D5" s="1" t="s">
        <v>308</v>
      </c>
    </row>
    <row r="6" spans="1:4" x14ac:dyDescent="0.25">
      <c r="A6" t="s">
        <v>303</v>
      </c>
      <c r="B6" s="1">
        <f>SUMIF(Coronasteun!$E$3:$E$54,A6,Coronasteun!$H$3:$H$54)</f>
        <v>46713</v>
      </c>
      <c r="C6" s="1">
        <f>SUMIF(Coronasteun!$E$3:$E$54,A6,Coronasteun!$I$3:$I$54)</f>
        <v>113077</v>
      </c>
      <c r="D6" s="1" t="s">
        <v>306</v>
      </c>
    </row>
    <row r="7" spans="1:4" x14ac:dyDescent="0.25">
      <c r="A7" t="s">
        <v>60</v>
      </c>
      <c r="B7" s="1">
        <f>Coronasteun!H55-SUM(B3:B6)</f>
        <v>25000.000000000116</v>
      </c>
      <c r="C7" s="1">
        <v>0</v>
      </c>
      <c r="D7" s="1" t="s">
        <v>307</v>
      </c>
    </row>
    <row r="8" spans="1:4" ht="15.75" thickBot="1" x14ac:dyDescent="0.3">
      <c r="A8" s="69" t="s">
        <v>228</v>
      </c>
      <c r="B8" s="71">
        <f>SUM(B3:B7)</f>
        <v>962091.78611261467</v>
      </c>
      <c r="C8" s="71">
        <f>SUM(C3:C7)</f>
        <v>1163822.5646953098</v>
      </c>
    </row>
    <row r="9" spans="1:4" x14ac:dyDescent="0.25">
      <c r="A9" t="s">
        <v>305</v>
      </c>
      <c r="B9" s="1">
        <f>B3+B4</f>
        <v>720992.78611261456</v>
      </c>
      <c r="C9" s="1">
        <f>C3+C4</f>
        <v>1050745.5646953098</v>
      </c>
      <c r="D9" s="1" t="s">
        <v>310</v>
      </c>
    </row>
    <row r="10" spans="1:4" x14ac:dyDescent="0.25">
      <c r="A10" t="s">
        <v>309</v>
      </c>
    </row>
    <row r="13" spans="1:4" x14ac:dyDescent="0.25">
      <c r="A13" s="68" t="s">
        <v>313</v>
      </c>
    </row>
    <row r="14" spans="1:4" x14ac:dyDescent="0.25">
      <c r="A14" s="1" t="s">
        <v>312</v>
      </c>
    </row>
    <row r="15" spans="1:4" x14ac:dyDescent="0.25">
      <c r="A15" t="s">
        <v>115</v>
      </c>
    </row>
    <row r="16" spans="1:4" x14ac:dyDescent="0.25">
      <c r="A16" t="s">
        <v>879</v>
      </c>
    </row>
    <row r="18" spans="1:4" x14ac:dyDescent="0.25">
      <c r="A18" s="155" t="s">
        <v>898</v>
      </c>
      <c r="B18" s="157">
        <v>2020</v>
      </c>
      <c r="C18" s="157">
        <v>2021</v>
      </c>
      <c r="D18" s="157" t="s">
        <v>228</v>
      </c>
    </row>
    <row r="19" spans="1:4" x14ac:dyDescent="0.25">
      <c r="A19" s="74" t="str">
        <f>A3</f>
        <v>Algemene uitkering</v>
      </c>
      <c r="B19" s="75">
        <f t="shared" ref="B19:C19" si="0">B3</f>
        <v>550072.78611261456</v>
      </c>
      <c r="C19" s="75">
        <f t="shared" si="0"/>
        <v>1001130.8520624229</v>
      </c>
      <c r="D19" s="75">
        <f>C19+B19</f>
        <v>1551203.6381750375</v>
      </c>
    </row>
    <row r="20" spans="1:4" x14ac:dyDescent="0.25">
      <c r="A20" s="74" t="str">
        <f t="shared" ref="A20:C20" si="1">A4</f>
        <v>Decentralisatie uitkering</v>
      </c>
      <c r="B20" s="75">
        <f t="shared" si="1"/>
        <v>170920</v>
      </c>
      <c r="C20" s="75">
        <f t="shared" si="1"/>
        <v>49614.712632886898</v>
      </c>
      <c r="D20" s="75">
        <f t="shared" ref="D20:D23" si="2">C20+B20</f>
        <v>220534.71263288689</v>
      </c>
    </row>
    <row r="21" spans="1:4" x14ac:dyDescent="0.25">
      <c r="A21" s="74" t="str">
        <f t="shared" ref="A21:C21" si="3">A5</f>
        <v>Integratie uitkering</v>
      </c>
      <c r="B21" s="75">
        <f t="shared" si="3"/>
        <v>169386</v>
      </c>
      <c r="C21" s="75">
        <f t="shared" si="3"/>
        <v>0</v>
      </c>
      <c r="D21" s="75">
        <f t="shared" si="2"/>
        <v>169386</v>
      </c>
    </row>
    <row r="22" spans="1:4" x14ac:dyDescent="0.25">
      <c r="A22" s="74" t="str">
        <f t="shared" ref="A22:C22" si="4">A6</f>
        <v>Specifieke uitkering</v>
      </c>
      <c r="B22" s="75">
        <f t="shared" si="4"/>
        <v>46713</v>
      </c>
      <c r="C22" s="75">
        <f t="shared" si="4"/>
        <v>113077</v>
      </c>
      <c r="D22" s="75">
        <f t="shared" si="2"/>
        <v>159790</v>
      </c>
    </row>
    <row r="23" spans="1:4" x14ac:dyDescent="0.25">
      <c r="A23" s="74" t="str">
        <f t="shared" ref="A23:C23" si="5">A7</f>
        <v>Overig</v>
      </c>
      <c r="B23" s="75">
        <f t="shared" si="5"/>
        <v>25000.000000000116</v>
      </c>
      <c r="C23" s="75">
        <f t="shared" si="5"/>
        <v>0</v>
      </c>
      <c r="D23" s="75">
        <f t="shared" si="2"/>
        <v>25000.000000000116</v>
      </c>
    </row>
    <row r="24" spans="1:4" ht="5.25" customHeight="1" x14ac:dyDescent="0.25">
      <c r="A24" s="76"/>
      <c r="B24" s="76"/>
      <c r="C24" s="76"/>
      <c r="D24" s="76"/>
    </row>
    <row r="25" spans="1:4" x14ac:dyDescent="0.25">
      <c r="A25" s="77" t="str">
        <f>A8</f>
        <v>Totaal</v>
      </c>
      <c r="B25" s="78">
        <f t="shared" ref="B25:C25" si="6">B8</f>
        <v>962091.78611261467</v>
      </c>
      <c r="C25" s="78">
        <f t="shared" si="6"/>
        <v>1163822.5646953098</v>
      </c>
      <c r="D25" s="78">
        <f>SUM(B25:C25)</f>
        <v>2125914.3508079248</v>
      </c>
    </row>
    <row r="26" spans="1:4" ht="5.25" customHeight="1" x14ac:dyDescent="0.25">
      <c r="A26" s="76"/>
      <c r="B26" s="156"/>
      <c r="C26" s="156"/>
      <c r="D26" s="156"/>
    </row>
    <row r="27" spans="1:4" x14ac:dyDescent="0.25">
      <c r="A27" s="74" t="str">
        <f>A9</f>
        <v>Waarvan vrij inzetbaar</v>
      </c>
      <c r="B27" s="75">
        <f t="shared" ref="B27:C27" si="7">B9</f>
        <v>720992.78611261456</v>
      </c>
      <c r="C27" s="75">
        <f t="shared" si="7"/>
        <v>1050745.5646953098</v>
      </c>
      <c r="D27" s="75">
        <f>SUM(B27:C27)</f>
        <v>1771738.3508079243</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03BB8-4E97-49B5-B3ED-824A3D5AB234}">
  <sheetPr>
    <tabColor theme="9" tint="0.39997558519241921"/>
  </sheetPr>
  <dimension ref="A1:G358"/>
  <sheetViews>
    <sheetView workbookViewId="0"/>
  </sheetViews>
  <sheetFormatPr defaultRowHeight="15" x14ac:dyDescent="0.25"/>
  <cols>
    <col min="1" max="1" width="5.28515625" style="88" customWidth="1"/>
    <col min="2" max="2" width="25.140625" style="88" customWidth="1"/>
    <col min="3" max="3" width="5.28515625" style="88" customWidth="1"/>
    <col min="4" max="4" width="39.140625" style="99" customWidth="1"/>
    <col min="5" max="5" width="34.28515625" style="100" customWidth="1"/>
    <col min="6" max="6" width="34.7109375" style="101" customWidth="1"/>
    <col min="7" max="7" width="30" style="102" customWidth="1"/>
    <col min="8" max="64" width="9.140625" style="88" customWidth="1"/>
    <col min="65" max="16384" width="9.140625" style="88"/>
  </cols>
  <sheetData>
    <row r="1" spans="1:7" ht="30" x14ac:dyDescent="0.25">
      <c r="A1" s="88" t="s">
        <v>378</v>
      </c>
      <c r="B1" s="88" t="s">
        <v>379</v>
      </c>
      <c r="C1" s="88" t="s">
        <v>380</v>
      </c>
      <c r="D1" s="89" t="s">
        <v>381</v>
      </c>
      <c r="E1" s="90" t="s">
        <v>382</v>
      </c>
      <c r="F1" s="91" t="s">
        <v>383</v>
      </c>
      <c r="G1" s="92" t="s">
        <v>384</v>
      </c>
    </row>
    <row r="2" spans="1:7" hidden="1" x14ac:dyDescent="0.25">
      <c r="A2" s="88">
        <v>3</v>
      </c>
      <c r="B2" s="88" t="s">
        <v>385</v>
      </c>
      <c r="C2" s="88">
        <v>1</v>
      </c>
      <c r="D2" s="93">
        <f>'Bedragen per gemeente'!AU7</f>
        <v>345296.91003908869</v>
      </c>
      <c r="E2" s="94">
        <f>'Bedragen per gemeente'!AV7</f>
        <v>393757.67028024071</v>
      </c>
      <c r="F2" s="95">
        <f>'Bedragen per gemeente'!AW7</f>
        <v>369963.25313165522</v>
      </c>
      <c r="G2" s="96">
        <f t="shared" ref="G2:G65" si="0">SUM(D2:F2)</f>
        <v>1109017.8334509847</v>
      </c>
    </row>
    <row r="3" spans="1:7" hidden="1" x14ac:dyDescent="0.25">
      <c r="A3" s="88">
        <v>10</v>
      </c>
      <c r="B3" s="88" t="s">
        <v>386</v>
      </c>
      <c r="C3" s="88">
        <v>1</v>
      </c>
      <c r="D3" s="93">
        <f>'Bedragen per gemeente'!AU8</f>
        <v>494429.26074321131</v>
      </c>
      <c r="E3" s="94">
        <f>'Bedragen per gemeente'!AV8</f>
        <v>846960.35328294802</v>
      </c>
      <c r="F3" s="95">
        <f>'Bedragen per gemeente'!AW8</f>
        <v>883978.2005502017</v>
      </c>
      <c r="G3" s="96">
        <f t="shared" si="0"/>
        <v>2225367.8145763609</v>
      </c>
    </row>
    <row r="4" spans="1:7" hidden="1" x14ac:dyDescent="0.25">
      <c r="A4" s="88">
        <v>14</v>
      </c>
      <c r="B4" s="88" t="s">
        <v>387</v>
      </c>
      <c r="C4" s="88">
        <v>1</v>
      </c>
      <c r="D4" s="93">
        <f>'Bedragen per gemeente'!AU9</f>
        <v>11171839.975749534</v>
      </c>
      <c r="E4" s="94">
        <f>'Bedragen per gemeente'!AV9</f>
        <v>7189136.9132039212</v>
      </c>
      <c r="F4" s="95">
        <f>'Bedragen per gemeente'!AW9</f>
        <v>14009999.686624398</v>
      </c>
      <c r="G4" s="96">
        <f t="shared" si="0"/>
        <v>32370976.575577855</v>
      </c>
    </row>
    <row r="5" spans="1:7" hidden="1" x14ac:dyDescent="0.25">
      <c r="A5" s="88">
        <v>1966</v>
      </c>
      <c r="B5" s="88" t="s">
        <v>388</v>
      </c>
      <c r="C5" s="88">
        <v>1</v>
      </c>
      <c r="D5" s="93">
        <f>'Bedragen per gemeente'!AU10</f>
        <v>929505.19271848304</v>
      </c>
      <c r="E5" s="94">
        <f>'Bedragen per gemeente'!AV10</f>
        <v>1333858.664776956</v>
      </c>
      <c r="F5" s="95">
        <f>'Bedragen per gemeente'!AW10</f>
        <v>955879.36162371072</v>
      </c>
      <c r="G5" s="96">
        <f t="shared" si="0"/>
        <v>3219243.2191191502</v>
      </c>
    </row>
    <row r="6" spans="1:7" hidden="1" x14ac:dyDescent="0.25">
      <c r="A6" s="88">
        <v>24</v>
      </c>
      <c r="B6" s="88" t="s">
        <v>389</v>
      </c>
      <c r="C6" s="88">
        <v>1</v>
      </c>
      <c r="D6" s="93">
        <f>'Bedragen per gemeente'!AU11</f>
        <v>136355.98387236567</v>
      </c>
      <c r="E6" s="94">
        <f>'Bedragen per gemeente'!AV11</f>
        <v>220206.97443826729</v>
      </c>
      <c r="F6" s="95">
        <f>'Bedragen per gemeente'!AW11</f>
        <v>174853.35380956013</v>
      </c>
      <c r="G6" s="96">
        <f t="shared" si="0"/>
        <v>531416.31212019315</v>
      </c>
    </row>
    <row r="7" spans="1:7" hidden="1" x14ac:dyDescent="0.25">
      <c r="A7" s="88">
        <v>1952</v>
      </c>
      <c r="B7" s="88" t="s">
        <v>390</v>
      </c>
      <c r="C7" s="88">
        <v>1</v>
      </c>
      <c r="D7" s="93">
        <f>'Bedragen per gemeente'!AU12</f>
        <v>1211230.2800722555</v>
      </c>
      <c r="E7" s="94">
        <f>'Bedragen per gemeente'!AV12</f>
        <v>1681638.0649797549</v>
      </c>
      <c r="F7" s="95">
        <f>'Bedragen per gemeente'!AW12</f>
        <v>1811528.793224267</v>
      </c>
      <c r="G7" s="96">
        <f t="shared" si="0"/>
        <v>4704397.1382762771</v>
      </c>
    </row>
    <row r="8" spans="1:7" hidden="1" x14ac:dyDescent="0.25">
      <c r="A8" s="88">
        <v>1895</v>
      </c>
      <c r="B8" s="88" t="s">
        <v>391</v>
      </c>
      <c r="C8" s="88">
        <v>1</v>
      </c>
      <c r="D8" s="93">
        <f>'Bedragen per gemeente'!AU13</f>
        <v>1116628.1021377516</v>
      </c>
      <c r="E8" s="94">
        <f>'Bedragen per gemeente'!AV13</f>
        <v>1361675.544504452</v>
      </c>
      <c r="F8" s="95">
        <f>'Bedragen per gemeente'!AW13</f>
        <v>1477104.8803545958</v>
      </c>
      <c r="G8" s="96">
        <f t="shared" si="0"/>
        <v>3955408.5269967993</v>
      </c>
    </row>
    <row r="9" spans="1:7" hidden="1" x14ac:dyDescent="0.25">
      <c r="A9" s="88">
        <v>765</v>
      </c>
      <c r="B9" s="88" t="s">
        <v>392</v>
      </c>
      <c r="C9" s="88">
        <v>1</v>
      </c>
      <c r="D9" s="93">
        <f>'Bedragen per gemeente'!AU14</f>
        <v>374763.38961427903</v>
      </c>
      <c r="E9" s="94">
        <f>'Bedragen per gemeente'!AV14</f>
        <v>434589.13302215061</v>
      </c>
      <c r="F9" s="95">
        <f>'Bedragen per gemeente'!AW14</f>
        <v>414952.84881178627</v>
      </c>
      <c r="G9" s="96">
        <f t="shared" si="0"/>
        <v>1224305.371448216</v>
      </c>
    </row>
    <row r="10" spans="1:7" hidden="1" x14ac:dyDescent="0.25">
      <c r="A10" s="88">
        <v>37</v>
      </c>
      <c r="B10" s="88" t="s">
        <v>393</v>
      </c>
      <c r="C10" s="88">
        <v>1</v>
      </c>
      <c r="D10" s="93">
        <f>'Bedragen per gemeente'!AU15</f>
        <v>1196451.3208217351</v>
      </c>
      <c r="E10" s="94">
        <f>'Bedragen per gemeente'!AV15</f>
        <v>1249102.303999282</v>
      </c>
      <c r="F10" s="95">
        <f>'Bedragen per gemeente'!AW15</f>
        <v>1049985.6730864879</v>
      </c>
      <c r="G10" s="96">
        <f t="shared" si="0"/>
        <v>3495539.2979075052</v>
      </c>
    </row>
    <row r="11" spans="1:7" hidden="1" x14ac:dyDescent="0.25">
      <c r="A11" s="88">
        <v>47</v>
      </c>
      <c r="B11" s="88" t="s">
        <v>394</v>
      </c>
      <c r="C11" s="88">
        <v>1</v>
      </c>
      <c r="D11" s="93">
        <f>'Bedragen per gemeente'!AU16</f>
        <v>700976.50891367521</v>
      </c>
      <c r="E11" s="94">
        <f>'Bedragen per gemeente'!AV16</f>
        <v>928260.97454359604</v>
      </c>
      <c r="F11" s="95">
        <f>'Bedragen per gemeente'!AW16</f>
        <v>1075098.112182979</v>
      </c>
      <c r="G11" s="96">
        <f t="shared" si="0"/>
        <v>2704335.5956402505</v>
      </c>
    </row>
    <row r="12" spans="1:7" hidden="1" x14ac:dyDescent="0.25">
      <c r="A12" s="88">
        <v>1969</v>
      </c>
      <c r="B12" s="88" t="s">
        <v>395</v>
      </c>
      <c r="C12" s="88">
        <v>1</v>
      </c>
      <c r="D12" s="93">
        <f>'Bedragen per gemeente'!AU17</f>
        <v>942966.29167046119</v>
      </c>
      <c r="E12" s="94">
        <f>'Bedragen per gemeente'!AV17</f>
        <v>1553819.6084265071</v>
      </c>
      <c r="F12" s="95">
        <f>'Bedragen per gemeente'!AW17</f>
        <v>928891.96471804066</v>
      </c>
      <c r="G12" s="96">
        <f t="shared" si="0"/>
        <v>3425677.8648150088</v>
      </c>
    </row>
    <row r="13" spans="1:7" hidden="1" x14ac:dyDescent="0.25">
      <c r="A13" s="88">
        <v>1950</v>
      </c>
      <c r="B13" s="88" t="s">
        <v>396</v>
      </c>
      <c r="C13" s="88">
        <v>1</v>
      </c>
      <c r="D13" s="93">
        <f>'Bedragen per gemeente'!AU18</f>
        <v>738737.64181352104</v>
      </c>
      <c r="E13" s="94">
        <f>'Bedragen per gemeente'!AV18</f>
        <v>855115.32830982306</v>
      </c>
      <c r="F13" s="95">
        <f>'Bedragen per gemeente'!AW18</f>
        <v>598857.09943469241</v>
      </c>
      <c r="G13" s="96">
        <f t="shared" si="0"/>
        <v>2192710.0695580365</v>
      </c>
    </row>
    <row r="14" spans="1:7" hidden="1" x14ac:dyDescent="0.25">
      <c r="A14" s="88">
        <v>59</v>
      </c>
      <c r="B14" s="88" t="s">
        <v>397</v>
      </c>
      <c r="C14" s="88">
        <v>2</v>
      </c>
      <c r="D14" s="93">
        <f>'Bedragen per gemeente'!AU19</f>
        <v>518824.48252429557</v>
      </c>
      <c r="E14" s="94">
        <f>'Bedragen per gemeente'!AV19</f>
        <v>741416.87357392302</v>
      </c>
      <c r="F14" s="95">
        <f>'Bedragen per gemeente'!AW19</f>
        <v>639235.13468110538</v>
      </c>
      <c r="G14" s="96">
        <f t="shared" si="0"/>
        <v>1899476.490779324</v>
      </c>
    </row>
    <row r="15" spans="1:7" hidden="1" x14ac:dyDescent="0.25">
      <c r="A15" s="88">
        <v>60</v>
      </c>
      <c r="B15" s="88" t="s">
        <v>398</v>
      </c>
      <c r="C15" s="88">
        <v>2</v>
      </c>
      <c r="D15" s="93">
        <f>'Bedragen per gemeente'!AU20</f>
        <v>687081.05333355255</v>
      </c>
      <c r="E15" s="94">
        <f>'Bedragen per gemeente'!AV20</f>
        <v>126266.12767629485</v>
      </c>
      <c r="F15" s="95">
        <f>'Bedragen per gemeente'!AW20</f>
        <v>72060.942683529225</v>
      </c>
      <c r="G15" s="96">
        <f t="shared" si="0"/>
        <v>885408.12369337666</v>
      </c>
    </row>
    <row r="16" spans="1:7" hidden="1" x14ac:dyDescent="0.25">
      <c r="A16" s="88">
        <v>1891</v>
      </c>
      <c r="B16" s="88" t="s">
        <v>399</v>
      </c>
      <c r="C16" s="88">
        <v>2</v>
      </c>
      <c r="D16" s="93">
        <f>'Bedragen per gemeente'!AU21</f>
        <v>441385.96579394693</v>
      </c>
      <c r="E16" s="94">
        <f>'Bedragen per gemeente'!AV21</f>
        <v>547476.85849796899</v>
      </c>
      <c r="F16" s="95">
        <f>'Bedragen per gemeente'!AW21</f>
        <v>435506.19224600098</v>
      </c>
      <c r="G16" s="96">
        <f t="shared" si="0"/>
        <v>1424369.0165379168</v>
      </c>
    </row>
    <row r="17" spans="1:7" hidden="1" x14ac:dyDescent="0.25">
      <c r="A17" s="88">
        <v>1940</v>
      </c>
      <c r="B17" s="88" t="s">
        <v>400</v>
      </c>
      <c r="C17" s="88">
        <v>2</v>
      </c>
      <c r="D17" s="93">
        <f>'Bedragen per gemeente'!AU22</f>
        <v>788014.72661421972</v>
      </c>
      <c r="E17" s="94">
        <f>'Bedragen per gemeente'!AV22</f>
        <v>1248768.5923279971</v>
      </c>
      <c r="F17" s="95">
        <f>'Bedragen per gemeente'!AW22</f>
        <v>799813.74918173708</v>
      </c>
      <c r="G17" s="96">
        <f t="shared" si="0"/>
        <v>2836597.0681239539</v>
      </c>
    </row>
    <row r="18" spans="1:7" hidden="1" x14ac:dyDescent="0.25">
      <c r="A18" s="88">
        <v>72</v>
      </c>
      <c r="B18" s="88" t="s">
        <v>401</v>
      </c>
      <c r="C18" s="88">
        <v>2</v>
      </c>
      <c r="D18" s="93">
        <f>'Bedragen per gemeente'!AU23</f>
        <v>403037.2356704619</v>
      </c>
      <c r="E18" s="94">
        <f>'Bedragen per gemeente'!AV23</f>
        <v>466015.99752372748</v>
      </c>
      <c r="F18" s="95">
        <f>'Bedragen per gemeente'!AW23</f>
        <v>521458.88988244301</v>
      </c>
      <c r="G18" s="96">
        <f t="shared" si="0"/>
        <v>1390512.1230766324</v>
      </c>
    </row>
    <row r="19" spans="1:7" hidden="1" x14ac:dyDescent="0.25">
      <c r="A19" s="88">
        <v>74</v>
      </c>
      <c r="B19" s="88" t="s">
        <v>402</v>
      </c>
      <c r="C19" s="88">
        <v>2</v>
      </c>
      <c r="D19" s="93">
        <f>'Bedragen per gemeente'!AU24</f>
        <v>1176339.1730286835</v>
      </c>
      <c r="E19" s="94">
        <f>'Bedragen per gemeente'!AV24</f>
        <v>1443418.1090411579</v>
      </c>
      <c r="F19" s="95">
        <f>'Bedragen per gemeente'!AW24</f>
        <v>1327877.0342332036</v>
      </c>
      <c r="G19" s="96">
        <f t="shared" si="0"/>
        <v>3947634.316303045</v>
      </c>
    </row>
    <row r="20" spans="1:7" hidden="1" x14ac:dyDescent="0.25">
      <c r="A20" s="88">
        <v>80</v>
      </c>
      <c r="B20" s="88" t="s">
        <v>403</v>
      </c>
      <c r="C20" s="88">
        <v>2</v>
      </c>
      <c r="D20" s="93">
        <f>'Bedragen per gemeente'!AU25</f>
        <v>5896851.8607710525</v>
      </c>
      <c r="E20" s="94">
        <f>'Bedragen per gemeente'!AV25</f>
        <v>3629132.4706674451</v>
      </c>
      <c r="F20" s="95">
        <f>'Bedragen per gemeente'!AW25</f>
        <v>7366742.7889341637</v>
      </c>
      <c r="G20" s="96">
        <f t="shared" si="0"/>
        <v>16892727.12037266</v>
      </c>
    </row>
    <row r="21" spans="1:7" hidden="1" x14ac:dyDescent="0.25">
      <c r="A21" s="88">
        <v>1970</v>
      </c>
      <c r="B21" s="88" t="s">
        <v>404</v>
      </c>
      <c r="C21" s="88">
        <v>2</v>
      </c>
      <c r="D21" s="93">
        <f>'Bedragen per gemeente'!AU26</f>
        <v>1082473.1694887828</v>
      </c>
      <c r="E21" s="94">
        <f>'Bedragen per gemeente'!AV26</f>
        <v>1381728.3278205739</v>
      </c>
      <c r="F21" s="95">
        <f>'Bedragen per gemeente'!AW26</f>
        <v>1099496.9147618036</v>
      </c>
      <c r="G21" s="96">
        <f t="shared" si="0"/>
        <v>3563698.4120711605</v>
      </c>
    </row>
    <row r="22" spans="1:7" hidden="1" x14ac:dyDescent="0.25">
      <c r="A22" s="88">
        <v>85</v>
      </c>
      <c r="B22" s="88" t="s">
        <v>405</v>
      </c>
      <c r="C22" s="88">
        <v>2</v>
      </c>
      <c r="D22" s="93">
        <f>'Bedragen per gemeente'!AU27</f>
        <v>443250.52175767143</v>
      </c>
      <c r="E22" s="94">
        <f>'Bedragen per gemeente'!AV27</f>
        <v>670618.89640010067</v>
      </c>
      <c r="F22" s="95">
        <f>'Bedragen per gemeente'!AW27</f>
        <v>518406.61792276934</v>
      </c>
      <c r="G22" s="96">
        <f t="shared" si="0"/>
        <v>1632276.0360805416</v>
      </c>
    </row>
    <row r="23" spans="1:7" hidden="1" x14ac:dyDescent="0.25">
      <c r="A23" s="88">
        <v>86</v>
      </c>
      <c r="B23" s="88" t="s">
        <v>406</v>
      </c>
      <c r="C23" s="88">
        <v>2</v>
      </c>
      <c r="D23" s="93">
        <f>'Bedragen per gemeente'!AU28</f>
        <v>460171.86414358992</v>
      </c>
      <c r="E23" s="94">
        <f>'Bedragen per gemeente'!AV28</f>
        <v>726537.08554464742</v>
      </c>
      <c r="F23" s="95">
        <f>'Bedragen per gemeente'!AW28</f>
        <v>507263.49707187584</v>
      </c>
      <c r="G23" s="96">
        <f t="shared" si="0"/>
        <v>1693972.4467601134</v>
      </c>
    </row>
    <row r="24" spans="1:7" hidden="1" x14ac:dyDescent="0.25">
      <c r="A24" s="88">
        <v>88</v>
      </c>
      <c r="B24" s="88" t="s">
        <v>407</v>
      </c>
      <c r="C24" s="88">
        <v>2</v>
      </c>
      <c r="D24" s="93">
        <f>'Bedragen per gemeente'!AU29</f>
        <v>307870.34116788668</v>
      </c>
      <c r="E24" s="94">
        <f>'Bedragen per gemeente'!AV29</f>
        <v>42212.551276430218</v>
      </c>
      <c r="F24" s="95">
        <f>'Bedragen per gemeente'!AW29</f>
        <v>20220.114576719028</v>
      </c>
      <c r="G24" s="96">
        <f t="shared" si="0"/>
        <v>370303.00702103588</v>
      </c>
    </row>
    <row r="25" spans="1:7" hidden="1" x14ac:dyDescent="0.25">
      <c r="A25" s="88">
        <v>90</v>
      </c>
      <c r="B25" s="88" t="s">
        <v>408</v>
      </c>
      <c r="C25" s="88">
        <v>2</v>
      </c>
      <c r="D25" s="93">
        <f>'Bedragen per gemeente'!AU30</f>
        <v>1433161.1521177453</v>
      </c>
      <c r="E25" s="94">
        <f>'Bedragen per gemeente'!AV30</f>
        <v>1629162.5237470041</v>
      </c>
      <c r="F25" s="95">
        <f>'Bedragen per gemeente'!AW30</f>
        <v>1824381.6562222065</v>
      </c>
      <c r="G25" s="96">
        <f t="shared" si="0"/>
        <v>4886705.3320869561</v>
      </c>
    </row>
    <row r="26" spans="1:7" hidden="1" x14ac:dyDescent="0.25">
      <c r="A26" s="88">
        <v>1900</v>
      </c>
      <c r="B26" s="88" t="s">
        <v>409</v>
      </c>
      <c r="C26" s="88">
        <v>2</v>
      </c>
      <c r="D26" s="93">
        <f>'Bedragen per gemeente'!AU31</f>
        <v>2377810.8755582147</v>
      </c>
      <c r="E26" s="94">
        <f>'Bedragen per gemeente'!AV31</f>
        <v>2596176.382603318</v>
      </c>
      <c r="F26" s="95">
        <f>'Bedragen per gemeente'!AW31</f>
        <v>2496547.6839246196</v>
      </c>
      <c r="G26" s="96">
        <f t="shared" si="0"/>
        <v>7470534.9420861527</v>
      </c>
    </row>
    <row r="27" spans="1:7" hidden="1" x14ac:dyDescent="0.25">
      <c r="A27" s="88">
        <v>93</v>
      </c>
      <c r="B27" s="88" t="s">
        <v>410</v>
      </c>
      <c r="C27" s="88">
        <v>2</v>
      </c>
      <c r="D27" s="93">
        <f>'Bedragen per gemeente'!AU32</f>
        <v>814583.24037263927</v>
      </c>
      <c r="E27" s="94">
        <f>'Bedragen per gemeente'!AV32</f>
        <v>137637.99648908665</v>
      </c>
      <c r="F27" s="95">
        <f>'Bedragen per gemeente'!AW32</f>
        <v>99695.379076801182</v>
      </c>
      <c r="G27" s="96">
        <f t="shared" si="0"/>
        <v>1051916.615938527</v>
      </c>
    </row>
    <row r="28" spans="1:7" hidden="1" x14ac:dyDescent="0.25">
      <c r="A28" s="88">
        <v>737</v>
      </c>
      <c r="B28" s="88" t="s">
        <v>411</v>
      </c>
      <c r="C28" s="88">
        <v>2</v>
      </c>
      <c r="D28" s="93">
        <f>'Bedragen per gemeente'!AU33</f>
        <v>529437.61757287732</v>
      </c>
      <c r="E28" s="94">
        <f>'Bedragen per gemeente'!AV33</f>
        <v>795538.90902883606</v>
      </c>
      <c r="F28" s="95">
        <f>'Bedragen per gemeente'!AW33</f>
        <v>555456.92154855258</v>
      </c>
      <c r="G28" s="96">
        <f t="shared" si="0"/>
        <v>1880433.448150266</v>
      </c>
    </row>
    <row r="29" spans="1:7" hidden="1" x14ac:dyDescent="0.25">
      <c r="A29" s="88">
        <v>96</v>
      </c>
      <c r="B29" s="88" t="s">
        <v>412</v>
      </c>
      <c r="C29" s="88">
        <v>2</v>
      </c>
      <c r="D29" s="93">
        <f>'Bedragen per gemeente'!AU34</f>
        <v>428788.94991430867</v>
      </c>
      <c r="E29" s="94">
        <f>'Bedragen per gemeente'!AV34</f>
        <v>42414.782677137628</v>
      </c>
      <c r="F29" s="95">
        <f>'Bedragen per gemeente'!AW34</f>
        <v>26357.076777220893</v>
      </c>
      <c r="G29" s="96">
        <f t="shared" si="0"/>
        <v>497560.80936866719</v>
      </c>
    </row>
    <row r="30" spans="1:7" hidden="1" x14ac:dyDescent="0.25">
      <c r="A30" s="88">
        <v>1949</v>
      </c>
      <c r="B30" s="88" t="s">
        <v>413</v>
      </c>
      <c r="C30" s="88">
        <v>2</v>
      </c>
      <c r="D30" s="93">
        <f>'Bedragen per gemeente'!AU35</f>
        <v>749610.81888932979</v>
      </c>
      <c r="E30" s="94">
        <f>'Bedragen per gemeente'!AV35</f>
        <v>1190679.8459564671</v>
      </c>
      <c r="F30" s="95">
        <f>'Bedragen per gemeente'!AW35</f>
        <v>1015013.4160838685</v>
      </c>
      <c r="G30" s="96">
        <f t="shared" si="0"/>
        <v>2955304.0809296654</v>
      </c>
    </row>
    <row r="31" spans="1:7" hidden="1" x14ac:dyDescent="0.25">
      <c r="A31" s="88">
        <v>98</v>
      </c>
      <c r="B31" s="88" t="s">
        <v>414</v>
      </c>
      <c r="C31" s="88">
        <v>2</v>
      </c>
      <c r="D31" s="93">
        <f>'Bedragen per gemeente'!AU36</f>
        <v>494492.33963477198</v>
      </c>
      <c r="E31" s="94">
        <f>'Bedragen per gemeente'!AV36</f>
        <v>739458.91564928601</v>
      </c>
      <c r="F31" s="95">
        <f>'Bedragen per gemeente'!AW36</f>
        <v>451205.70041117258</v>
      </c>
      <c r="G31" s="96">
        <f t="shared" si="0"/>
        <v>1685156.9556952305</v>
      </c>
    </row>
    <row r="32" spans="1:7" hidden="1" x14ac:dyDescent="0.25">
      <c r="A32" s="88">
        <v>1680</v>
      </c>
      <c r="B32" s="88" t="s">
        <v>415</v>
      </c>
      <c r="C32" s="88">
        <v>3</v>
      </c>
      <c r="D32" s="93">
        <f>'Bedragen per gemeente'!AU37</f>
        <v>556641.56706084625</v>
      </c>
      <c r="E32" s="94">
        <f>'Bedragen per gemeente'!AV37</f>
        <v>540297.08552005282</v>
      </c>
      <c r="F32" s="95">
        <f>'Bedragen per gemeente'!AW37</f>
        <v>359741.5222192473</v>
      </c>
      <c r="G32" s="96">
        <f t="shared" si="0"/>
        <v>1456680.1748001464</v>
      </c>
    </row>
    <row r="33" spans="1:7" hidden="1" x14ac:dyDescent="0.25">
      <c r="A33" s="88">
        <v>106</v>
      </c>
      <c r="B33" s="88" t="s">
        <v>416</v>
      </c>
      <c r="C33" s="88">
        <v>3</v>
      </c>
      <c r="D33" s="93">
        <f>'Bedragen per gemeente'!AU38</f>
        <v>3356068.3374402192</v>
      </c>
      <c r="E33" s="94">
        <f>'Bedragen per gemeente'!AV38</f>
        <v>2165157.6298199687</v>
      </c>
      <c r="F33" s="95">
        <f>'Bedragen per gemeente'!AW38</f>
        <v>2833776.5499674045</v>
      </c>
      <c r="G33" s="96">
        <f t="shared" si="0"/>
        <v>8355002.5172275919</v>
      </c>
    </row>
    <row r="34" spans="1:7" hidden="1" x14ac:dyDescent="0.25">
      <c r="A34" s="88">
        <v>1681</v>
      </c>
      <c r="B34" s="88" t="s">
        <v>417</v>
      </c>
      <c r="C34" s="88">
        <v>3</v>
      </c>
      <c r="D34" s="93">
        <f>'Bedragen per gemeente'!AU39</f>
        <v>763958.88107136032</v>
      </c>
      <c r="E34" s="94">
        <f>'Bedragen per gemeente'!AV39</f>
        <v>675539.96167059278</v>
      </c>
      <c r="F34" s="95">
        <f>'Bedragen per gemeente'!AW39</f>
        <v>466992.61167158245</v>
      </c>
      <c r="G34" s="96">
        <f t="shared" si="0"/>
        <v>1906491.4544135355</v>
      </c>
    </row>
    <row r="35" spans="1:7" hidden="1" x14ac:dyDescent="0.25">
      <c r="A35" s="88">
        <v>109</v>
      </c>
      <c r="B35" s="88" t="s">
        <v>418</v>
      </c>
      <c r="C35" s="88">
        <v>3</v>
      </c>
      <c r="D35" s="93">
        <f>'Bedragen per gemeente'!AU40</f>
        <v>927154.70264493453</v>
      </c>
      <c r="E35" s="94">
        <f>'Bedragen per gemeente'!AV40</f>
        <v>900948.61776092206</v>
      </c>
      <c r="F35" s="95">
        <f>'Bedragen per gemeente'!AW40</f>
        <v>696775.4389466563</v>
      </c>
      <c r="G35" s="96">
        <f t="shared" si="0"/>
        <v>2524878.7593525131</v>
      </c>
    </row>
    <row r="36" spans="1:7" hidden="1" x14ac:dyDescent="0.25">
      <c r="A36" s="88">
        <v>1690</v>
      </c>
      <c r="B36" s="88" t="s">
        <v>419</v>
      </c>
      <c r="C36" s="88">
        <v>3</v>
      </c>
      <c r="D36" s="93">
        <f>'Bedragen per gemeente'!AU41</f>
        <v>331695.17080521758</v>
      </c>
      <c r="E36" s="94">
        <f>'Bedragen per gemeente'!AV41</f>
        <v>513358.7017998037</v>
      </c>
      <c r="F36" s="95">
        <f>'Bedragen per gemeente'!AW41</f>
        <v>265607.82948030182</v>
      </c>
      <c r="G36" s="96">
        <f t="shared" si="0"/>
        <v>1110661.7020853232</v>
      </c>
    </row>
    <row r="37" spans="1:7" hidden="1" x14ac:dyDescent="0.25">
      <c r="A37" s="88">
        <v>114</v>
      </c>
      <c r="B37" s="88" t="s">
        <v>420</v>
      </c>
      <c r="C37" s="88">
        <v>3</v>
      </c>
      <c r="D37" s="93">
        <f>'Bedragen per gemeente'!AU42</f>
        <v>3617658.8983430876</v>
      </c>
      <c r="E37" s="94">
        <f>'Bedragen per gemeente'!AV42</f>
        <v>3268151.4367702864</v>
      </c>
      <c r="F37" s="95">
        <f>'Bedragen per gemeente'!AW42</f>
        <v>4799659.5115121529</v>
      </c>
      <c r="G37" s="96">
        <f t="shared" si="0"/>
        <v>11685469.846625527</v>
      </c>
    </row>
    <row r="38" spans="1:7" hidden="1" x14ac:dyDescent="0.25">
      <c r="A38" s="88">
        <v>118</v>
      </c>
      <c r="B38" s="88" t="s">
        <v>421</v>
      </c>
      <c r="C38" s="88">
        <v>3</v>
      </c>
      <c r="D38" s="93">
        <f>'Bedragen per gemeente'!AU43</f>
        <v>1865978.7088770063</v>
      </c>
      <c r="E38" s="94">
        <f>'Bedragen per gemeente'!AV43</f>
        <v>1831466.5134820768</v>
      </c>
      <c r="F38" s="95">
        <f>'Bedragen per gemeente'!AW43</f>
        <v>1384218.8841540925</v>
      </c>
      <c r="G38" s="96">
        <f t="shared" si="0"/>
        <v>5081664.1065131761</v>
      </c>
    </row>
    <row r="39" spans="1:7" hidden="1" x14ac:dyDescent="0.25">
      <c r="A39" s="88">
        <v>119</v>
      </c>
      <c r="B39" s="88" t="s">
        <v>422</v>
      </c>
      <c r="C39" s="88">
        <v>3</v>
      </c>
      <c r="D39" s="93">
        <f>'Bedragen per gemeente'!AU44</f>
        <v>843970.02234265138</v>
      </c>
      <c r="E39" s="94">
        <f>'Bedragen per gemeente'!AV44</f>
        <v>992276.46120927716</v>
      </c>
      <c r="F39" s="95">
        <f>'Bedragen per gemeente'!AW44</f>
        <v>781895.93396353861</v>
      </c>
      <c r="G39" s="96">
        <f t="shared" si="0"/>
        <v>2618142.4175154669</v>
      </c>
    </row>
    <row r="40" spans="1:7" hidden="1" x14ac:dyDescent="0.25">
      <c r="A40" s="88">
        <v>1731</v>
      </c>
      <c r="B40" s="88" t="s">
        <v>423</v>
      </c>
      <c r="C40" s="88">
        <v>3</v>
      </c>
      <c r="D40" s="93">
        <f>'Bedragen per gemeente'!AU45</f>
        <v>522058.84281239001</v>
      </c>
      <c r="E40" s="94">
        <f>'Bedragen per gemeente'!AV45</f>
        <v>693084.58394557098</v>
      </c>
      <c r="F40" s="95">
        <f>'Bedragen per gemeente'!AW45</f>
        <v>447855.5027386896</v>
      </c>
      <c r="G40" s="96">
        <f t="shared" si="0"/>
        <v>1662998.9294966506</v>
      </c>
    </row>
    <row r="41" spans="1:7" hidden="1" x14ac:dyDescent="0.25">
      <c r="A41" s="88">
        <v>1699</v>
      </c>
      <c r="B41" s="88" t="s">
        <v>424</v>
      </c>
      <c r="C41" s="88">
        <v>3</v>
      </c>
      <c r="D41" s="93">
        <f>'Bedragen per gemeente'!AU46</f>
        <v>459748.48505046178</v>
      </c>
      <c r="E41" s="94">
        <f>'Bedragen per gemeente'!AV46</f>
        <v>736383.78991019982</v>
      </c>
      <c r="F41" s="95">
        <f>'Bedragen per gemeente'!AW46</f>
        <v>608695.4584251924</v>
      </c>
      <c r="G41" s="96">
        <f t="shared" si="0"/>
        <v>1804827.7333858539</v>
      </c>
    </row>
    <row r="42" spans="1:7" hidden="1" x14ac:dyDescent="0.25">
      <c r="A42" s="88">
        <v>1730</v>
      </c>
      <c r="B42" s="88" t="s">
        <v>425</v>
      </c>
      <c r="C42" s="88">
        <v>3</v>
      </c>
      <c r="D42" s="93">
        <f>'Bedragen per gemeente'!AU47</f>
        <v>378136.4302956023</v>
      </c>
      <c r="E42" s="94">
        <f>'Bedragen per gemeente'!AV47</f>
        <v>740729.72135856398</v>
      </c>
      <c r="F42" s="95">
        <f>'Bedragen per gemeente'!AW47</f>
        <v>426706.84494246915</v>
      </c>
      <c r="G42" s="96">
        <f t="shared" si="0"/>
        <v>1545572.9965966353</v>
      </c>
    </row>
    <row r="43" spans="1:7" hidden="1" x14ac:dyDescent="0.25">
      <c r="A43" s="88">
        <v>1701</v>
      </c>
      <c r="B43" s="88" t="s">
        <v>426</v>
      </c>
      <c r="C43" s="88">
        <v>3</v>
      </c>
      <c r="D43" s="93">
        <f>'Bedragen per gemeente'!AU48</f>
        <v>535480.12541704183</v>
      </c>
      <c r="E43" s="94">
        <f>'Bedragen per gemeente'!AV48</f>
        <v>498105.86670855794</v>
      </c>
      <c r="F43" s="95">
        <f>'Bedragen per gemeente'!AW48</f>
        <v>279348.30465612723</v>
      </c>
      <c r="G43" s="96">
        <f t="shared" si="0"/>
        <v>1312934.2967817271</v>
      </c>
    </row>
    <row r="44" spans="1:7" hidden="1" x14ac:dyDescent="0.25">
      <c r="A44" s="88">
        <v>141</v>
      </c>
      <c r="B44" s="88" t="s">
        <v>427</v>
      </c>
      <c r="C44" s="88">
        <v>4</v>
      </c>
      <c r="D44" s="93">
        <f>'Bedragen per gemeente'!AU49</f>
        <v>2521438.0175921344</v>
      </c>
      <c r="E44" s="94">
        <f>'Bedragen per gemeente'!AV49</f>
        <v>2158843.8157214401</v>
      </c>
      <c r="F44" s="95">
        <f>'Bedragen per gemeente'!AW49</f>
        <v>2568454.3712067241</v>
      </c>
      <c r="G44" s="96">
        <f t="shared" si="0"/>
        <v>7248736.2045202991</v>
      </c>
    </row>
    <row r="45" spans="1:7" hidden="1" x14ac:dyDescent="0.25">
      <c r="A45" s="88">
        <v>147</v>
      </c>
      <c r="B45" s="88" t="s">
        <v>428</v>
      </c>
      <c r="C45" s="88">
        <v>4</v>
      </c>
      <c r="D45" s="93">
        <f>'Bedragen per gemeente'!AU50</f>
        <v>334683.09533581987</v>
      </c>
      <c r="E45" s="94">
        <f>'Bedragen per gemeente'!AV50</f>
        <v>536101.73881078081</v>
      </c>
      <c r="F45" s="95">
        <f>'Bedragen per gemeente'!AW50</f>
        <v>308610.31549150759</v>
      </c>
      <c r="G45" s="96">
        <f t="shared" si="0"/>
        <v>1179395.1496381082</v>
      </c>
    </row>
    <row r="46" spans="1:7" hidden="1" x14ac:dyDescent="0.25">
      <c r="A46" s="88">
        <v>148</v>
      </c>
      <c r="B46" s="88" t="s">
        <v>429</v>
      </c>
      <c r="C46" s="88">
        <v>4</v>
      </c>
      <c r="D46" s="93">
        <f>'Bedragen per gemeente'!AU51</f>
        <v>401944.86539436196</v>
      </c>
      <c r="E46" s="94">
        <f>'Bedragen per gemeente'!AV51</f>
        <v>631675.70244499203</v>
      </c>
      <c r="F46" s="95">
        <f>'Bedragen per gemeente'!AW51</f>
        <v>277767.82520037814</v>
      </c>
      <c r="G46" s="96">
        <f t="shared" si="0"/>
        <v>1311388.3930397322</v>
      </c>
    </row>
    <row r="47" spans="1:7" hidden="1" x14ac:dyDescent="0.25">
      <c r="A47" s="88">
        <v>150</v>
      </c>
      <c r="B47" s="88" t="s">
        <v>430</v>
      </c>
      <c r="C47" s="88">
        <v>4</v>
      </c>
      <c r="D47" s="93">
        <f>'Bedragen per gemeente'!AU52</f>
        <v>3349787.4802617696</v>
      </c>
      <c r="E47" s="94">
        <f>'Bedragen per gemeente'!AV52</f>
        <v>2979797.6457466823</v>
      </c>
      <c r="F47" s="95">
        <f>'Bedragen per gemeente'!AW52</f>
        <v>3287144.5024282914</v>
      </c>
      <c r="G47" s="96">
        <f t="shared" si="0"/>
        <v>9616729.6284367442</v>
      </c>
    </row>
    <row r="48" spans="1:7" hidden="1" x14ac:dyDescent="0.25">
      <c r="A48" s="88">
        <v>1774</v>
      </c>
      <c r="B48" s="88" t="s">
        <v>431</v>
      </c>
      <c r="C48" s="88">
        <v>4</v>
      </c>
      <c r="D48" s="93">
        <f>'Bedragen per gemeente'!AU53</f>
        <v>380896.01347190369</v>
      </c>
      <c r="E48" s="94">
        <f>'Bedragen per gemeente'!AV53</f>
        <v>558446.80540883262</v>
      </c>
      <c r="F48" s="95">
        <f>'Bedragen per gemeente'!AW53</f>
        <v>193773.67840977499</v>
      </c>
      <c r="G48" s="96">
        <f t="shared" si="0"/>
        <v>1133116.4972905114</v>
      </c>
    </row>
    <row r="49" spans="1:7" hidden="1" x14ac:dyDescent="0.25">
      <c r="A49" s="88">
        <v>153</v>
      </c>
      <c r="B49" s="88" t="s">
        <v>432</v>
      </c>
      <c r="C49" s="88">
        <v>4</v>
      </c>
      <c r="D49" s="93">
        <f>'Bedragen per gemeente'!AU54</f>
        <v>6996621.5211633304</v>
      </c>
      <c r="E49" s="94">
        <f>'Bedragen per gemeente'!AV54</f>
        <v>4796015.1052416665</v>
      </c>
      <c r="F49" s="95">
        <f>'Bedragen per gemeente'!AW54</f>
        <v>9167447.7259738091</v>
      </c>
      <c r="G49" s="96">
        <f t="shared" si="0"/>
        <v>20960084.352378808</v>
      </c>
    </row>
    <row r="50" spans="1:7" hidden="1" x14ac:dyDescent="0.25">
      <c r="A50" s="88">
        <v>158</v>
      </c>
      <c r="B50" s="88" t="s">
        <v>433</v>
      </c>
      <c r="C50" s="88">
        <v>4</v>
      </c>
      <c r="D50" s="93">
        <f>'Bedragen per gemeente'!AU55</f>
        <v>337408.35248307942</v>
      </c>
      <c r="E50" s="94">
        <f>'Bedragen per gemeente'!AV55</f>
        <v>551697.62935374782</v>
      </c>
      <c r="F50" s="95">
        <f>'Bedragen per gemeente'!AW55</f>
        <v>372047.07783517952</v>
      </c>
      <c r="G50" s="96">
        <f t="shared" si="0"/>
        <v>1261153.0596720069</v>
      </c>
    </row>
    <row r="51" spans="1:7" hidden="1" x14ac:dyDescent="0.25">
      <c r="A51" s="88">
        <v>160</v>
      </c>
      <c r="B51" s="88" t="s">
        <v>434</v>
      </c>
      <c r="C51" s="88">
        <v>4</v>
      </c>
      <c r="D51" s="93">
        <f>'Bedragen per gemeente'!AU56</f>
        <v>1392026.3634955327</v>
      </c>
      <c r="E51" s="94">
        <f>'Bedragen per gemeente'!AV56</f>
        <v>1513810.0185309809</v>
      </c>
      <c r="F51" s="95">
        <f>'Bedragen per gemeente'!AW56</f>
        <v>1005194.1205434696</v>
      </c>
      <c r="G51" s="96">
        <f t="shared" si="0"/>
        <v>3911030.5025699832</v>
      </c>
    </row>
    <row r="52" spans="1:7" hidden="1" x14ac:dyDescent="0.25">
      <c r="A52" s="88">
        <v>163</v>
      </c>
      <c r="B52" s="88" t="s">
        <v>435</v>
      </c>
      <c r="C52" s="88">
        <v>4</v>
      </c>
      <c r="D52" s="93">
        <f>'Bedragen per gemeente'!AU57</f>
        <v>621950.35511233669</v>
      </c>
      <c r="E52" s="94">
        <f>'Bedragen per gemeente'!AV57</f>
        <v>848723.15976143372</v>
      </c>
      <c r="F52" s="95">
        <f>'Bedragen per gemeente'!AW57</f>
        <v>583142.76958839979</v>
      </c>
      <c r="G52" s="96">
        <f t="shared" si="0"/>
        <v>2053816.2844621702</v>
      </c>
    </row>
    <row r="53" spans="1:7" hidden="1" x14ac:dyDescent="0.25">
      <c r="A53" s="88">
        <v>164</v>
      </c>
      <c r="B53" s="88" t="s">
        <v>436</v>
      </c>
      <c r="C53" s="88">
        <v>4</v>
      </c>
      <c r="D53" s="93">
        <f>'Bedragen per gemeente'!AU58</f>
        <v>1623902.0623441129</v>
      </c>
      <c r="E53" s="94">
        <f>'Bedragen per gemeente'!AV58</f>
        <v>2282016.7923504477</v>
      </c>
      <c r="F53" s="95">
        <f>'Bedragen per gemeente'!AW58</f>
        <v>2501205.8865062054</v>
      </c>
      <c r="G53" s="96">
        <f t="shared" si="0"/>
        <v>6407124.7412007656</v>
      </c>
    </row>
    <row r="54" spans="1:7" hidden="1" x14ac:dyDescent="0.25">
      <c r="A54" s="88">
        <v>1735</v>
      </c>
      <c r="B54" s="88" t="s">
        <v>437</v>
      </c>
      <c r="C54" s="88">
        <v>4</v>
      </c>
      <c r="D54" s="93">
        <f>'Bedragen per gemeente'!AU59</f>
        <v>517882.42210446118</v>
      </c>
      <c r="E54" s="94">
        <f>'Bedragen per gemeente'!AV59</f>
        <v>783459.15610537888</v>
      </c>
      <c r="F54" s="95">
        <f>'Bedragen per gemeente'!AW59</f>
        <v>563831.70568139572</v>
      </c>
      <c r="G54" s="96">
        <f t="shared" si="0"/>
        <v>1865173.2838912357</v>
      </c>
    </row>
    <row r="55" spans="1:7" hidden="1" x14ac:dyDescent="0.25">
      <c r="A55" s="88">
        <v>166</v>
      </c>
      <c r="B55" s="88" t="s">
        <v>438</v>
      </c>
      <c r="C55" s="88">
        <v>4</v>
      </c>
      <c r="D55" s="93">
        <f>'Bedragen per gemeente'!AU60</f>
        <v>1047273.1714030765</v>
      </c>
      <c r="E55" s="94">
        <f>'Bedragen per gemeente'!AV60</f>
        <v>1374107.6238999839</v>
      </c>
      <c r="F55" s="95">
        <f>'Bedragen per gemeente'!AW60</f>
        <v>1448011.9899803302</v>
      </c>
      <c r="G55" s="96">
        <f t="shared" si="0"/>
        <v>3869392.7852833909</v>
      </c>
    </row>
    <row r="56" spans="1:7" hidden="1" x14ac:dyDescent="0.25">
      <c r="A56" s="88">
        <v>168</v>
      </c>
      <c r="B56" s="88" t="s">
        <v>439</v>
      </c>
      <c r="C56" s="88">
        <v>4</v>
      </c>
      <c r="D56" s="93">
        <f>'Bedragen per gemeente'!AU61</f>
        <v>413784.06930965529</v>
      </c>
      <c r="E56" s="94">
        <f>'Bedragen per gemeente'!AV61</f>
        <v>544121.08191250893</v>
      </c>
      <c r="F56" s="95">
        <f>'Bedragen per gemeente'!AW61</f>
        <v>281792.18995297281</v>
      </c>
      <c r="G56" s="96">
        <f t="shared" si="0"/>
        <v>1239697.3411751371</v>
      </c>
    </row>
    <row r="57" spans="1:7" hidden="1" x14ac:dyDescent="0.25">
      <c r="A57" s="88">
        <v>173</v>
      </c>
      <c r="B57" s="88" t="s">
        <v>440</v>
      </c>
      <c r="C57" s="88">
        <v>4</v>
      </c>
      <c r="D57" s="93">
        <f>'Bedragen per gemeente'!AU62</f>
        <v>730369.23591431172</v>
      </c>
      <c r="E57" s="94">
        <f>'Bedragen per gemeente'!AV62</f>
        <v>888406.60798031092</v>
      </c>
      <c r="F57" s="95">
        <f>'Bedragen per gemeente'!AW62</f>
        <v>622582.21926941874</v>
      </c>
      <c r="G57" s="96">
        <f t="shared" si="0"/>
        <v>2241358.0631640414</v>
      </c>
    </row>
    <row r="58" spans="1:7" hidden="1" x14ac:dyDescent="0.25">
      <c r="A58" s="88">
        <v>1773</v>
      </c>
      <c r="B58" s="88" t="s">
        <v>441</v>
      </c>
      <c r="C58" s="88">
        <v>4</v>
      </c>
      <c r="D58" s="93">
        <f>'Bedragen per gemeente'!AU63</f>
        <v>266006.2090966641</v>
      </c>
      <c r="E58" s="94">
        <f>'Bedragen per gemeente'!AV63</f>
        <v>414393.67732187908</v>
      </c>
      <c r="F58" s="95">
        <f>'Bedragen per gemeente'!AW63</f>
        <v>181107.44949359301</v>
      </c>
      <c r="G58" s="96">
        <f t="shared" si="0"/>
        <v>861507.33591213613</v>
      </c>
    </row>
    <row r="59" spans="1:7" hidden="1" x14ac:dyDescent="0.25">
      <c r="A59" s="88">
        <v>175</v>
      </c>
      <c r="B59" s="88" t="s">
        <v>442</v>
      </c>
      <c r="C59" s="88">
        <v>4</v>
      </c>
      <c r="D59" s="93">
        <f>'Bedragen per gemeente'!AU64</f>
        <v>479797.22450812499</v>
      </c>
      <c r="E59" s="94">
        <f>'Bedragen per gemeente'!AV64</f>
        <v>490478.15020225989</v>
      </c>
      <c r="F59" s="95">
        <f>'Bedragen per gemeente'!AW64</f>
        <v>260059.47661532101</v>
      </c>
      <c r="G59" s="96">
        <f t="shared" si="0"/>
        <v>1230334.8513257059</v>
      </c>
    </row>
    <row r="60" spans="1:7" hidden="1" x14ac:dyDescent="0.25">
      <c r="A60" s="88">
        <v>177</v>
      </c>
      <c r="B60" s="88" t="s">
        <v>443</v>
      </c>
      <c r="C60" s="88">
        <v>4</v>
      </c>
      <c r="D60" s="93">
        <f>'Bedragen per gemeente'!AU65</f>
        <v>591767.79731405445</v>
      </c>
      <c r="E60" s="94">
        <f>'Bedragen per gemeente'!AV65</f>
        <v>899288.47656348697</v>
      </c>
      <c r="F60" s="95">
        <f>'Bedragen per gemeente'!AW65</f>
        <v>406129.56566059153</v>
      </c>
      <c r="G60" s="96">
        <f t="shared" si="0"/>
        <v>1897185.839538133</v>
      </c>
    </row>
    <row r="61" spans="1:7" hidden="1" x14ac:dyDescent="0.25">
      <c r="A61" s="88">
        <v>1742</v>
      </c>
      <c r="B61" s="88" t="s">
        <v>444</v>
      </c>
      <c r="C61" s="88">
        <v>4</v>
      </c>
      <c r="D61" s="93">
        <f>'Bedragen per gemeente'!AU66</f>
        <v>608571.46288536105</v>
      </c>
      <c r="E61" s="94">
        <f>'Bedragen per gemeente'!AV66</f>
        <v>864172.08303237497</v>
      </c>
      <c r="F61" s="95">
        <f>'Bedragen per gemeente'!AW66</f>
        <v>557829.93313383404</v>
      </c>
      <c r="G61" s="96">
        <f t="shared" si="0"/>
        <v>2030573.4790515699</v>
      </c>
    </row>
    <row r="62" spans="1:7" hidden="1" x14ac:dyDescent="0.25">
      <c r="A62" s="88">
        <v>180</v>
      </c>
      <c r="B62" s="88" t="s">
        <v>445</v>
      </c>
      <c r="C62" s="88">
        <v>4</v>
      </c>
      <c r="D62" s="93">
        <f>'Bedragen per gemeente'!AU67</f>
        <v>212835.44161653132</v>
      </c>
      <c r="E62" s="94">
        <f>'Bedragen per gemeente'!AV67</f>
        <v>348939.82555416436</v>
      </c>
      <c r="F62" s="95">
        <f>'Bedragen per gemeente'!AW67</f>
        <v>120177.02956275671</v>
      </c>
      <c r="G62" s="96">
        <f t="shared" si="0"/>
        <v>681952.29673345247</v>
      </c>
    </row>
    <row r="63" spans="1:7" hidden="1" x14ac:dyDescent="0.25">
      <c r="A63" s="88">
        <v>1708</v>
      </c>
      <c r="B63" s="88" t="s">
        <v>446</v>
      </c>
      <c r="C63" s="88">
        <v>4</v>
      </c>
      <c r="D63" s="93">
        <f>'Bedragen per gemeente'!AU68</f>
        <v>886787.99712404248</v>
      </c>
      <c r="E63" s="94">
        <f>'Bedragen per gemeente'!AV68</f>
        <v>1171216.213409584</v>
      </c>
      <c r="F63" s="95">
        <f>'Bedragen per gemeente'!AW68</f>
        <v>774338.36727239226</v>
      </c>
      <c r="G63" s="96">
        <f t="shared" si="0"/>
        <v>2832342.5778060188</v>
      </c>
    </row>
    <row r="64" spans="1:7" hidden="1" x14ac:dyDescent="0.25">
      <c r="A64" s="88">
        <v>183</v>
      </c>
      <c r="B64" s="88" t="s">
        <v>447</v>
      </c>
      <c r="C64" s="88">
        <v>4</v>
      </c>
      <c r="D64" s="93">
        <f>'Bedragen per gemeente'!AU69</f>
        <v>302830.70738633402</v>
      </c>
      <c r="E64" s="94">
        <f>'Bedragen per gemeente'!AV69</f>
        <v>450534.60429577704</v>
      </c>
      <c r="F64" s="95">
        <f>'Bedragen per gemeente'!AW69</f>
        <v>155543.6596000549</v>
      </c>
      <c r="G64" s="96">
        <f t="shared" si="0"/>
        <v>908908.97128216596</v>
      </c>
    </row>
    <row r="65" spans="1:7" hidden="1" x14ac:dyDescent="0.25">
      <c r="A65" s="88">
        <v>1700</v>
      </c>
      <c r="B65" s="88" t="s">
        <v>448</v>
      </c>
      <c r="C65" s="88">
        <v>4</v>
      </c>
      <c r="D65" s="93">
        <f>'Bedragen per gemeente'!AU70</f>
        <v>668459.10641978716</v>
      </c>
      <c r="E65" s="94">
        <f>'Bedragen per gemeente'!AV70</f>
        <v>881203.03011147794</v>
      </c>
      <c r="F65" s="95">
        <f>'Bedragen per gemeente'!AW70</f>
        <v>459614.57715262822</v>
      </c>
      <c r="G65" s="96">
        <f t="shared" si="0"/>
        <v>2009276.7136838932</v>
      </c>
    </row>
    <row r="66" spans="1:7" hidden="1" x14ac:dyDescent="0.25">
      <c r="A66" s="88">
        <v>189</v>
      </c>
      <c r="B66" s="88" t="s">
        <v>449</v>
      </c>
      <c r="C66" s="88">
        <v>4</v>
      </c>
      <c r="D66" s="93">
        <f>'Bedragen per gemeente'!AU71</f>
        <v>355695.19474714081</v>
      </c>
      <c r="E66" s="94">
        <f>'Bedragen per gemeente'!AV71</f>
        <v>517124.56524057384</v>
      </c>
      <c r="F66" s="95">
        <f>'Bedragen per gemeente'!AW71</f>
        <v>230778.91439835279</v>
      </c>
      <c r="G66" s="96">
        <f t="shared" ref="G66:G129" si="1">SUM(D66:F66)</f>
        <v>1103598.6743860675</v>
      </c>
    </row>
    <row r="67" spans="1:7" hidden="1" x14ac:dyDescent="0.25">
      <c r="A67" s="88">
        <v>1896</v>
      </c>
      <c r="B67" s="88" t="s">
        <v>450</v>
      </c>
      <c r="C67" s="88">
        <v>4</v>
      </c>
      <c r="D67" s="93">
        <f>'Bedragen per gemeente'!AU72</f>
        <v>243635.64906689932</v>
      </c>
      <c r="E67" s="94">
        <f>'Bedragen per gemeente'!AV72</f>
        <v>477749.6190628265</v>
      </c>
      <c r="F67" s="95">
        <f>'Bedragen per gemeente'!AW72</f>
        <v>214967.4861414519</v>
      </c>
      <c r="G67" s="96">
        <f t="shared" si="1"/>
        <v>936352.75427117769</v>
      </c>
    </row>
    <row r="68" spans="1:7" hidden="1" x14ac:dyDescent="0.25">
      <c r="A68" s="88">
        <v>193</v>
      </c>
      <c r="B68" s="88" t="s">
        <v>451</v>
      </c>
      <c r="C68" s="88">
        <v>4</v>
      </c>
      <c r="D68" s="93">
        <f>'Bedragen per gemeente'!AU73</f>
        <v>5864040.0635710489</v>
      </c>
      <c r="E68" s="94">
        <f>'Bedragen per gemeente'!AV73</f>
        <v>3511882.2528624041</v>
      </c>
      <c r="F68" s="95">
        <f>'Bedragen per gemeente'!AW73</f>
        <v>5851019.123161301</v>
      </c>
      <c r="G68" s="96">
        <f t="shared" si="1"/>
        <v>15226941.439594753</v>
      </c>
    </row>
    <row r="69" spans="1:7" hidden="1" x14ac:dyDescent="0.25">
      <c r="A69" s="88">
        <v>197</v>
      </c>
      <c r="B69" s="88" t="s">
        <v>452</v>
      </c>
      <c r="C69" s="88">
        <v>5</v>
      </c>
      <c r="D69" s="93">
        <f>'Bedragen per gemeente'!AU74</f>
        <v>577255.31808621495</v>
      </c>
      <c r="E69" s="94">
        <f>'Bedragen per gemeente'!AV74</f>
        <v>736869.43252805562</v>
      </c>
      <c r="F69" s="95">
        <f>'Bedragen per gemeente'!AW74</f>
        <v>314511.67076585849</v>
      </c>
      <c r="G69" s="96">
        <f t="shared" si="1"/>
        <v>1628636.4213801292</v>
      </c>
    </row>
    <row r="70" spans="1:7" hidden="1" x14ac:dyDescent="0.25">
      <c r="A70" s="88">
        <v>200</v>
      </c>
      <c r="B70" s="88" t="s">
        <v>453</v>
      </c>
      <c r="C70" s="88">
        <v>5</v>
      </c>
      <c r="D70" s="93">
        <f>'Bedragen per gemeente'!AU75</f>
        <v>4563038.8175389618</v>
      </c>
      <c r="E70" s="94">
        <f>'Bedragen per gemeente'!AV75</f>
        <v>4450328.1510993224</v>
      </c>
      <c r="F70" s="95">
        <f>'Bedragen per gemeente'!AW75</f>
        <v>6362535.6469042916</v>
      </c>
      <c r="G70" s="96">
        <f t="shared" si="1"/>
        <v>15375902.615542576</v>
      </c>
    </row>
    <row r="71" spans="1:7" hidden="1" x14ac:dyDescent="0.25">
      <c r="A71" s="88">
        <v>202</v>
      </c>
      <c r="B71" s="88" t="s">
        <v>454</v>
      </c>
      <c r="C71" s="88">
        <v>5</v>
      </c>
      <c r="D71" s="93">
        <f>'Bedragen per gemeente'!AU76</f>
        <v>7335182.5345544275</v>
      </c>
      <c r="E71" s="94">
        <f>'Bedragen per gemeente'!AV76</f>
        <v>5083701.4965006113</v>
      </c>
      <c r="F71" s="95">
        <f>'Bedragen per gemeente'!AW76</f>
        <v>10232808.246610271</v>
      </c>
      <c r="G71" s="96">
        <f t="shared" si="1"/>
        <v>22651692.27766531</v>
      </c>
    </row>
    <row r="72" spans="1:7" hidden="1" x14ac:dyDescent="0.25">
      <c r="A72" s="88">
        <v>203</v>
      </c>
      <c r="B72" s="88" t="s">
        <v>455</v>
      </c>
      <c r="C72" s="88">
        <v>5</v>
      </c>
      <c r="D72" s="93">
        <f>'Bedragen per gemeente'!AU77</f>
        <v>835767.90050713264</v>
      </c>
      <c r="E72" s="94">
        <f>'Bedragen per gemeente'!AV77</f>
        <v>1279924.2423062488</v>
      </c>
      <c r="F72" s="95">
        <f>'Bedragen per gemeente'!AW77</f>
        <v>584033.78055668122</v>
      </c>
      <c r="G72" s="96">
        <f t="shared" si="1"/>
        <v>2699725.9233700624</v>
      </c>
    </row>
    <row r="73" spans="1:7" hidden="1" x14ac:dyDescent="0.25">
      <c r="A73" s="88">
        <v>1945</v>
      </c>
      <c r="B73" s="88" t="s">
        <v>456</v>
      </c>
      <c r="C73" s="88">
        <v>5</v>
      </c>
      <c r="D73" s="93">
        <f>'Bedragen per gemeente'!AU78</f>
        <v>618802.71480061417</v>
      </c>
      <c r="E73" s="94">
        <f>'Bedragen per gemeente'!AV78</f>
        <v>837354.64324892801</v>
      </c>
      <c r="F73" s="95">
        <f>'Bedragen per gemeente'!AW78</f>
        <v>715151.71560269268</v>
      </c>
      <c r="G73" s="96">
        <f t="shared" si="1"/>
        <v>2171309.0736522349</v>
      </c>
    </row>
    <row r="74" spans="1:7" hidden="1" x14ac:dyDescent="0.25">
      <c r="A74" s="88">
        <v>1859</v>
      </c>
      <c r="B74" s="88" t="s">
        <v>457</v>
      </c>
      <c r="C74" s="88">
        <v>5</v>
      </c>
      <c r="D74" s="93">
        <f>'Bedragen per gemeente'!AU79</f>
        <v>760972.3851181569</v>
      </c>
      <c r="E74" s="94">
        <f>'Bedragen per gemeente'!AV79</f>
        <v>1074278.2626930219</v>
      </c>
      <c r="F74" s="95">
        <f>'Bedragen per gemeente'!AW79</f>
        <v>590417.51003453229</v>
      </c>
      <c r="G74" s="96">
        <f t="shared" si="1"/>
        <v>2425668.1578457113</v>
      </c>
    </row>
    <row r="75" spans="1:7" hidden="1" x14ac:dyDescent="0.25">
      <c r="A75" s="88">
        <v>209</v>
      </c>
      <c r="B75" s="88" t="s">
        <v>458</v>
      </c>
      <c r="C75" s="88">
        <v>5</v>
      </c>
      <c r="D75" s="93">
        <f>'Bedragen per gemeente'!AU80</f>
        <v>395356.83057579113</v>
      </c>
      <c r="E75" s="94">
        <f>'Bedragen per gemeente'!AV80</f>
        <v>580508.06392782833</v>
      </c>
      <c r="F75" s="95">
        <f>'Bedragen per gemeente'!AW80</f>
        <v>302949.90802264889</v>
      </c>
      <c r="G75" s="96">
        <f t="shared" si="1"/>
        <v>1278814.8025262684</v>
      </c>
    </row>
    <row r="76" spans="1:7" hidden="1" x14ac:dyDescent="0.25">
      <c r="A76" s="88">
        <v>1876</v>
      </c>
      <c r="B76" s="88" t="s">
        <v>459</v>
      </c>
      <c r="C76" s="88">
        <v>5</v>
      </c>
      <c r="D76" s="93">
        <f>'Bedragen per gemeente'!AU81</f>
        <v>544117.69019417907</v>
      </c>
      <c r="E76" s="94">
        <f>'Bedragen per gemeente'!AV81</f>
        <v>812175.13036116597</v>
      </c>
      <c r="F76" s="95">
        <f>'Bedragen per gemeente'!AW81</f>
        <v>338672.27423304738</v>
      </c>
      <c r="G76" s="96">
        <f t="shared" si="1"/>
        <v>1694965.0947883925</v>
      </c>
    </row>
    <row r="77" spans="1:7" hidden="1" x14ac:dyDescent="0.25">
      <c r="A77" s="88">
        <v>213</v>
      </c>
      <c r="B77" s="88" t="s">
        <v>460</v>
      </c>
      <c r="C77" s="88">
        <v>5</v>
      </c>
      <c r="D77" s="93">
        <f>'Bedragen per gemeente'!AU82</f>
        <v>497820.50518197555</v>
      </c>
      <c r="E77" s="94">
        <f>'Bedragen per gemeente'!AV82</f>
        <v>479514.37015772279</v>
      </c>
      <c r="F77" s="95">
        <f>'Bedragen per gemeente'!AW82</f>
        <v>265186.96890537825</v>
      </c>
      <c r="G77" s="96">
        <f t="shared" si="1"/>
        <v>1242521.8442450766</v>
      </c>
    </row>
    <row r="78" spans="1:7" hidden="1" x14ac:dyDescent="0.25">
      <c r="A78" s="88">
        <v>214</v>
      </c>
      <c r="B78" s="88" t="s">
        <v>461</v>
      </c>
      <c r="C78" s="88">
        <v>5</v>
      </c>
      <c r="D78" s="93">
        <f>'Bedragen per gemeente'!AU83</f>
        <v>342359.75467541959</v>
      </c>
      <c r="E78" s="94">
        <f>'Bedragen per gemeente'!AV83</f>
        <v>552790.50455682573</v>
      </c>
      <c r="F78" s="95">
        <f>'Bedragen per gemeente'!AW83</f>
        <v>172228.30964155128</v>
      </c>
      <c r="G78" s="96">
        <f t="shared" si="1"/>
        <v>1067378.5688737966</v>
      </c>
    </row>
    <row r="79" spans="1:7" hidden="1" x14ac:dyDescent="0.25">
      <c r="A79" s="88">
        <v>216</v>
      </c>
      <c r="B79" s="88" t="s">
        <v>462</v>
      </c>
      <c r="C79" s="88">
        <v>5</v>
      </c>
      <c r="D79" s="93">
        <f>'Bedragen per gemeente'!AU84</f>
        <v>468333.52725136024</v>
      </c>
      <c r="E79" s="94">
        <f>'Bedragen per gemeente'!AV84</f>
        <v>730321.71154213545</v>
      </c>
      <c r="F79" s="95">
        <f>'Bedragen per gemeente'!AW84</f>
        <v>537721.58998573828</v>
      </c>
      <c r="G79" s="96">
        <f t="shared" si="1"/>
        <v>1736376.8287792339</v>
      </c>
    </row>
    <row r="80" spans="1:7" hidden="1" x14ac:dyDescent="0.25">
      <c r="A80" s="88">
        <v>221</v>
      </c>
      <c r="B80" s="88" t="s">
        <v>463</v>
      </c>
      <c r="C80" s="88">
        <v>5</v>
      </c>
      <c r="D80" s="93">
        <f>'Bedragen per gemeente'!AU85</f>
        <v>304792.41197473102</v>
      </c>
      <c r="E80" s="94">
        <f>'Bedragen per gemeente'!AV85</f>
        <v>312259.14480647864</v>
      </c>
      <c r="F80" s="95">
        <f>'Bedragen per gemeente'!AW85</f>
        <v>295507.68031957018</v>
      </c>
      <c r="G80" s="96">
        <f t="shared" si="1"/>
        <v>912559.23710077978</v>
      </c>
    </row>
    <row r="81" spans="1:7" hidden="1" x14ac:dyDescent="0.25">
      <c r="A81" s="88">
        <v>222</v>
      </c>
      <c r="B81" s="88" t="s">
        <v>464</v>
      </c>
      <c r="C81" s="88">
        <v>5</v>
      </c>
      <c r="D81" s="93">
        <f>'Bedragen per gemeente'!AU86</f>
        <v>2269291.5814096127</v>
      </c>
      <c r="E81" s="94">
        <f>'Bedragen per gemeente'!AV86</f>
        <v>1626710.65418851</v>
      </c>
      <c r="F81" s="95">
        <f>'Bedragen per gemeente'!AW86</f>
        <v>2800212.1048892215</v>
      </c>
      <c r="G81" s="96">
        <f t="shared" si="1"/>
        <v>6696214.3404873442</v>
      </c>
    </row>
    <row r="82" spans="1:7" hidden="1" x14ac:dyDescent="0.25">
      <c r="A82" s="88">
        <v>225</v>
      </c>
      <c r="B82" s="88" t="s">
        <v>465</v>
      </c>
      <c r="C82" s="88">
        <v>5</v>
      </c>
      <c r="D82" s="93">
        <f>'Bedragen per gemeente'!AU87</f>
        <v>269497.76156967279</v>
      </c>
      <c r="E82" s="94">
        <f>'Bedragen per gemeente'!AV87</f>
        <v>440231.62100796332</v>
      </c>
      <c r="F82" s="95">
        <f>'Bedragen per gemeente'!AW87</f>
        <v>247921.11247272103</v>
      </c>
      <c r="G82" s="96">
        <f t="shared" si="1"/>
        <v>957650.49505035707</v>
      </c>
    </row>
    <row r="83" spans="1:7" hidden="1" x14ac:dyDescent="0.25">
      <c r="A83" s="88">
        <v>226</v>
      </c>
      <c r="B83" s="88" t="s">
        <v>466</v>
      </c>
      <c r="C83" s="88">
        <v>5</v>
      </c>
      <c r="D83" s="93">
        <f>'Bedragen per gemeente'!AU88</f>
        <v>342851.40597984398</v>
      </c>
      <c r="E83" s="94">
        <f>'Bedragen per gemeente'!AV88</f>
        <v>560722.7589605744</v>
      </c>
      <c r="F83" s="95">
        <f>'Bedragen per gemeente'!AW88</f>
        <v>345287.4531323103</v>
      </c>
      <c r="G83" s="96">
        <f t="shared" si="1"/>
        <v>1248861.6180727286</v>
      </c>
    </row>
    <row r="84" spans="1:7" hidden="1" x14ac:dyDescent="0.25">
      <c r="A84" s="88">
        <v>228</v>
      </c>
      <c r="B84" s="88" t="s">
        <v>467</v>
      </c>
      <c r="C84" s="88">
        <v>5</v>
      </c>
      <c r="D84" s="93">
        <f>'Bedragen per gemeente'!AU89</f>
        <v>2546468.0869965423</v>
      </c>
      <c r="E84" s="94">
        <f>'Bedragen per gemeente'!AV89</f>
        <v>2657018.957543564</v>
      </c>
      <c r="F84" s="95">
        <f>'Bedragen per gemeente'!AW89</f>
        <v>3368064.2984223478</v>
      </c>
      <c r="G84" s="96">
        <f t="shared" si="1"/>
        <v>8571551.342962455</v>
      </c>
    </row>
    <row r="85" spans="1:7" hidden="1" x14ac:dyDescent="0.25">
      <c r="A85" s="88">
        <v>230</v>
      </c>
      <c r="B85" s="88" t="s">
        <v>468</v>
      </c>
      <c r="C85" s="88">
        <v>5</v>
      </c>
      <c r="D85" s="93">
        <f>'Bedragen per gemeente'!AU90</f>
        <v>434063.48630918126</v>
      </c>
      <c r="E85" s="94">
        <f>'Bedragen per gemeente'!AV90</f>
        <v>557299.85039880569</v>
      </c>
      <c r="F85" s="95">
        <f>'Bedragen per gemeente'!AW90</f>
        <v>272722.27656271367</v>
      </c>
      <c r="G85" s="96">
        <f t="shared" si="1"/>
        <v>1264085.6132707004</v>
      </c>
    </row>
    <row r="86" spans="1:7" hidden="1" x14ac:dyDescent="0.25">
      <c r="A86" s="88">
        <v>232</v>
      </c>
      <c r="B86" s="88" t="s">
        <v>469</v>
      </c>
      <c r="C86" s="88">
        <v>5</v>
      </c>
      <c r="D86" s="93">
        <f>'Bedragen per gemeente'!AU91</f>
        <v>666053.05092050275</v>
      </c>
      <c r="E86" s="94">
        <f>'Bedragen per gemeente'!AV91</f>
        <v>812510.79453964997</v>
      </c>
      <c r="F86" s="95">
        <f>'Bedragen per gemeente'!AW91</f>
        <v>424208.68457306514</v>
      </c>
      <c r="G86" s="96">
        <f t="shared" si="1"/>
        <v>1902772.5300332177</v>
      </c>
    </row>
    <row r="87" spans="1:7" hidden="1" x14ac:dyDescent="0.25">
      <c r="A87" s="88">
        <v>233</v>
      </c>
      <c r="B87" s="88" t="s">
        <v>470</v>
      </c>
      <c r="C87" s="88">
        <v>5</v>
      </c>
      <c r="D87" s="93">
        <f>'Bedragen per gemeente'!AU92</f>
        <v>518112.25442291819</v>
      </c>
      <c r="E87" s="94">
        <f>'Bedragen per gemeente'!AV92</f>
        <v>698409.82288387662</v>
      </c>
      <c r="F87" s="95">
        <f>'Bedragen per gemeente'!AW92</f>
        <v>344171.49406489369</v>
      </c>
      <c r="G87" s="96">
        <f t="shared" si="1"/>
        <v>1560693.5713716885</v>
      </c>
    </row>
    <row r="88" spans="1:7" hidden="1" x14ac:dyDescent="0.25">
      <c r="A88" s="88">
        <v>243</v>
      </c>
      <c r="B88" s="88" t="s">
        <v>471</v>
      </c>
      <c r="C88" s="88">
        <v>5</v>
      </c>
      <c r="D88" s="93">
        <f>'Bedragen per gemeente'!AU93</f>
        <v>993916.50680338091</v>
      </c>
      <c r="E88" s="94">
        <f>'Bedragen per gemeente'!AV93</f>
        <v>1206032.760695559</v>
      </c>
      <c r="F88" s="95">
        <f>'Bedragen per gemeente'!AW93</f>
        <v>905572.21218702779</v>
      </c>
      <c r="G88" s="96">
        <f t="shared" si="1"/>
        <v>3105521.4796859678</v>
      </c>
    </row>
    <row r="89" spans="1:7" hidden="1" x14ac:dyDescent="0.25">
      <c r="A89" s="88">
        <v>244</v>
      </c>
      <c r="B89" s="88" t="s">
        <v>472</v>
      </c>
      <c r="C89" s="88">
        <v>5</v>
      </c>
      <c r="D89" s="93">
        <f>'Bedragen per gemeente'!AU94</f>
        <v>195191.26143826259</v>
      </c>
      <c r="E89" s="94">
        <f>'Bedragen per gemeente'!AV94</f>
        <v>254353.94729184979</v>
      </c>
      <c r="F89" s="95">
        <f>'Bedragen per gemeente'!AW94</f>
        <v>115257.039645596</v>
      </c>
      <c r="G89" s="96">
        <f t="shared" si="1"/>
        <v>564802.24837570847</v>
      </c>
    </row>
    <row r="90" spans="1:7" hidden="1" x14ac:dyDescent="0.25">
      <c r="A90" s="88">
        <v>246</v>
      </c>
      <c r="B90" s="88" t="s">
        <v>473</v>
      </c>
      <c r="C90" s="88">
        <v>5</v>
      </c>
      <c r="D90" s="93">
        <f>'Bedragen per gemeente'!AU95</f>
        <v>303709.48687059386</v>
      </c>
      <c r="E90" s="94">
        <f>'Bedragen per gemeente'!AV95</f>
        <v>424329.93492761999</v>
      </c>
      <c r="F90" s="95">
        <f>'Bedragen per gemeente'!AW95</f>
        <v>167057.05289771449</v>
      </c>
      <c r="G90" s="96">
        <f t="shared" si="1"/>
        <v>895096.47469592839</v>
      </c>
    </row>
    <row r="91" spans="1:7" hidden="1" x14ac:dyDescent="0.25">
      <c r="A91" s="88">
        <v>252</v>
      </c>
      <c r="B91" s="88" t="s">
        <v>474</v>
      </c>
      <c r="C91" s="88">
        <v>5</v>
      </c>
      <c r="D91" s="93">
        <f>'Bedragen per gemeente'!AU96</f>
        <v>187882.10542997788</v>
      </c>
      <c r="E91" s="94">
        <f>'Bedragen per gemeente'!AV96</f>
        <v>336456.68374236341</v>
      </c>
      <c r="F91" s="95">
        <f>'Bedragen per gemeente'!AW96</f>
        <v>192799.59343259799</v>
      </c>
      <c r="G91" s="96">
        <f t="shared" si="1"/>
        <v>717138.3826049394</v>
      </c>
    </row>
    <row r="92" spans="1:7" hidden="1" x14ac:dyDescent="0.25">
      <c r="A92" s="88">
        <v>1705</v>
      </c>
      <c r="B92" s="88" t="s">
        <v>475</v>
      </c>
      <c r="C92" s="88">
        <v>5</v>
      </c>
      <c r="D92" s="93">
        <f>'Bedragen per gemeente'!AU97</f>
        <v>613400.04526759707</v>
      </c>
      <c r="E92" s="94">
        <f>'Bedragen per gemeente'!AV97</f>
        <v>996025.76192981517</v>
      </c>
      <c r="F92" s="95">
        <f>'Bedragen per gemeente'!AW97</f>
        <v>452799.90638786531</v>
      </c>
      <c r="G92" s="96">
        <f t="shared" si="1"/>
        <v>2062225.7135852776</v>
      </c>
    </row>
    <row r="93" spans="1:7" hidden="1" x14ac:dyDescent="0.25">
      <c r="A93" s="88">
        <v>262</v>
      </c>
      <c r="B93" s="88" t="s">
        <v>476</v>
      </c>
      <c r="C93" s="88">
        <v>5</v>
      </c>
      <c r="D93" s="93">
        <f>'Bedragen per gemeente'!AU98</f>
        <v>541018.34809860436</v>
      </c>
      <c r="E93" s="94">
        <f>'Bedragen per gemeente'!AV98</f>
        <v>762554.60428620502</v>
      </c>
      <c r="F93" s="95">
        <f>'Bedragen per gemeente'!AW98</f>
        <v>456981.59660939081</v>
      </c>
      <c r="G93" s="96">
        <f t="shared" si="1"/>
        <v>1760554.5489942003</v>
      </c>
    </row>
    <row r="94" spans="1:7" hidden="1" x14ac:dyDescent="0.25">
      <c r="A94" s="88">
        <v>263</v>
      </c>
      <c r="B94" s="88" t="s">
        <v>477</v>
      </c>
      <c r="C94" s="88">
        <v>5</v>
      </c>
      <c r="D94" s="93">
        <f>'Bedragen per gemeente'!AU99</f>
        <v>338194.68003138102</v>
      </c>
      <c r="E94" s="94">
        <f>'Bedragen per gemeente'!AV99</f>
        <v>521168.6116979004</v>
      </c>
      <c r="F94" s="95">
        <f>'Bedragen per gemeente'!AW99</f>
        <v>179923.3819833342</v>
      </c>
      <c r="G94" s="96">
        <f t="shared" si="1"/>
        <v>1039286.6737126156</v>
      </c>
    </row>
    <row r="95" spans="1:7" hidden="1" x14ac:dyDescent="0.25">
      <c r="A95" s="88">
        <v>1955</v>
      </c>
      <c r="B95" s="88" t="s">
        <v>478</v>
      </c>
      <c r="C95" s="88">
        <v>5</v>
      </c>
      <c r="D95" s="93">
        <f>'Bedragen per gemeente'!AU100</f>
        <v>643733.80559702113</v>
      </c>
      <c r="E95" s="94">
        <f>'Bedragen per gemeente'!AV100</f>
        <v>848135.11578846106</v>
      </c>
      <c r="F95" s="95">
        <f>'Bedragen per gemeente'!AW100</f>
        <v>422865.04420058604</v>
      </c>
      <c r="G95" s="96">
        <f t="shared" si="1"/>
        <v>1914733.9655860681</v>
      </c>
    </row>
    <row r="96" spans="1:7" hidden="1" x14ac:dyDescent="0.25">
      <c r="A96" s="88">
        <v>1740</v>
      </c>
      <c r="B96" s="88" t="s">
        <v>479</v>
      </c>
      <c r="C96" s="88">
        <v>5</v>
      </c>
      <c r="D96" s="93">
        <f>'Bedragen per gemeente'!AU101</f>
        <v>281731.8446344813</v>
      </c>
      <c r="E96" s="94">
        <f>'Bedragen per gemeente'!AV101</f>
        <v>490647.55996133666</v>
      </c>
      <c r="F96" s="95">
        <f>'Bedragen per gemeente'!AW101</f>
        <v>222963.35598269958</v>
      </c>
      <c r="G96" s="96">
        <f t="shared" si="1"/>
        <v>995342.76057851745</v>
      </c>
    </row>
    <row r="97" spans="1:7" hidden="1" x14ac:dyDescent="0.25">
      <c r="A97" s="88">
        <v>267</v>
      </c>
      <c r="B97" s="88" t="s">
        <v>480</v>
      </c>
      <c r="C97" s="88">
        <v>5</v>
      </c>
      <c r="D97" s="93">
        <f>'Bedragen per gemeente'!AU102</f>
        <v>567634.06169415277</v>
      </c>
      <c r="E97" s="94">
        <f>'Bedragen per gemeente'!AV102</f>
        <v>886534.24700719386</v>
      </c>
      <c r="F97" s="95">
        <f>'Bedragen per gemeente'!AW102</f>
        <v>368011.71021695854</v>
      </c>
      <c r="G97" s="96">
        <f t="shared" si="1"/>
        <v>1822180.0189183052</v>
      </c>
    </row>
    <row r="98" spans="1:7" hidden="1" x14ac:dyDescent="0.25">
      <c r="A98" s="88">
        <v>268</v>
      </c>
      <c r="B98" s="88" t="s">
        <v>481</v>
      </c>
      <c r="C98" s="88">
        <v>5</v>
      </c>
      <c r="D98" s="93">
        <f>'Bedragen per gemeente'!AU103</f>
        <v>7793424.7965608388</v>
      </c>
      <c r="E98" s="94">
        <f>'Bedragen per gemeente'!AV103</f>
        <v>5243982.7619586252</v>
      </c>
      <c r="F98" s="95">
        <f>'Bedragen per gemeente'!AW103</f>
        <v>8948878.149186926</v>
      </c>
      <c r="G98" s="96">
        <f t="shared" si="1"/>
        <v>21986285.707706392</v>
      </c>
    </row>
    <row r="99" spans="1:7" hidden="1" x14ac:dyDescent="0.25">
      <c r="A99" s="88">
        <v>302</v>
      </c>
      <c r="B99" s="88" t="s">
        <v>482</v>
      </c>
      <c r="C99" s="88">
        <v>5</v>
      </c>
      <c r="D99" s="93">
        <f>'Bedragen per gemeente'!AU104</f>
        <v>591359.94159688428</v>
      </c>
      <c r="E99" s="94">
        <f>'Bedragen per gemeente'!AV104</f>
        <v>688573.11548650742</v>
      </c>
      <c r="F99" s="95">
        <f>'Bedragen per gemeente'!AW104</f>
        <v>283621.62799681409</v>
      </c>
      <c r="G99" s="96">
        <f t="shared" si="1"/>
        <v>1563554.6850802056</v>
      </c>
    </row>
    <row r="100" spans="1:7" hidden="1" x14ac:dyDescent="0.25">
      <c r="A100" s="88">
        <v>269</v>
      </c>
      <c r="B100" s="88" t="s">
        <v>483</v>
      </c>
      <c r="C100" s="88">
        <v>5</v>
      </c>
      <c r="D100" s="93">
        <f>'Bedragen per gemeente'!AU105</f>
        <v>473391.30717158329</v>
      </c>
      <c r="E100" s="94">
        <f>'Bedragen per gemeente'!AV105</f>
        <v>519407.21818016731</v>
      </c>
      <c r="F100" s="95">
        <f>'Bedragen per gemeente'!AW105</f>
        <v>240013.25108244061</v>
      </c>
      <c r="G100" s="96">
        <f t="shared" si="1"/>
        <v>1232811.7764341913</v>
      </c>
    </row>
    <row r="101" spans="1:7" hidden="1" x14ac:dyDescent="0.25">
      <c r="A101" s="88">
        <v>1586</v>
      </c>
      <c r="B101" s="88" t="s">
        <v>484</v>
      </c>
      <c r="C101" s="88">
        <v>5</v>
      </c>
      <c r="D101" s="93">
        <f>'Bedragen per gemeente'!AU106</f>
        <v>727121.8557765882</v>
      </c>
      <c r="E101" s="94">
        <f>'Bedragen per gemeente'!AV106</f>
        <v>774452.07200091006</v>
      </c>
      <c r="F101" s="95">
        <f>'Bedragen per gemeente'!AW106</f>
        <v>350750.44920264109</v>
      </c>
      <c r="G101" s="96">
        <f t="shared" si="1"/>
        <v>1852324.3769801394</v>
      </c>
    </row>
    <row r="102" spans="1:7" hidden="1" x14ac:dyDescent="0.25">
      <c r="A102" s="88">
        <v>1509</v>
      </c>
      <c r="B102" s="88" t="s">
        <v>485</v>
      </c>
      <c r="C102" s="88">
        <v>5</v>
      </c>
      <c r="D102" s="93">
        <f>'Bedragen per gemeente'!AU107</f>
        <v>648659.77747909434</v>
      </c>
      <c r="E102" s="94">
        <f>'Bedragen per gemeente'!AV107</f>
        <v>964087.44229017198</v>
      </c>
      <c r="F102" s="95">
        <f>'Bedragen per gemeente'!AW107</f>
        <v>737742.3921050434</v>
      </c>
      <c r="G102" s="96">
        <f t="shared" si="1"/>
        <v>2350489.6118743098</v>
      </c>
    </row>
    <row r="103" spans="1:7" hidden="1" x14ac:dyDescent="0.25">
      <c r="A103" s="88">
        <v>1734</v>
      </c>
      <c r="B103" s="88" t="s">
        <v>486</v>
      </c>
      <c r="C103" s="88">
        <v>5</v>
      </c>
      <c r="D103" s="93">
        <f>'Bedragen per gemeente'!AU108</f>
        <v>553827.47996074683</v>
      </c>
      <c r="E103" s="94">
        <f>'Bedragen per gemeente'!AV108</f>
        <v>1016393.1807406985</v>
      </c>
      <c r="F103" s="95">
        <f>'Bedragen per gemeente'!AW108</f>
        <v>495298.30446045921</v>
      </c>
      <c r="G103" s="96">
        <f t="shared" si="1"/>
        <v>2065518.9651619045</v>
      </c>
    </row>
    <row r="104" spans="1:7" hidden="1" x14ac:dyDescent="0.25">
      <c r="A104" s="88">
        <v>273</v>
      </c>
      <c r="B104" s="88" t="s">
        <v>487</v>
      </c>
      <c r="C104" s="88">
        <v>5</v>
      </c>
      <c r="D104" s="93">
        <f>'Bedragen per gemeente'!AU109</f>
        <v>435895.1291239998</v>
      </c>
      <c r="E104" s="94">
        <f>'Bedragen per gemeente'!AV109</f>
        <v>549620.40853866504</v>
      </c>
      <c r="F104" s="95">
        <f>'Bedragen per gemeente'!AW109</f>
        <v>202785.2794178394</v>
      </c>
      <c r="G104" s="96">
        <f t="shared" si="1"/>
        <v>1188300.8170805043</v>
      </c>
    </row>
    <row r="105" spans="1:7" hidden="1" x14ac:dyDescent="0.25">
      <c r="A105" s="88">
        <v>274</v>
      </c>
      <c r="B105" s="88" t="s">
        <v>488</v>
      </c>
      <c r="C105" s="88">
        <v>5</v>
      </c>
      <c r="D105" s="93">
        <f>'Bedragen per gemeente'!AU110</f>
        <v>478638.73810466565</v>
      </c>
      <c r="E105" s="94">
        <f>'Bedragen per gemeente'!AV110</f>
        <v>684510.70840085985</v>
      </c>
      <c r="F105" s="95">
        <f>'Bedragen per gemeente'!AW110</f>
        <v>562914.4312494141</v>
      </c>
      <c r="G105" s="96">
        <f t="shared" si="1"/>
        <v>1726063.8777549397</v>
      </c>
    </row>
    <row r="106" spans="1:7" hidden="1" x14ac:dyDescent="0.25">
      <c r="A106" s="88">
        <v>275</v>
      </c>
      <c r="B106" s="88" t="s">
        <v>489</v>
      </c>
      <c r="C106" s="88">
        <v>5</v>
      </c>
      <c r="D106" s="93">
        <f>'Bedragen per gemeente'!AU111</f>
        <v>765942.7988906044</v>
      </c>
      <c r="E106" s="94">
        <f>'Bedragen per gemeente'!AV111</f>
        <v>1137093.8982186359</v>
      </c>
      <c r="F106" s="95">
        <f>'Bedragen per gemeente'!AW111</f>
        <v>865705.79951502313</v>
      </c>
      <c r="G106" s="96">
        <f t="shared" si="1"/>
        <v>2768742.4966242635</v>
      </c>
    </row>
    <row r="107" spans="1:7" hidden="1" x14ac:dyDescent="0.25">
      <c r="A107" s="88">
        <v>277</v>
      </c>
      <c r="B107" s="88" t="s">
        <v>490</v>
      </c>
      <c r="C107" s="88">
        <v>5</v>
      </c>
      <c r="D107" s="93">
        <f>'Bedragen per gemeente'!AU112</f>
        <v>21492.62126631596</v>
      </c>
      <c r="E107" s="94">
        <f>'Bedragen per gemeente'!AV112</f>
        <v>36088.117880915459</v>
      </c>
      <c r="F107" s="95">
        <f>'Bedragen per gemeente'!AW112</f>
        <v>9464.3622227406377</v>
      </c>
      <c r="G107" s="96">
        <f t="shared" si="1"/>
        <v>67045.10136997205</v>
      </c>
    </row>
    <row r="108" spans="1:7" hidden="1" x14ac:dyDescent="0.25">
      <c r="A108" s="88">
        <v>279</v>
      </c>
      <c r="B108" s="88" t="s">
        <v>491</v>
      </c>
      <c r="C108" s="88">
        <v>5</v>
      </c>
      <c r="D108" s="93">
        <f>'Bedragen per gemeente'!AU113</f>
        <v>120304.76051127892</v>
      </c>
      <c r="E108" s="94">
        <f>'Bedragen per gemeente'!AV113</f>
        <v>190429.62888615805</v>
      </c>
      <c r="F108" s="95">
        <f>'Bedragen per gemeente'!AW113</f>
        <v>93353.817283279117</v>
      </c>
      <c r="G108" s="96">
        <f t="shared" si="1"/>
        <v>404088.20668071613</v>
      </c>
    </row>
    <row r="109" spans="1:7" hidden="1" x14ac:dyDescent="0.25">
      <c r="A109" s="88">
        <v>281</v>
      </c>
      <c r="B109" s="88" t="s">
        <v>492</v>
      </c>
      <c r="C109" s="88">
        <v>5</v>
      </c>
      <c r="D109" s="93">
        <f>'Bedragen per gemeente'!AU114</f>
        <v>1118097.4861509334</v>
      </c>
      <c r="E109" s="94">
        <f>'Bedragen per gemeente'!AV114</f>
        <v>1183557.139664029</v>
      </c>
      <c r="F109" s="95">
        <f>'Bedragen per gemeente'!AW114</f>
        <v>2626676.652746547</v>
      </c>
      <c r="G109" s="96">
        <f t="shared" si="1"/>
        <v>4928331.2785615092</v>
      </c>
    </row>
    <row r="110" spans="1:7" hidden="1" x14ac:dyDescent="0.25">
      <c r="A110" s="88">
        <v>285</v>
      </c>
      <c r="B110" s="88" t="s">
        <v>493</v>
      </c>
      <c r="C110" s="88">
        <v>5</v>
      </c>
      <c r="D110" s="93">
        <f>'Bedragen per gemeente'!AU115</f>
        <v>338540.18546151341</v>
      </c>
      <c r="E110" s="94">
        <f>'Bedragen per gemeente'!AV115</f>
        <v>563404.32278133905</v>
      </c>
      <c r="F110" s="95">
        <f>'Bedragen per gemeente'!AW115</f>
        <v>237455.2269592151</v>
      </c>
      <c r="G110" s="96">
        <f t="shared" si="1"/>
        <v>1139399.7352020675</v>
      </c>
    </row>
    <row r="111" spans="1:7" hidden="1" x14ac:dyDescent="0.25">
      <c r="A111" s="88">
        <v>289</v>
      </c>
      <c r="B111" s="88" t="s">
        <v>494</v>
      </c>
      <c r="C111" s="88">
        <v>5</v>
      </c>
      <c r="D111" s="93">
        <f>'Bedragen per gemeente'!AU116</f>
        <v>676976.23203195841</v>
      </c>
      <c r="E111" s="94">
        <f>'Bedragen per gemeente'!AV116</f>
        <v>924170.52212960855</v>
      </c>
      <c r="F111" s="95">
        <f>'Bedragen per gemeente'!AW116</f>
        <v>724787.84749970655</v>
      </c>
      <c r="G111" s="96">
        <f t="shared" si="1"/>
        <v>2325934.6016612733</v>
      </c>
    </row>
    <row r="112" spans="1:7" hidden="1" x14ac:dyDescent="0.25">
      <c r="A112" s="88">
        <v>1960</v>
      </c>
      <c r="B112" s="88" t="s">
        <v>495</v>
      </c>
      <c r="C112" s="88">
        <v>5</v>
      </c>
      <c r="D112" s="93">
        <f>'Bedragen per gemeente'!AU117</f>
        <v>598602.14975286589</v>
      </c>
      <c r="E112" s="94">
        <f>'Bedragen per gemeente'!AV117</f>
        <v>1081108.7585991402</v>
      </c>
      <c r="F112" s="95">
        <f>'Bedragen per gemeente'!AW117</f>
        <v>440187.64450483321</v>
      </c>
      <c r="G112" s="96">
        <f t="shared" si="1"/>
        <v>2119898.5528568393</v>
      </c>
    </row>
    <row r="113" spans="1:7" hidden="1" x14ac:dyDescent="0.25">
      <c r="A113" s="88">
        <v>668</v>
      </c>
      <c r="B113" s="88" t="s">
        <v>496</v>
      </c>
      <c r="C113" s="88">
        <v>5</v>
      </c>
      <c r="D113" s="93">
        <f>'Bedragen per gemeente'!AU118</f>
        <v>240634.574102371</v>
      </c>
      <c r="E113" s="94">
        <f>'Bedragen per gemeente'!AV118</f>
        <v>393812.60272479319</v>
      </c>
      <c r="F113" s="95">
        <f>'Bedragen per gemeente'!AW118</f>
        <v>180016.91290428629</v>
      </c>
      <c r="G113" s="96">
        <f t="shared" si="1"/>
        <v>814464.08973145043</v>
      </c>
    </row>
    <row r="114" spans="1:7" hidden="1" x14ac:dyDescent="0.25">
      <c r="A114" s="88">
        <v>293</v>
      </c>
      <c r="B114" s="88" t="s">
        <v>497</v>
      </c>
      <c r="C114" s="88">
        <v>5</v>
      </c>
      <c r="D114" s="93">
        <f>'Bedragen per gemeente'!AU119</f>
        <v>257187.90988111784</v>
      </c>
      <c r="E114" s="94">
        <f>'Bedragen per gemeente'!AV119</f>
        <v>380858.14616777189</v>
      </c>
      <c r="F114" s="95">
        <f>'Bedragen per gemeente'!AW119</f>
        <v>314730.29094673123</v>
      </c>
      <c r="G114" s="96">
        <f t="shared" si="1"/>
        <v>952776.34699562099</v>
      </c>
    </row>
    <row r="115" spans="1:7" hidden="1" x14ac:dyDescent="0.25">
      <c r="A115" s="88">
        <v>296</v>
      </c>
      <c r="B115" s="88" t="s">
        <v>498</v>
      </c>
      <c r="C115" s="88">
        <v>5</v>
      </c>
      <c r="D115" s="93">
        <f>'Bedragen per gemeente'!AU120</f>
        <v>582394.23969205481</v>
      </c>
      <c r="E115" s="94">
        <f>'Bedragen per gemeente'!AV120</f>
        <v>955667.44873485493</v>
      </c>
      <c r="F115" s="95">
        <f>'Bedragen per gemeente'!AW120</f>
        <v>613780.93914603163</v>
      </c>
      <c r="G115" s="96">
        <f t="shared" si="1"/>
        <v>2151842.6275729416</v>
      </c>
    </row>
    <row r="116" spans="1:7" hidden="1" x14ac:dyDescent="0.25">
      <c r="A116" s="88">
        <v>294</v>
      </c>
      <c r="B116" s="88" t="s">
        <v>499</v>
      </c>
      <c r="C116" s="88">
        <v>5</v>
      </c>
      <c r="D116" s="93">
        <f>'Bedragen per gemeente'!AU121</f>
        <v>738309.9257139808</v>
      </c>
      <c r="E116" s="94">
        <f>'Bedragen per gemeente'!AV121</f>
        <v>853493.12075929297</v>
      </c>
      <c r="F116" s="95">
        <f>'Bedragen per gemeente'!AW121</f>
        <v>667819.66743873898</v>
      </c>
      <c r="G116" s="96">
        <f t="shared" si="1"/>
        <v>2259622.713912013</v>
      </c>
    </row>
    <row r="117" spans="1:7" hidden="1" x14ac:dyDescent="0.25">
      <c r="A117" s="88">
        <v>297</v>
      </c>
      <c r="B117" s="88" t="s">
        <v>500</v>
      </c>
      <c r="C117" s="88">
        <v>5</v>
      </c>
      <c r="D117" s="93">
        <f>'Bedragen per gemeente'!AU122</f>
        <v>549832.49519100715</v>
      </c>
      <c r="E117" s="94">
        <f>'Bedragen per gemeente'!AV122</f>
        <v>680348.0846522334</v>
      </c>
      <c r="F117" s="95">
        <f>'Bedragen per gemeente'!AW122</f>
        <v>287743.35999570641</v>
      </c>
      <c r="G117" s="96">
        <f t="shared" si="1"/>
        <v>1517923.939838947</v>
      </c>
    </row>
    <row r="118" spans="1:7" hidden="1" x14ac:dyDescent="0.25">
      <c r="A118" s="88">
        <v>299</v>
      </c>
      <c r="B118" s="88" t="s">
        <v>501</v>
      </c>
      <c r="C118" s="88">
        <v>5</v>
      </c>
      <c r="D118" s="93">
        <f>'Bedragen per gemeente'!AU123</f>
        <v>866677.94325507304</v>
      </c>
      <c r="E118" s="94">
        <f>'Bedragen per gemeente'!AV123</f>
        <v>1074418.3010470481</v>
      </c>
      <c r="F118" s="95">
        <f>'Bedragen per gemeente'!AW123</f>
        <v>776056.87463893031</v>
      </c>
      <c r="G118" s="96">
        <f t="shared" si="1"/>
        <v>2717153.1189410514</v>
      </c>
    </row>
    <row r="119" spans="1:7" hidden="1" x14ac:dyDescent="0.25">
      <c r="A119" s="88">
        <v>301</v>
      </c>
      <c r="B119" s="88" t="s">
        <v>502</v>
      </c>
      <c r="C119" s="88">
        <v>5</v>
      </c>
      <c r="D119" s="93">
        <f>'Bedragen per gemeente'!AU124</f>
        <v>1305805.4749203776</v>
      </c>
      <c r="E119" s="94">
        <f>'Bedragen per gemeente'!AV124</f>
        <v>1515488.4536703739</v>
      </c>
      <c r="F119" s="95">
        <f>'Bedragen per gemeente'!AW124</f>
        <v>1638288.9322828031</v>
      </c>
      <c r="G119" s="96">
        <f t="shared" si="1"/>
        <v>4459582.8608735539</v>
      </c>
    </row>
    <row r="120" spans="1:7" hidden="1" x14ac:dyDescent="0.25">
      <c r="A120" s="88">
        <v>307</v>
      </c>
      <c r="B120" s="88" t="s">
        <v>503</v>
      </c>
      <c r="C120" s="88">
        <v>6</v>
      </c>
      <c r="D120" s="93">
        <f>'Bedragen per gemeente'!AU125</f>
        <v>4156582.7017823616</v>
      </c>
      <c r="E120" s="94">
        <f>'Bedragen per gemeente'!AV125</f>
        <v>4305295.331948746</v>
      </c>
      <c r="F120" s="95">
        <f>'Bedragen per gemeente'!AW125</f>
        <v>5700912.8021312263</v>
      </c>
      <c r="G120" s="96">
        <f t="shared" si="1"/>
        <v>14162790.835862333</v>
      </c>
    </row>
    <row r="121" spans="1:7" hidden="1" x14ac:dyDescent="0.25">
      <c r="A121" s="88">
        <v>308</v>
      </c>
      <c r="B121" s="88" t="s">
        <v>504</v>
      </c>
      <c r="C121" s="88">
        <v>6</v>
      </c>
      <c r="D121" s="93">
        <f>'Bedragen per gemeente'!AU126</f>
        <v>283972.3964307041</v>
      </c>
      <c r="E121" s="94">
        <f>'Bedragen per gemeente'!AV126</f>
        <v>565338.46608143789</v>
      </c>
      <c r="F121" s="95">
        <f>'Bedragen per gemeente'!AW126</f>
        <v>355816.2346948802</v>
      </c>
      <c r="G121" s="96">
        <f t="shared" si="1"/>
        <v>1205127.0972070221</v>
      </c>
    </row>
    <row r="122" spans="1:7" hidden="1" x14ac:dyDescent="0.25">
      <c r="A122" s="88">
        <v>312</v>
      </c>
      <c r="B122" s="88" t="s">
        <v>505</v>
      </c>
      <c r="C122" s="88">
        <v>6</v>
      </c>
      <c r="D122" s="93">
        <f>'Bedragen per gemeente'!AU127</f>
        <v>166276.23426514721</v>
      </c>
      <c r="E122" s="94">
        <f>'Bedragen per gemeente'!AV127</f>
        <v>265850.8017894025</v>
      </c>
      <c r="F122" s="95">
        <f>'Bedragen per gemeente'!AW127</f>
        <v>102652.64900903312</v>
      </c>
      <c r="G122" s="96">
        <f t="shared" si="1"/>
        <v>534779.68506358285</v>
      </c>
    </row>
    <row r="123" spans="1:7" hidden="1" x14ac:dyDescent="0.25">
      <c r="A123" s="88">
        <v>313</v>
      </c>
      <c r="B123" s="88" t="s">
        <v>506</v>
      </c>
      <c r="C123" s="88">
        <v>6</v>
      </c>
      <c r="D123" s="93">
        <f>'Bedragen per gemeente'!AU128</f>
        <v>219434.63916411845</v>
      </c>
      <c r="E123" s="94">
        <f>'Bedragen per gemeente'!AV128</f>
        <v>433955.43924419681</v>
      </c>
      <c r="F123" s="95">
        <f>'Bedragen per gemeente'!AW128</f>
        <v>200260.19432712722</v>
      </c>
      <c r="G123" s="96">
        <f t="shared" si="1"/>
        <v>853650.2727354425</v>
      </c>
    </row>
    <row r="124" spans="1:7" hidden="1" x14ac:dyDescent="0.25">
      <c r="A124" s="88">
        <v>310</v>
      </c>
      <c r="B124" s="88" t="s">
        <v>507</v>
      </c>
      <c r="C124" s="88">
        <v>6</v>
      </c>
      <c r="D124" s="93">
        <f>'Bedragen per gemeente'!AU129</f>
        <v>408272.71354295645</v>
      </c>
      <c r="E124" s="94">
        <f>'Bedragen per gemeente'!AV129</f>
        <v>885266.5628201731</v>
      </c>
      <c r="F124" s="95">
        <f>'Bedragen per gemeente'!AW129</f>
        <v>523167.16380667448</v>
      </c>
      <c r="G124" s="96">
        <f t="shared" si="1"/>
        <v>1816706.440169804</v>
      </c>
    </row>
    <row r="125" spans="1:7" hidden="1" x14ac:dyDescent="0.25">
      <c r="A125" s="88">
        <v>736</v>
      </c>
      <c r="B125" s="88" t="s">
        <v>508</v>
      </c>
      <c r="C125" s="88">
        <v>6</v>
      </c>
      <c r="D125" s="93">
        <f>'Bedragen per gemeente'!AU130</f>
        <v>432886.43323931599</v>
      </c>
      <c r="E125" s="94">
        <f>'Bedragen per gemeente'!AV130</f>
        <v>869059.53987975419</v>
      </c>
      <c r="F125" s="95">
        <f>'Bedragen per gemeente'!AW130</f>
        <v>310849.97375550226</v>
      </c>
      <c r="G125" s="96">
        <f t="shared" si="1"/>
        <v>1612795.9468745724</v>
      </c>
    </row>
    <row r="126" spans="1:7" hidden="1" x14ac:dyDescent="0.25">
      <c r="A126" s="88">
        <v>317</v>
      </c>
      <c r="B126" s="88" t="s">
        <v>509</v>
      </c>
      <c r="C126" s="88">
        <v>6</v>
      </c>
      <c r="D126" s="93">
        <f>'Bedragen per gemeente'!AU131</f>
        <v>113749.49321119364</v>
      </c>
      <c r="E126" s="94">
        <f>'Bedragen per gemeente'!AV131</f>
        <v>181721.09561069385</v>
      </c>
      <c r="F126" s="95">
        <f>'Bedragen per gemeente'!AW131</f>
        <v>84458.473881166836</v>
      </c>
      <c r="G126" s="96">
        <f t="shared" si="1"/>
        <v>379929.06270305434</v>
      </c>
    </row>
    <row r="127" spans="1:7" hidden="1" x14ac:dyDescent="0.25">
      <c r="A127" s="88">
        <v>321</v>
      </c>
      <c r="B127" s="88" t="s">
        <v>510</v>
      </c>
      <c r="C127" s="88">
        <v>6</v>
      </c>
      <c r="D127" s="93">
        <f>'Bedragen per gemeente'!AU132</f>
        <v>481148.85205277865</v>
      </c>
      <c r="E127" s="94">
        <f>'Bedragen per gemeente'!AV132</f>
        <v>983064.15962617891</v>
      </c>
      <c r="F127" s="95">
        <f>'Bedragen per gemeente'!AW132</f>
        <v>539309.15042549907</v>
      </c>
      <c r="G127" s="96">
        <f t="shared" si="1"/>
        <v>2003522.1621044567</v>
      </c>
    </row>
    <row r="128" spans="1:7" hidden="1" x14ac:dyDescent="0.25">
      <c r="A128" s="88">
        <v>353</v>
      </c>
      <c r="B128" s="88" t="s">
        <v>511</v>
      </c>
      <c r="C128" s="88">
        <v>6</v>
      </c>
      <c r="D128" s="93">
        <f>'Bedragen per gemeente'!AU133</f>
        <v>531781.66400308616</v>
      </c>
      <c r="E128" s="94">
        <f>'Bedragen per gemeente'!AV133</f>
        <v>770148.04486765503</v>
      </c>
      <c r="F128" s="95">
        <f>'Bedragen per gemeente'!AW133</f>
        <v>494599.24281798815</v>
      </c>
      <c r="G128" s="96">
        <f t="shared" si="1"/>
        <v>1796528.9516887292</v>
      </c>
    </row>
    <row r="129" spans="1:7" hidden="1" x14ac:dyDescent="0.25">
      <c r="A129" s="88">
        <v>327</v>
      </c>
      <c r="B129" s="88" t="s">
        <v>512</v>
      </c>
      <c r="C129" s="88">
        <v>6</v>
      </c>
      <c r="D129" s="93">
        <f>'Bedragen per gemeente'!AU134</f>
        <v>331264.39000113931</v>
      </c>
      <c r="E129" s="94">
        <f>'Bedragen per gemeente'!AV134</f>
        <v>583588.47159011872</v>
      </c>
      <c r="F129" s="95">
        <f>'Bedragen per gemeente'!AW134</f>
        <v>241997.89226131359</v>
      </c>
      <c r="G129" s="96">
        <f t="shared" si="1"/>
        <v>1156850.7538525716</v>
      </c>
    </row>
    <row r="130" spans="1:7" hidden="1" x14ac:dyDescent="0.25">
      <c r="A130" s="88">
        <v>331</v>
      </c>
      <c r="B130" s="88" t="s">
        <v>513</v>
      </c>
      <c r="C130" s="88">
        <v>6</v>
      </c>
      <c r="D130" s="93">
        <f>'Bedragen per gemeente'!AU135</f>
        <v>152444.58040553634</v>
      </c>
      <c r="E130" s="94">
        <f>'Bedragen per gemeente'!AV135</f>
        <v>289945.47266559111</v>
      </c>
      <c r="F130" s="95">
        <f>'Bedragen per gemeente'!AW135</f>
        <v>88273.529256034395</v>
      </c>
      <c r="G130" s="96">
        <f t="shared" ref="G130:G193" si="2">SUM(D130:F130)</f>
        <v>530663.5823271618</v>
      </c>
    </row>
    <row r="131" spans="1:7" hidden="1" x14ac:dyDescent="0.25">
      <c r="A131" s="88">
        <v>335</v>
      </c>
      <c r="B131" s="88" t="s">
        <v>514</v>
      </c>
      <c r="C131" s="88">
        <v>6</v>
      </c>
      <c r="D131" s="93">
        <f>'Bedragen per gemeente'!AU136</f>
        <v>126605.84280071179</v>
      </c>
      <c r="E131" s="94">
        <f>'Bedragen per gemeente'!AV136</f>
        <v>257641.88090069452</v>
      </c>
      <c r="F131" s="95">
        <f>'Bedragen per gemeente'!AW136</f>
        <v>91910.222251493396</v>
      </c>
      <c r="G131" s="96">
        <f t="shared" si="2"/>
        <v>476157.94595289975</v>
      </c>
    </row>
    <row r="132" spans="1:7" hidden="1" x14ac:dyDescent="0.25">
      <c r="A132" s="88">
        <v>356</v>
      </c>
      <c r="B132" s="88" t="s">
        <v>515</v>
      </c>
      <c r="C132" s="88">
        <v>6</v>
      </c>
      <c r="D132" s="93">
        <f>'Bedragen per gemeente'!AU137</f>
        <v>1453513.1953735983</v>
      </c>
      <c r="E132" s="94">
        <f>'Bedragen per gemeente'!AV137</f>
        <v>1454735.0474096804</v>
      </c>
      <c r="F132" s="95">
        <f>'Bedragen per gemeente'!AW137</f>
        <v>1361416.604224622</v>
      </c>
      <c r="G132" s="96">
        <f t="shared" si="2"/>
        <v>4269664.8470079005</v>
      </c>
    </row>
    <row r="133" spans="1:7" hidden="1" x14ac:dyDescent="0.25">
      <c r="A133" s="88">
        <v>589</v>
      </c>
      <c r="B133" s="88" t="s">
        <v>516</v>
      </c>
      <c r="C133" s="88">
        <v>6</v>
      </c>
      <c r="D133" s="93">
        <f>'Bedragen per gemeente'!AU138</f>
        <v>112381.93481386174</v>
      </c>
      <c r="E133" s="94">
        <f>'Bedragen per gemeente'!AV138</f>
        <v>220583.99694960398</v>
      </c>
      <c r="F133" s="95">
        <f>'Bedragen per gemeente'!AW138</f>
        <v>73383.625625630506</v>
      </c>
      <c r="G133" s="96">
        <f t="shared" si="2"/>
        <v>406349.55738909624</v>
      </c>
    </row>
    <row r="134" spans="1:7" hidden="1" x14ac:dyDescent="0.25">
      <c r="A134" s="88">
        <v>339</v>
      </c>
      <c r="B134" s="88" t="s">
        <v>517</v>
      </c>
      <c r="C134" s="88">
        <v>6</v>
      </c>
      <c r="D134" s="93">
        <f>'Bedragen per gemeente'!AU139</f>
        <v>67504.500219531139</v>
      </c>
      <c r="E134" s="94">
        <f>'Bedragen per gemeente'!AV139</f>
        <v>101484.10283124857</v>
      </c>
      <c r="F134" s="95">
        <f>'Bedragen per gemeente'!AW139</f>
        <v>31009.571979953078</v>
      </c>
      <c r="G134" s="96">
        <f t="shared" si="2"/>
        <v>199998.17503073282</v>
      </c>
    </row>
    <row r="135" spans="1:7" hidden="1" x14ac:dyDescent="0.25">
      <c r="A135" s="88">
        <v>340</v>
      </c>
      <c r="B135" s="88" t="s">
        <v>518</v>
      </c>
      <c r="C135" s="88">
        <v>6</v>
      </c>
      <c r="D135" s="93">
        <f>'Bedragen per gemeente'!AU140</f>
        <v>267450.50459106365</v>
      </c>
      <c r="E135" s="94">
        <f>'Bedragen per gemeente'!AV140</f>
        <v>447585.49408937659</v>
      </c>
      <c r="F135" s="95">
        <f>'Bedragen per gemeente'!AW140</f>
        <v>254399.87163889038</v>
      </c>
      <c r="G135" s="96">
        <f t="shared" si="2"/>
        <v>969435.8703193306</v>
      </c>
    </row>
    <row r="136" spans="1:7" hidden="1" x14ac:dyDescent="0.25">
      <c r="A136" s="88">
        <v>342</v>
      </c>
      <c r="B136" s="88" t="s">
        <v>519</v>
      </c>
      <c r="C136" s="88">
        <v>6</v>
      </c>
      <c r="D136" s="93">
        <f>'Bedragen per gemeente'!AU141</f>
        <v>508725.89895855193</v>
      </c>
      <c r="E136" s="94">
        <f>'Bedragen per gemeente'!AV141</f>
        <v>986693.34906361287</v>
      </c>
      <c r="F136" s="95">
        <f>'Bedragen per gemeente'!AW141</f>
        <v>654756.50912039925</v>
      </c>
      <c r="G136" s="96">
        <f t="shared" si="2"/>
        <v>2150175.7571425638</v>
      </c>
    </row>
    <row r="137" spans="1:7" hidden="1" x14ac:dyDescent="0.25">
      <c r="A137" s="88">
        <v>1904</v>
      </c>
      <c r="B137" s="88" t="s">
        <v>520</v>
      </c>
      <c r="C137" s="88">
        <v>6</v>
      </c>
      <c r="D137" s="93">
        <f>'Bedragen per gemeente'!AU142</f>
        <v>689721.73935716506</v>
      </c>
      <c r="E137" s="94">
        <f>'Bedragen per gemeente'!AV142</f>
        <v>1314862.4277375634</v>
      </c>
      <c r="F137" s="95">
        <f>'Bedragen per gemeente'!AW142</f>
        <v>590712.44477171719</v>
      </c>
      <c r="G137" s="96">
        <f t="shared" si="2"/>
        <v>2595296.6118664457</v>
      </c>
    </row>
    <row r="138" spans="1:7" hidden="1" x14ac:dyDescent="0.25">
      <c r="A138" s="88">
        <v>344</v>
      </c>
      <c r="B138" s="88" t="s">
        <v>521</v>
      </c>
      <c r="C138" s="88">
        <v>6</v>
      </c>
      <c r="D138" s="93">
        <f>'Bedragen per gemeente'!AU143</f>
        <v>16484873.517206436</v>
      </c>
      <c r="E138" s="94">
        <f>'Bedragen per gemeente'!AV143</f>
        <v>9912733.361379711</v>
      </c>
      <c r="F138" s="95">
        <f>'Bedragen per gemeente'!AW143</f>
        <v>15167188.043107739</v>
      </c>
      <c r="G138" s="96">
        <f t="shared" si="2"/>
        <v>41564794.921693884</v>
      </c>
    </row>
    <row r="139" spans="1:7" hidden="1" x14ac:dyDescent="0.25">
      <c r="A139" s="88">
        <v>1581</v>
      </c>
      <c r="B139" s="88" t="s">
        <v>522</v>
      </c>
      <c r="C139" s="88">
        <v>6</v>
      </c>
      <c r="D139" s="93">
        <f>'Bedragen per gemeente'!AU144</f>
        <v>713877.06058964087</v>
      </c>
      <c r="E139" s="94">
        <f>'Bedragen per gemeente'!AV144</f>
        <v>1045085.5494637652</v>
      </c>
      <c r="F139" s="95">
        <f>'Bedragen per gemeente'!AW144</f>
        <v>579697.39395432966</v>
      </c>
      <c r="G139" s="96">
        <f t="shared" si="2"/>
        <v>2338660.0040077358</v>
      </c>
    </row>
    <row r="140" spans="1:7" hidden="1" x14ac:dyDescent="0.25">
      <c r="A140" s="88">
        <v>345</v>
      </c>
      <c r="B140" s="88" t="s">
        <v>523</v>
      </c>
      <c r="C140" s="88">
        <v>6</v>
      </c>
      <c r="D140" s="93">
        <f>'Bedragen per gemeente'!AU145</f>
        <v>1218553.1383431659</v>
      </c>
      <c r="E140" s="94">
        <f>'Bedragen per gemeente'!AV145</f>
        <v>1672938.7113546762</v>
      </c>
      <c r="F140" s="95">
        <f>'Bedragen per gemeente'!AW145</f>
        <v>1317368.0832866286</v>
      </c>
      <c r="G140" s="96">
        <f t="shared" si="2"/>
        <v>4208859.9329844713</v>
      </c>
    </row>
    <row r="141" spans="1:7" hidden="1" x14ac:dyDescent="0.25">
      <c r="A141" s="88">
        <v>1961</v>
      </c>
      <c r="B141" s="88" t="s">
        <v>524</v>
      </c>
      <c r="C141" s="88">
        <v>6</v>
      </c>
      <c r="D141" s="93">
        <f>'Bedragen per gemeente'!AU146</f>
        <v>739700.62889268529</v>
      </c>
      <c r="E141" s="94">
        <f>'Bedragen per gemeente'!AV146</f>
        <v>1255015.1168476262</v>
      </c>
      <c r="F141" s="95">
        <f>'Bedragen per gemeente'!AW146</f>
        <v>639135.50209854275</v>
      </c>
      <c r="G141" s="96">
        <f t="shared" si="2"/>
        <v>2633851.2478388543</v>
      </c>
    </row>
    <row r="142" spans="1:7" hidden="1" x14ac:dyDescent="0.25">
      <c r="A142" s="88">
        <v>352</v>
      </c>
      <c r="B142" s="88" t="s">
        <v>525</v>
      </c>
      <c r="C142" s="88">
        <v>6</v>
      </c>
      <c r="D142" s="93">
        <f>'Bedragen per gemeente'!AU147</f>
        <v>270910.20882842946</v>
      </c>
      <c r="E142" s="94">
        <f>'Bedragen per gemeente'!AV147</f>
        <v>485888.35220359114</v>
      </c>
      <c r="F142" s="95">
        <f>'Bedragen per gemeente'!AW147</f>
        <v>193820.2771377748</v>
      </c>
      <c r="G142" s="96">
        <f t="shared" si="2"/>
        <v>950618.83816979546</v>
      </c>
    </row>
    <row r="143" spans="1:7" hidden="1" x14ac:dyDescent="0.25">
      <c r="A143" s="88">
        <v>632</v>
      </c>
      <c r="B143" s="88" t="s">
        <v>526</v>
      </c>
      <c r="C143" s="88">
        <v>6</v>
      </c>
      <c r="D143" s="93">
        <f>'Bedragen per gemeente'!AU148</f>
        <v>936266.16983693605</v>
      </c>
      <c r="E143" s="94">
        <f>'Bedragen per gemeente'!AV148</f>
        <v>1224809.7971292739</v>
      </c>
      <c r="F143" s="95">
        <f>'Bedragen per gemeente'!AW148</f>
        <v>558323.33684810495</v>
      </c>
      <c r="G143" s="96">
        <f t="shared" si="2"/>
        <v>2719399.3038143148</v>
      </c>
    </row>
    <row r="144" spans="1:7" hidden="1" x14ac:dyDescent="0.25">
      <c r="A144" s="88">
        <v>351</v>
      </c>
      <c r="B144" s="88" t="s">
        <v>527</v>
      </c>
      <c r="C144" s="88">
        <v>6</v>
      </c>
      <c r="D144" s="93">
        <f>'Bedragen per gemeente'!AU149</f>
        <v>183762.91251507096</v>
      </c>
      <c r="E144" s="94">
        <f>'Bedragen per gemeente'!AV149</f>
        <v>247281.30226643878</v>
      </c>
      <c r="F144" s="95">
        <f>'Bedragen per gemeente'!AW149</f>
        <v>130039.93628463559</v>
      </c>
      <c r="G144" s="96">
        <f t="shared" si="2"/>
        <v>561084.15106614528</v>
      </c>
    </row>
    <row r="145" spans="1:7" hidden="1" x14ac:dyDescent="0.25">
      <c r="A145" s="88">
        <v>355</v>
      </c>
      <c r="B145" s="88" t="s">
        <v>528</v>
      </c>
      <c r="C145" s="88">
        <v>6</v>
      </c>
      <c r="D145" s="93">
        <f>'Bedragen per gemeente'!AU150</f>
        <v>1244783.4435748858</v>
      </c>
      <c r="E145" s="94">
        <f>'Bedragen per gemeente'!AV150</f>
        <v>1584395.5403711321</v>
      </c>
      <c r="F145" s="95">
        <f>'Bedragen per gemeente'!AW150</f>
        <v>1286418.3529122004</v>
      </c>
      <c r="G145" s="96">
        <f t="shared" si="2"/>
        <v>4115597.3368582185</v>
      </c>
    </row>
    <row r="146" spans="1:7" hidden="1" x14ac:dyDescent="0.25">
      <c r="A146" s="88">
        <v>358</v>
      </c>
      <c r="B146" s="88" t="s">
        <v>529</v>
      </c>
      <c r="C146" s="88">
        <v>7</v>
      </c>
      <c r="D146" s="93">
        <f>'Bedragen per gemeente'!AU151</f>
        <v>361428.28224968386</v>
      </c>
      <c r="E146" s="94">
        <f>'Bedragen per gemeente'!AV151</f>
        <v>608441.61686213082</v>
      </c>
      <c r="F146" s="95">
        <f>'Bedragen per gemeente'!AW151</f>
        <v>232886.96719326908</v>
      </c>
      <c r="G146" s="96">
        <f t="shared" si="2"/>
        <v>1202756.8663050837</v>
      </c>
    </row>
    <row r="147" spans="1:7" hidden="1" x14ac:dyDescent="0.25">
      <c r="A147" s="88">
        <v>361</v>
      </c>
      <c r="B147" s="88" t="s">
        <v>530</v>
      </c>
      <c r="C147" s="88">
        <v>7</v>
      </c>
      <c r="D147" s="93">
        <f>'Bedragen per gemeente'!AU152</f>
        <v>3903366.4333657823</v>
      </c>
      <c r="E147" s="94">
        <f>'Bedragen per gemeente'!AV152</f>
        <v>2884904.441552416</v>
      </c>
      <c r="F147" s="95">
        <f>'Bedragen per gemeente'!AW152</f>
        <v>5120003.7298255507</v>
      </c>
      <c r="G147" s="96">
        <f t="shared" si="2"/>
        <v>11908274.604743749</v>
      </c>
    </row>
    <row r="148" spans="1:7" hidden="1" x14ac:dyDescent="0.25">
      <c r="A148" s="88">
        <v>362</v>
      </c>
      <c r="B148" s="88" t="s">
        <v>531</v>
      </c>
      <c r="C148" s="88">
        <v>7</v>
      </c>
      <c r="D148" s="93">
        <f>'Bedragen per gemeente'!AU153</f>
        <v>1490698.1932338388</v>
      </c>
      <c r="E148" s="94">
        <f>'Bedragen per gemeente'!AV153</f>
        <v>1920727.6975688888</v>
      </c>
      <c r="F148" s="95">
        <f>'Bedragen per gemeente'!AW153</f>
        <v>1203908.8896441809</v>
      </c>
      <c r="G148" s="96">
        <f t="shared" si="2"/>
        <v>4615334.7804469084</v>
      </c>
    </row>
    <row r="149" spans="1:7" hidden="1" x14ac:dyDescent="0.25">
      <c r="A149" s="88">
        <v>363</v>
      </c>
      <c r="B149" s="88" t="s">
        <v>532</v>
      </c>
      <c r="C149" s="88">
        <v>7</v>
      </c>
      <c r="D149" s="93">
        <f>'Bedragen per gemeente'!AU154</f>
        <v>114675544.76768675</v>
      </c>
      <c r="E149" s="94">
        <f>'Bedragen per gemeente'!AV154</f>
        <v>34616766.125700057</v>
      </c>
      <c r="F149" s="95">
        <f>'Bedragen per gemeente'!AW154</f>
        <v>47518186.481458195</v>
      </c>
      <c r="G149" s="96">
        <f t="shared" si="2"/>
        <v>196810497.374845</v>
      </c>
    </row>
    <row r="150" spans="1:7" hidden="1" x14ac:dyDescent="0.25">
      <c r="A150" s="88">
        <v>370</v>
      </c>
      <c r="B150" s="88" t="s">
        <v>533</v>
      </c>
      <c r="C150" s="88">
        <v>7</v>
      </c>
      <c r="D150" s="93">
        <f>'Bedragen per gemeente'!AU155</f>
        <v>94891.117814729776</v>
      </c>
      <c r="E150" s="94">
        <f>'Bedragen per gemeente'!AV155</f>
        <v>185188.98351456411</v>
      </c>
      <c r="F150" s="95">
        <f>'Bedragen per gemeente'!AW155</f>
        <v>75165.920148859499</v>
      </c>
      <c r="G150" s="96">
        <f t="shared" si="2"/>
        <v>355246.02147815342</v>
      </c>
    </row>
    <row r="151" spans="1:7" hidden="1" x14ac:dyDescent="0.25">
      <c r="A151" s="88">
        <v>373</v>
      </c>
      <c r="B151" s="88" t="s">
        <v>534</v>
      </c>
      <c r="C151" s="88">
        <v>7</v>
      </c>
      <c r="D151" s="93">
        <f>'Bedragen per gemeente'!AU156</f>
        <v>1510799.1924343794</v>
      </c>
      <c r="E151" s="94">
        <f>'Bedragen per gemeente'!AV156</f>
        <v>654307.97255892667</v>
      </c>
      <c r="F151" s="95">
        <f>'Bedragen per gemeente'!AW156</f>
        <v>364769.08434313454</v>
      </c>
      <c r="G151" s="96">
        <f t="shared" si="2"/>
        <v>2529876.2493364406</v>
      </c>
    </row>
    <row r="152" spans="1:7" hidden="1" x14ac:dyDescent="0.25">
      <c r="A152" s="88">
        <v>375</v>
      </c>
      <c r="B152" s="88" t="s">
        <v>535</v>
      </c>
      <c r="C152" s="88">
        <v>7</v>
      </c>
      <c r="D152" s="93">
        <f>'Bedragen per gemeente'!AU157</f>
        <v>778315.30502572074</v>
      </c>
      <c r="E152" s="94">
        <f>'Bedragen per gemeente'!AV157</f>
        <v>1081268.540051495</v>
      </c>
      <c r="F152" s="95">
        <f>'Bedragen per gemeente'!AW157</f>
        <v>812984.08559831255</v>
      </c>
      <c r="G152" s="96">
        <f t="shared" si="2"/>
        <v>2672567.930675528</v>
      </c>
    </row>
    <row r="153" spans="1:7" hidden="1" x14ac:dyDescent="0.25">
      <c r="A153" s="88">
        <v>376</v>
      </c>
      <c r="B153" s="88" t="s">
        <v>536</v>
      </c>
      <c r="C153" s="88">
        <v>7</v>
      </c>
      <c r="D153" s="93">
        <f>'Bedragen per gemeente'!AU158</f>
        <v>93398.03362681836</v>
      </c>
      <c r="E153" s="94">
        <f>'Bedragen per gemeente'!AV158</f>
        <v>210740.66760019239</v>
      </c>
      <c r="F153" s="95">
        <f>'Bedragen per gemeente'!AW158</f>
        <v>85865.731178128568</v>
      </c>
      <c r="G153" s="96">
        <f t="shared" si="2"/>
        <v>390004.43240513932</v>
      </c>
    </row>
    <row r="154" spans="1:7" hidden="1" x14ac:dyDescent="0.25">
      <c r="A154" s="88">
        <v>377</v>
      </c>
      <c r="B154" s="88" t="s">
        <v>537</v>
      </c>
      <c r="C154" s="88">
        <v>7</v>
      </c>
      <c r="D154" s="93">
        <f>'Bedragen per gemeente'!AU159</f>
        <v>591579.39044807211</v>
      </c>
      <c r="E154" s="94">
        <f>'Bedragen per gemeente'!AV159</f>
        <v>435398.85717661516</v>
      </c>
      <c r="F154" s="95">
        <f>'Bedragen per gemeente'!AW159</f>
        <v>241145.43858740182</v>
      </c>
      <c r="G154" s="96">
        <f t="shared" si="2"/>
        <v>1268123.6862120891</v>
      </c>
    </row>
    <row r="155" spans="1:7" hidden="1" x14ac:dyDescent="0.25">
      <c r="A155" s="88">
        <v>383</v>
      </c>
      <c r="B155" s="88" t="s">
        <v>538</v>
      </c>
      <c r="C155" s="88">
        <v>7</v>
      </c>
      <c r="D155" s="93">
        <f>'Bedragen per gemeente'!AU160</f>
        <v>546218.81586956361</v>
      </c>
      <c r="E155" s="94">
        <f>'Bedragen per gemeente'!AV160</f>
        <v>689700.02881009993</v>
      </c>
      <c r="F155" s="95">
        <f>'Bedragen per gemeente'!AW160</f>
        <v>323910.77628995397</v>
      </c>
      <c r="G155" s="96">
        <f t="shared" si="2"/>
        <v>1559829.6209696173</v>
      </c>
    </row>
    <row r="156" spans="1:7" hidden="1" x14ac:dyDescent="0.25">
      <c r="A156" s="88">
        <v>400</v>
      </c>
      <c r="B156" s="88" t="s">
        <v>539</v>
      </c>
      <c r="C156" s="88">
        <v>7</v>
      </c>
      <c r="D156" s="93">
        <f>'Bedragen per gemeente'!AU161</f>
        <v>1553821.6328280263</v>
      </c>
      <c r="E156" s="94">
        <f>'Bedragen per gemeente'!AV161</f>
        <v>1523689.3106181291</v>
      </c>
      <c r="F156" s="95">
        <f>'Bedragen per gemeente'!AW161</f>
        <v>1728856.0724522711</v>
      </c>
      <c r="G156" s="96">
        <f t="shared" si="2"/>
        <v>4806367.015898427</v>
      </c>
    </row>
    <row r="157" spans="1:7" hidden="1" x14ac:dyDescent="0.25">
      <c r="A157" s="88">
        <v>384</v>
      </c>
      <c r="B157" s="88" t="s">
        <v>540</v>
      </c>
      <c r="C157" s="88">
        <v>7</v>
      </c>
      <c r="D157" s="93">
        <f>'Bedragen per gemeente'!AU162</f>
        <v>567791.43273457186</v>
      </c>
      <c r="E157" s="94">
        <f>'Bedragen per gemeente'!AV162</f>
        <v>696717.42121075769</v>
      </c>
      <c r="F157" s="95">
        <f>'Bedragen per gemeente'!AW162</f>
        <v>282843.10370251402</v>
      </c>
      <c r="G157" s="96">
        <f t="shared" si="2"/>
        <v>1547351.9576478435</v>
      </c>
    </row>
    <row r="158" spans="1:7" hidden="1" x14ac:dyDescent="0.25">
      <c r="A158" s="88">
        <v>498</v>
      </c>
      <c r="B158" s="88" t="s">
        <v>541</v>
      </c>
      <c r="C158" s="88">
        <v>7</v>
      </c>
      <c r="D158" s="93">
        <f>'Bedragen per gemeente'!AU163</f>
        <v>211745.25496011222</v>
      </c>
      <c r="E158" s="94">
        <f>'Bedragen per gemeente'!AV163</f>
        <v>394448.54539479339</v>
      </c>
      <c r="F158" s="95">
        <f>'Bedragen per gemeente'!AW163</f>
        <v>211426.2074571811</v>
      </c>
      <c r="G158" s="96">
        <f t="shared" si="2"/>
        <v>817620.00781208673</v>
      </c>
    </row>
    <row r="159" spans="1:7" hidden="1" x14ac:dyDescent="0.25">
      <c r="A159" s="88">
        <v>385</v>
      </c>
      <c r="B159" s="88" t="s">
        <v>542</v>
      </c>
      <c r="C159" s="88">
        <v>7</v>
      </c>
      <c r="D159" s="93">
        <f>'Bedragen per gemeente'!AU164</f>
        <v>565153.9511209348</v>
      </c>
      <c r="E159" s="94">
        <f>'Bedragen per gemeente'!AV164</f>
        <v>740070.24703551282</v>
      </c>
      <c r="F159" s="95">
        <f>'Bedragen per gemeente'!AW164</f>
        <v>293376.19200449949</v>
      </c>
      <c r="G159" s="96">
        <f t="shared" si="2"/>
        <v>1598600.3901609471</v>
      </c>
    </row>
    <row r="160" spans="1:7" hidden="1" x14ac:dyDescent="0.25">
      <c r="A160" s="88">
        <v>388</v>
      </c>
      <c r="B160" s="88" t="s">
        <v>543</v>
      </c>
      <c r="C160" s="88">
        <v>7</v>
      </c>
      <c r="D160" s="93">
        <f>'Bedragen per gemeente'!AU165</f>
        <v>408052.79266285407</v>
      </c>
      <c r="E160" s="94">
        <f>'Bedragen per gemeente'!AV165</f>
        <v>487226.30387149844</v>
      </c>
      <c r="F160" s="95">
        <f>'Bedragen per gemeente'!AW165</f>
        <v>374639.8295998695</v>
      </c>
      <c r="G160" s="96">
        <f t="shared" si="2"/>
        <v>1269918.926134222</v>
      </c>
    </row>
    <row r="161" spans="1:7" hidden="1" x14ac:dyDescent="0.25">
      <c r="A161" s="88">
        <v>1942</v>
      </c>
      <c r="B161" s="88" t="s">
        <v>544</v>
      </c>
      <c r="C161" s="88">
        <v>7</v>
      </c>
      <c r="D161" s="93">
        <f>'Bedragen per gemeente'!AU166</f>
        <v>914051.91643801762</v>
      </c>
      <c r="E161" s="94">
        <f>'Bedragen per gemeente'!AV166</f>
        <v>1235473.4196818101</v>
      </c>
      <c r="F161" s="95">
        <f>'Bedragen per gemeente'!AW166</f>
        <v>769712.52453184826</v>
      </c>
      <c r="G161" s="96">
        <f t="shared" si="2"/>
        <v>2919237.8606516761</v>
      </c>
    </row>
    <row r="162" spans="1:7" hidden="1" x14ac:dyDescent="0.25">
      <c r="A162" s="88">
        <v>392</v>
      </c>
      <c r="B162" s="88" t="s">
        <v>545</v>
      </c>
      <c r="C162" s="88">
        <v>7</v>
      </c>
      <c r="D162" s="93">
        <f>'Bedragen per gemeente'!AU167</f>
        <v>7768071.9940074589</v>
      </c>
      <c r="E162" s="94">
        <f>'Bedragen per gemeente'!AV167</f>
        <v>4495496.187762619</v>
      </c>
      <c r="F162" s="95">
        <f>'Bedragen per gemeente'!AW167</f>
        <v>6638614.0385936387</v>
      </c>
      <c r="G162" s="96">
        <f t="shared" si="2"/>
        <v>18902182.220363718</v>
      </c>
    </row>
    <row r="163" spans="1:7" hidden="1" x14ac:dyDescent="0.25">
      <c r="A163" s="88">
        <v>394</v>
      </c>
      <c r="B163" s="88" t="s">
        <v>546</v>
      </c>
      <c r="C163" s="88">
        <v>7</v>
      </c>
      <c r="D163" s="93">
        <f>'Bedragen per gemeente'!AU168</f>
        <v>4924066.0539650396</v>
      </c>
      <c r="E163" s="94">
        <f>'Bedragen per gemeente'!AV168</f>
        <v>3224303.2301451974</v>
      </c>
      <c r="F163" s="95">
        <f>'Bedragen per gemeente'!AW168</f>
        <v>2760726.6094050091</v>
      </c>
      <c r="G163" s="96">
        <f t="shared" si="2"/>
        <v>10909095.893515246</v>
      </c>
    </row>
    <row r="164" spans="1:7" hidden="1" x14ac:dyDescent="0.25">
      <c r="A164" s="88">
        <v>396</v>
      </c>
      <c r="B164" s="88" t="s">
        <v>547</v>
      </c>
      <c r="C164" s="88">
        <v>7</v>
      </c>
      <c r="D164" s="93">
        <f>'Bedragen per gemeente'!AU169</f>
        <v>529884.70065429399</v>
      </c>
      <c r="E164" s="94">
        <f>'Bedragen per gemeente'!AV169</f>
        <v>938125.38156968809</v>
      </c>
      <c r="F164" s="95">
        <f>'Bedragen per gemeente'!AW169</f>
        <v>695578.7496708642</v>
      </c>
      <c r="G164" s="96">
        <f t="shared" si="2"/>
        <v>2163588.8318948462</v>
      </c>
    </row>
    <row r="165" spans="1:7" hidden="1" x14ac:dyDescent="0.25">
      <c r="A165" s="88">
        <v>397</v>
      </c>
      <c r="B165" s="88" t="s">
        <v>548</v>
      </c>
      <c r="C165" s="88">
        <v>7</v>
      </c>
      <c r="D165" s="93">
        <f>'Bedragen per gemeente'!AU170</f>
        <v>380040.36220118147</v>
      </c>
      <c r="E165" s="94">
        <f>'Bedragen per gemeente'!AV170</f>
        <v>578504.31625419436</v>
      </c>
      <c r="F165" s="95">
        <f>'Bedragen per gemeente'!AW170</f>
        <v>277798.4364292713</v>
      </c>
      <c r="G165" s="96">
        <f t="shared" si="2"/>
        <v>1236343.1148846471</v>
      </c>
    </row>
    <row r="166" spans="1:7" hidden="1" x14ac:dyDescent="0.25">
      <c r="A166" s="88">
        <v>398</v>
      </c>
      <c r="B166" s="88" t="s">
        <v>549</v>
      </c>
      <c r="C166" s="88">
        <v>7</v>
      </c>
      <c r="D166" s="93">
        <f>'Bedragen per gemeente'!AU171</f>
        <v>745211.20271866175</v>
      </c>
      <c r="E166" s="94">
        <f>'Bedragen per gemeente'!AV171</f>
        <v>1312426.8190212531</v>
      </c>
      <c r="F166" s="95">
        <f>'Bedragen per gemeente'!AW171</f>
        <v>941848.1166458145</v>
      </c>
      <c r="G166" s="96">
        <f t="shared" si="2"/>
        <v>2999486.1383857294</v>
      </c>
    </row>
    <row r="167" spans="1:7" hidden="1" x14ac:dyDescent="0.25">
      <c r="A167" s="88">
        <v>399</v>
      </c>
      <c r="B167" s="88" t="s">
        <v>550</v>
      </c>
      <c r="C167" s="88">
        <v>7</v>
      </c>
      <c r="D167" s="93">
        <f>'Bedragen per gemeente'!AU172</f>
        <v>222760.24799732587</v>
      </c>
      <c r="E167" s="94">
        <f>'Bedragen per gemeente'!AV172</f>
        <v>464861.47916884872</v>
      </c>
      <c r="F167" s="95">
        <f>'Bedragen per gemeente'!AW172</f>
        <v>257944.31412328262</v>
      </c>
      <c r="G167" s="96">
        <f t="shared" si="2"/>
        <v>945566.04128945712</v>
      </c>
    </row>
    <row r="168" spans="1:7" hidden="1" x14ac:dyDescent="0.25">
      <c r="A168" s="88">
        <v>402</v>
      </c>
      <c r="B168" s="88" t="s">
        <v>551</v>
      </c>
      <c r="C168" s="88">
        <v>7</v>
      </c>
      <c r="D168" s="93">
        <f>'Bedragen per gemeente'!AU173</f>
        <v>2522670.9364836309</v>
      </c>
      <c r="E168" s="94">
        <f>'Bedragen per gemeente'!AV173</f>
        <v>2329853.3134691711</v>
      </c>
      <c r="F168" s="95">
        <f>'Bedragen per gemeente'!AW173</f>
        <v>3122369.3002209519</v>
      </c>
      <c r="G168" s="96">
        <f t="shared" si="2"/>
        <v>7974893.5501737539</v>
      </c>
    </row>
    <row r="169" spans="1:7" hidden="1" x14ac:dyDescent="0.25">
      <c r="A169" s="88">
        <v>1911</v>
      </c>
      <c r="B169" s="88" t="s">
        <v>552</v>
      </c>
      <c r="C169" s="88">
        <v>7</v>
      </c>
      <c r="D169" s="93">
        <f>'Bedragen per gemeente'!AU174</f>
        <v>537346.00843697356</v>
      </c>
      <c r="E169" s="94">
        <f>'Bedragen per gemeente'!AV174</f>
        <v>1002462.9630065311</v>
      </c>
      <c r="F169" s="95">
        <f>'Bedragen per gemeente'!AW174</f>
        <v>418308.02314858523</v>
      </c>
      <c r="G169" s="96">
        <f t="shared" si="2"/>
        <v>1958116.9945920897</v>
      </c>
    </row>
    <row r="170" spans="1:7" hidden="1" x14ac:dyDescent="0.25">
      <c r="A170" s="88">
        <v>405</v>
      </c>
      <c r="B170" s="88" t="s">
        <v>553</v>
      </c>
      <c r="C170" s="88">
        <v>7</v>
      </c>
      <c r="D170" s="93">
        <f>'Bedragen per gemeente'!AU175</f>
        <v>2105428.1929001356</v>
      </c>
      <c r="E170" s="94">
        <f>'Bedragen per gemeente'!AV175</f>
        <v>1862095.9834111086</v>
      </c>
      <c r="F170" s="95">
        <f>'Bedragen per gemeente'!AW175</f>
        <v>2090349.6132477382</v>
      </c>
      <c r="G170" s="96">
        <f t="shared" si="2"/>
        <v>6057873.7895589825</v>
      </c>
    </row>
    <row r="171" spans="1:7" hidden="1" x14ac:dyDescent="0.25">
      <c r="A171" s="88">
        <v>406</v>
      </c>
      <c r="B171" s="88" t="s">
        <v>554</v>
      </c>
      <c r="C171" s="88">
        <v>7</v>
      </c>
      <c r="D171" s="93">
        <f>'Bedragen per gemeente'!AU176</f>
        <v>445471.11526086007</v>
      </c>
      <c r="E171" s="94">
        <f>'Bedragen per gemeente'!AV176</f>
        <v>928817.2331517702</v>
      </c>
      <c r="F171" s="95">
        <f>'Bedragen per gemeente'!AW176</f>
        <v>653921.30903776304</v>
      </c>
      <c r="G171" s="96">
        <f t="shared" si="2"/>
        <v>2028209.6574503933</v>
      </c>
    </row>
    <row r="172" spans="1:7" hidden="1" x14ac:dyDescent="0.25">
      <c r="A172" s="88">
        <v>1598</v>
      </c>
      <c r="B172" s="88" t="s">
        <v>555</v>
      </c>
      <c r="C172" s="88">
        <v>7</v>
      </c>
      <c r="D172" s="93">
        <f>'Bedragen per gemeente'!AU177</f>
        <v>195188.0277048315</v>
      </c>
      <c r="E172" s="94">
        <f>'Bedragen per gemeente'!AV177</f>
        <v>419466.22520588618</v>
      </c>
      <c r="F172" s="95">
        <f>'Bedragen per gemeente'!AW177</f>
        <v>155303.18050870771</v>
      </c>
      <c r="G172" s="96">
        <f t="shared" si="2"/>
        <v>769957.43341942527</v>
      </c>
    </row>
    <row r="173" spans="1:7" hidden="1" x14ac:dyDescent="0.25">
      <c r="A173" s="88">
        <v>415</v>
      </c>
      <c r="B173" s="88" t="s">
        <v>556</v>
      </c>
      <c r="C173" s="88">
        <v>7</v>
      </c>
      <c r="D173" s="93">
        <f>'Bedragen per gemeente'!AU178</f>
        <v>93591.277435614888</v>
      </c>
      <c r="E173" s="94">
        <f>'Bedragen per gemeente'!AV178</f>
        <v>221820.28046884225</v>
      </c>
      <c r="F173" s="95">
        <f>'Bedragen per gemeente'!AW178</f>
        <v>102977.09100859577</v>
      </c>
      <c r="G173" s="96">
        <f t="shared" si="2"/>
        <v>418388.64891305292</v>
      </c>
    </row>
    <row r="174" spans="1:7" hidden="1" x14ac:dyDescent="0.25">
      <c r="A174" s="88">
        <v>416</v>
      </c>
      <c r="B174" s="88" t="s">
        <v>557</v>
      </c>
      <c r="C174" s="88">
        <v>7</v>
      </c>
      <c r="D174" s="93">
        <f>'Bedragen per gemeente'!AU179</f>
        <v>307453.31378842425</v>
      </c>
      <c r="E174" s="94">
        <f>'Bedragen per gemeente'!AV179</f>
        <v>585693.86925110384</v>
      </c>
      <c r="F174" s="95">
        <f>'Bedragen per gemeente'!AW179</f>
        <v>250214.92011338277</v>
      </c>
      <c r="G174" s="96">
        <f t="shared" si="2"/>
        <v>1143362.1031529109</v>
      </c>
    </row>
    <row r="175" spans="1:7" hidden="1" x14ac:dyDescent="0.25">
      <c r="A175" s="88">
        <v>417</v>
      </c>
      <c r="B175" s="88" t="s">
        <v>558</v>
      </c>
      <c r="C175" s="88">
        <v>7</v>
      </c>
      <c r="D175" s="93">
        <f>'Bedragen per gemeente'!AU180</f>
        <v>98017.943535704646</v>
      </c>
      <c r="E175" s="94">
        <f>'Bedragen per gemeente'!AV180</f>
        <v>244537.44173138711</v>
      </c>
      <c r="F175" s="95">
        <f>'Bedragen per gemeente'!AW180</f>
        <v>146786.70394396869</v>
      </c>
      <c r="G175" s="96">
        <f t="shared" si="2"/>
        <v>489342.08921106043</v>
      </c>
    </row>
    <row r="176" spans="1:7" hidden="1" x14ac:dyDescent="0.25">
      <c r="A176" s="88">
        <v>420</v>
      </c>
      <c r="B176" s="88" t="s">
        <v>559</v>
      </c>
      <c r="C176" s="88">
        <v>7</v>
      </c>
      <c r="D176" s="93">
        <f>'Bedragen per gemeente'!AU181</f>
        <v>602732.18620517338</v>
      </c>
      <c r="E176" s="94">
        <f>'Bedragen per gemeente'!AV181</f>
        <v>955206.14201619755</v>
      </c>
      <c r="F176" s="95">
        <f>'Bedragen per gemeente'!AW181</f>
        <v>495496.49406296789</v>
      </c>
      <c r="G176" s="96">
        <f t="shared" si="2"/>
        <v>2053434.8222843388</v>
      </c>
    </row>
    <row r="177" spans="1:7" hidden="1" x14ac:dyDescent="0.25">
      <c r="A177" s="88">
        <v>431</v>
      </c>
      <c r="B177" s="88" t="s">
        <v>560</v>
      </c>
      <c r="C177" s="88">
        <v>7</v>
      </c>
      <c r="D177" s="93">
        <f>'Bedragen per gemeente'!AU182</f>
        <v>133666.06954012174</v>
      </c>
      <c r="E177" s="94">
        <f>'Bedragen per gemeente'!AV182</f>
        <v>188656.87457866577</v>
      </c>
      <c r="F177" s="95">
        <f>'Bedragen per gemeente'!AW182</f>
        <v>130611.24613102611</v>
      </c>
      <c r="G177" s="96">
        <f t="shared" si="2"/>
        <v>452934.19024981366</v>
      </c>
    </row>
    <row r="178" spans="1:7" hidden="1" x14ac:dyDescent="0.25">
      <c r="A178" s="88">
        <v>432</v>
      </c>
      <c r="B178" s="88" t="s">
        <v>561</v>
      </c>
      <c r="C178" s="88">
        <v>7</v>
      </c>
      <c r="D178" s="93">
        <f>'Bedragen per gemeente'!AU183</f>
        <v>113788.69755725331</v>
      </c>
      <c r="E178" s="94">
        <f>'Bedragen per gemeente'!AV183</f>
        <v>229590.82813972759</v>
      </c>
      <c r="F178" s="95">
        <f>'Bedragen per gemeente'!AW183</f>
        <v>115909.95776633319</v>
      </c>
      <c r="G178" s="96">
        <f t="shared" si="2"/>
        <v>459289.48346331407</v>
      </c>
    </row>
    <row r="179" spans="1:7" hidden="1" x14ac:dyDescent="0.25">
      <c r="A179" s="88">
        <v>437</v>
      </c>
      <c r="B179" s="88" t="s">
        <v>562</v>
      </c>
      <c r="C179" s="88">
        <v>7</v>
      </c>
      <c r="D179" s="93">
        <f>'Bedragen per gemeente'!AU184</f>
        <v>352862.94168339582</v>
      </c>
      <c r="E179" s="94">
        <f>'Bedragen per gemeente'!AV184</f>
        <v>254792.27277845936</v>
      </c>
      <c r="F179" s="95">
        <f>'Bedragen per gemeente'!AW184</f>
        <v>123945.62243210149</v>
      </c>
      <c r="G179" s="96">
        <f t="shared" si="2"/>
        <v>731600.83689395664</v>
      </c>
    </row>
    <row r="180" spans="1:7" hidden="1" x14ac:dyDescent="0.25">
      <c r="A180" s="88">
        <v>439</v>
      </c>
      <c r="B180" s="88" t="s">
        <v>563</v>
      </c>
      <c r="C180" s="88">
        <v>7</v>
      </c>
      <c r="D180" s="93">
        <f>'Bedragen per gemeente'!AU185</f>
        <v>1884110.8970067936</v>
      </c>
      <c r="E180" s="94">
        <f>'Bedragen per gemeente'!AV185</f>
        <v>2000820.9420707119</v>
      </c>
      <c r="F180" s="95">
        <f>'Bedragen per gemeente'!AW185</f>
        <v>1782947.0013060556</v>
      </c>
      <c r="G180" s="96">
        <f t="shared" si="2"/>
        <v>5667878.8403835613</v>
      </c>
    </row>
    <row r="181" spans="1:7" hidden="1" x14ac:dyDescent="0.25">
      <c r="A181" s="88">
        <v>441</v>
      </c>
      <c r="B181" s="88" t="s">
        <v>564</v>
      </c>
      <c r="C181" s="88">
        <v>7</v>
      </c>
      <c r="D181" s="93">
        <f>'Bedragen per gemeente'!AU186</f>
        <v>941072.79851965338</v>
      </c>
      <c r="E181" s="94">
        <f>'Bedragen per gemeente'!AV186</f>
        <v>1093349.819448295</v>
      </c>
      <c r="F181" s="95">
        <f>'Bedragen per gemeente'!AW186</f>
        <v>557206.360945269</v>
      </c>
      <c r="G181" s="96">
        <f t="shared" si="2"/>
        <v>2591628.9789132173</v>
      </c>
    </row>
    <row r="182" spans="1:7" hidden="1" x14ac:dyDescent="0.25">
      <c r="A182" s="88">
        <v>532</v>
      </c>
      <c r="B182" s="88" t="s">
        <v>565</v>
      </c>
      <c r="C182" s="88">
        <v>7</v>
      </c>
      <c r="D182" s="93">
        <f>'Bedragen per gemeente'!AU187</f>
        <v>297389.32169298443</v>
      </c>
      <c r="E182" s="94">
        <f>'Bedragen per gemeente'!AV187</f>
        <v>493657.70153979841</v>
      </c>
      <c r="F182" s="95">
        <f>'Bedragen per gemeente'!AW187</f>
        <v>343516.47708757472</v>
      </c>
      <c r="G182" s="96">
        <f t="shared" si="2"/>
        <v>1134563.5003203575</v>
      </c>
    </row>
    <row r="183" spans="1:7" hidden="1" x14ac:dyDescent="0.25">
      <c r="A183" s="88">
        <v>448</v>
      </c>
      <c r="B183" s="88" t="s">
        <v>566</v>
      </c>
      <c r="C183" s="88">
        <v>7</v>
      </c>
      <c r="D183" s="93">
        <f>'Bedragen per gemeente'!AU188</f>
        <v>2643709.2721425248</v>
      </c>
      <c r="E183" s="94">
        <f>'Bedragen per gemeente'!AV188</f>
        <v>441779.92405883654</v>
      </c>
      <c r="F183" s="95">
        <f>'Bedragen per gemeente'!AW188</f>
        <v>224119.33158775599</v>
      </c>
      <c r="G183" s="96">
        <f t="shared" si="2"/>
        <v>3309608.5277891173</v>
      </c>
    </row>
    <row r="184" spans="1:7" hidden="1" x14ac:dyDescent="0.25">
      <c r="A184" s="88">
        <v>450</v>
      </c>
      <c r="B184" s="88" t="s">
        <v>567</v>
      </c>
      <c r="C184" s="88">
        <v>7</v>
      </c>
      <c r="D184" s="93">
        <f>'Bedragen per gemeente'!AU189</f>
        <v>157490.41120176262</v>
      </c>
      <c r="E184" s="94">
        <f>'Bedragen per gemeente'!AV189</f>
        <v>262709.1885878428</v>
      </c>
      <c r="F184" s="95">
        <f>'Bedragen per gemeente'!AW189</f>
        <v>91551.589229081597</v>
      </c>
      <c r="G184" s="96">
        <f t="shared" si="2"/>
        <v>511751.189018687</v>
      </c>
    </row>
    <row r="185" spans="1:7" hidden="1" x14ac:dyDescent="0.25">
      <c r="A185" s="88">
        <v>451</v>
      </c>
      <c r="B185" s="88" t="s">
        <v>568</v>
      </c>
      <c r="C185" s="88">
        <v>7</v>
      </c>
      <c r="D185" s="93">
        <f>'Bedragen per gemeente'!AU190</f>
        <v>305353.90166502929</v>
      </c>
      <c r="E185" s="94">
        <f>'Bedragen per gemeente'!AV190</f>
        <v>632671.42511855473</v>
      </c>
      <c r="F185" s="95">
        <f>'Bedragen per gemeente'!AW190</f>
        <v>212675.98357938672</v>
      </c>
      <c r="G185" s="96">
        <f t="shared" si="2"/>
        <v>1150701.3103629707</v>
      </c>
    </row>
    <row r="186" spans="1:7" hidden="1" x14ac:dyDescent="0.25">
      <c r="A186" s="88">
        <v>453</v>
      </c>
      <c r="B186" s="88" t="s">
        <v>569</v>
      </c>
      <c r="C186" s="88">
        <v>7</v>
      </c>
      <c r="D186" s="93">
        <f>'Bedragen per gemeente'!AU191</f>
        <v>1044442.373139093</v>
      </c>
      <c r="E186" s="94">
        <f>'Bedragen per gemeente'!AV191</f>
        <v>1596713.2524987061</v>
      </c>
      <c r="F186" s="95">
        <f>'Bedragen per gemeente'!AW191</f>
        <v>1290661.0970464586</v>
      </c>
      <c r="G186" s="96">
        <f t="shared" si="2"/>
        <v>3931816.7226842577</v>
      </c>
    </row>
    <row r="187" spans="1:7" hidden="1" x14ac:dyDescent="0.25">
      <c r="A187" s="88">
        <v>852</v>
      </c>
      <c r="B187" s="88" t="s">
        <v>570</v>
      </c>
      <c r="C187" s="88">
        <v>7</v>
      </c>
      <c r="D187" s="93">
        <f>'Bedragen per gemeente'!AU192</f>
        <v>367748.04260155879</v>
      </c>
      <c r="E187" s="94">
        <f>'Bedragen per gemeente'!AV192</f>
        <v>349170.77296966186</v>
      </c>
      <c r="F187" s="95">
        <f>'Bedragen per gemeente'!AW192</f>
        <v>134465.5202675155</v>
      </c>
      <c r="G187" s="96">
        <f t="shared" si="2"/>
        <v>851384.33583873603</v>
      </c>
    </row>
    <row r="188" spans="1:7" hidden="1" x14ac:dyDescent="0.25">
      <c r="A188" s="88">
        <v>457</v>
      </c>
      <c r="B188" s="88" t="s">
        <v>571</v>
      </c>
      <c r="C188" s="88">
        <v>7</v>
      </c>
      <c r="D188" s="93">
        <f>'Bedragen per gemeente'!AU193</f>
        <v>237941.2499705354</v>
      </c>
      <c r="E188" s="94">
        <f>'Bedragen per gemeente'!AV193</f>
        <v>453276.95032119332</v>
      </c>
      <c r="F188" s="95">
        <f>'Bedragen per gemeente'!AW193</f>
        <v>356044.47647513129</v>
      </c>
      <c r="G188" s="96">
        <f t="shared" si="2"/>
        <v>1047262.6767668601</v>
      </c>
    </row>
    <row r="189" spans="1:7" hidden="1" x14ac:dyDescent="0.25">
      <c r="A189" s="88">
        <v>1696</v>
      </c>
      <c r="B189" s="88" t="s">
        <v>572</v>
      </c>
      <c r="C189" s="88">
        <v>7</v>
      </c>
      <c r="D189" s="93">
        <f>'Bedragen per gemeente'!AU194</f>
        <v>275600.6712151824</v>
      </c>
      <c r="E189" s="94">
        <f>'Bedragen per gemeente'!AV194</f>
        <v>437531.55702515709</v>
      </c>
      <c r="F189" s="95">
        <f>'Bedragen per gemeente'!AW194</f>
        <v>161845.32158648822</v>
      </c>
      <c r="G189" s="96">
        <f t="shared" si="2"/>
        <v>874977.54982682783</v>
      </c>
    </row>
    <row r="190" spans="1:7" hidden="1" x14ac:dyDescent="0.25">
      <c r="A190" s="88">
        <v>880</v>
      </c>
      <c r="B190" s="88" t="s">
        <v>573</v>
      </c>
      <c r="C190" s="88">
        <v>7</v>
      </c>
      <c r="D190" s="93">
        <f>'Bedragen per gemeente'!AU195</f>
        <v>155881.05935729045</v>
      </c>
      <c r="E190" s="94">
        <f>'Bedragen per gemeente'!AV195</f>
        <v>335301.66207388509</v>
      </c>
      <c r="F190" s="95">
        <f>'Bedragen per gemeente'!AW195</f>
        <v>226428.82657014951</v>
      </c>
      <c r="G190" s="96">
        <f t="shared" si="2"/>
        <v>717611.54800132499</v>
      </c>
    </row>
    <row r="191" spans="1:7" hidden="1" x14ac:dyDescent="0.25">
      <c r="A191" s="88">
        <v>479</v>
      </c>
      <c r="B191" s="88" t="s">
        <v>574</v>
      </c>
      <c r="C191" s="88">
        <v>7</v>
      </c>
      <c r="D191" s="93">
        <f>'Bedragen per gemeente'!AU196</f>
        <v>3930044.5883682636</v>
      </c>
      <c r="E191" s="94">
        <f>'Bedragen per gemeente'!AV196</f>
        <v>3923760.9174016328</v>
      </c>
      <c r="F191" s="95">
        <f>'Bedragen per gemeente'!AW196</f>
        <v>5144238.1493900483</v>
      </c>
      <c r="G191" s="96">
        <f t="shared" si="2"/>
        <v>12998043.655159945</v>
      </c>
    </row>
    <row r="192" spans="1:7" hidden="1" x14ac:dyDescent="0.25">
      <c r="A192" s="88">
        <v>473</v>
      </c>
      <c r="B192" s="88" t="s">
        <v>575</v>
      </c>
      <c r="C192" s="88">
        <v>7</v>
      </c>
      <c r="D192" s="93">
        <f>'Bedragen per gemeente'!AU197</f>
        <v>1579188.3631369348</v>
      </c>
      <c r="E192" s="94">
        <f>'Bedragen per gemeente'!AV197</f>
        <v>428081.66177001921</v>
      </c>
      <c r="F192" s="95">
        <f>'Bedragen per gemeente'!AW197</f>
        <v>351502.5279605164</v>
      </c>
      <c r="G192" s="96">
        <f t="shared" si="2"/>
        <v>2358772.5528674703</v>
      </c>
    </row>
    <row r="193" spans="1:7" hidden="1" x14ac:dyDescent="0.25">
      <c r="A193" s="88">
        <v>482</v>
      </c>
      <c r="B193" s="88" t="s">
        <v>576</v>
      </c>
      <c r="C193" s="88">
        <v>8</v>
      </c>
      <c r="D193" s="93">
        <f>'Bedragen per gemeente'!AU198</f>
        <v>258795.59867061058</v>
      </c>
      <c r="E193" s="94">
        <f>'Bedragen per gemeente'!AV198</f>
        <v>464903.32674850803</v>
      </c>
      <c r="F193" s="95">
        <f>'Bedragen per gemeente'!AW198</f>
        <v>362277.72232700977</v>
      </c>
      <c r="G193" s="96">
        <f t="shared" si="2"/>
        <v>1085976.6477461285</v>
      </c>
    </row>
    <row r="194" spans="1:7" hidden="1" x14ac:dyDescent="0.25">
      <c r="A194" s="88">
        <v>613</v>
      </c>
      <c r="B194" s="88" t="s">
        <v>577</v>
      </c>
      <c r="C194" s="88">
        <v>8</v>
      </c>
      <c r="D194" s="93">
        <f>'Bedragen per gemeente'!AU199</f>
        <v>184962.49425361818</v>
      </c>
      <c r="E194" s="94">
        <f>'Bedragen per gemeente'!AV199</f>
        <v>458012.02453042613</v>
      </c>
      <c r="F194" s="95">
        <f>'Bedragen per gemeente'!AW199</f>
        <v>212649.31688908671</v>
      </c>
      <c r="G194" s="96">
        <f t="shared" ref="G194:G257" si="3">SUM(D194:F194)</f>
        <v>855623.83567313105</v>
      </c>
    </row>
    <row r="195" spans="1:7" hidden="1" x14ac:dyDescent="0.25">
      <c r="A195" s="88">
        <v>484</v>
      </c>
      <c r="B195" s="88" t="s">
        <v>578</v>
      </c>
      <c r="C195" s="88">
        <v>8</v>
      </c>
      <c r="D195" s="93">
        <f>'Bedragen per gemeente'!AU200</f>
        <v>1991272.6349026531</v>
      </c>
      <c r="E195" s="94">
        <f>'Bedragen per gemeente'!AV200</f>
        <v>2754542.0090782708</v>
      </c>
      <c r="F195" s="95">
        <f>'Bedragen per gemeente'!AW200</f>
        <v>1436062.7705355322</v>
      </c>
      <c r="G195" s="96">
        <f t="shared" si="3"/>
        <v>6181877.4145164564</v>
      </c>
    </row>
    <row r="196" spans="1:7" hidden="1" x14ac:dyDescent="0.25">
      <c r="A196" s="88">
        <v>489</v>
      </c>
      <c r="B196" s="88" t="s">
        <v>579</v>
      </c>
      <c r="C196" s="88">
        <v>8</v>
      </c>
      <c r="D196" s="93">
        <f>'Bedragen per gemeente'!AU201</f>
        <v>379045.33382438339</v>
      </c>
      <c r="E196" s="94">
        <f>'Bedragen per gemeente'!AV201</f>
        <v>936082.15386001812</v>
      </c>
      <c r="F196" s="95">
        <f>'Bedragen per gemeente'!AW201</f>
        <v>510958.65326850349</v>
      </c>
      <c r="G196" s="96">
        <f t="shared" si="3"/>
        <v>1826086.1409529049</v>
      </c>
    </row>
    <row r="197" spans="1:7" hidden="1" x14ac:dyDescent="0.25">
      <c r="A197" s="88">
        <v>1901</v>
      </c>
      <c r="B197" s="88" t="s">
        <v>580</v>
      </c>
      <c r="C197" s="88">
        <v>8</v>
      </c>
      <c r="D197" s="93">
        <f>'Bedragen per gemeente'!AU202</f>
        <v>459216.52846884646</v>
      </c>
      <c r="E197" s="94">
        <f>'Bedragen per gemeente'!AV202</f>
        <v>700485.26557145675</v>
      </c>
      <c r="F197" s="95">
        <f>'Bedragen per gemeente'!AW202</f>
        <v>235275.97254988732</v>
      </c>
      <c r="G197" s="96">
        <f t="shared" si="3"/>
        <v>1394977.7665901906</v>
      </c>
    </row>
    <row r="198" spans="1:7" hidden="1" x14ac:dyDescent="0.25">
      <c r="A198" s="88">
        <v>501</v>
      </c>
      <c r="B198" s="88" t="s">
        <v>581</v>
      </c>
      <c r="C198" s="88">
        <v>8</v>
      </c>
      <c r="D198" s="93">
        <f>'Bedragen per gemeente'!AU203</f>
        <v>222205.3349344747</v>
      </c>
      <c r="E198" s="94">
        <f>'Bedragen per gemeente'!AV203</f>
        <v>355974.24916419957</v>
      </c>
      <c r="F198" s="95">
        <f>'Bedragen per gemeente'!AW203</f>
        <v>316326.96465147362</v>
      </c>
      <c r="G198" s="96">
        <f t="shared" si="3"/>
        <v>894506.54875014792</v>
      </c>
    </row>
    <row r="199" spans="1:7" hidden="1" x14ac:dyDescent="0.25">
      <c r="A199" s="88">
        <v>502</v>
      </c>
      <c r="B199" s="88" t="s">
        <v>582</v>
      </c>
      <c r="C199" s="88">
        <v>8</v>
      </c>
      <c r="D199" s="93">
        <f>'Bedragen per gemeente'!AU204</f>
        <v>900949.93221919611</v>
      </c>
      <c r="E199" s="94">
        <f>'Bedragen per gemeente'!AV204</f>
        <v>1697754.0555568859</v>
      </c>
      <c r="F199" s="95">
        <f>'Bedragen per gemeente'!AW204</f>
        <v>1541793.3494653397</v>
      </c>
      <c r="G199" s="96">
        <f t="shared" si="3"/>
        <v>4140497.3372414215</v>
      </c>
    </row>
    <row r="200" spans="1:7" hidden="1" x14ac:dyDescent="0.25">
      <c r="A200" s="88">
        <v>503</v>
      </c>
      <c r="B200" s="88" t="s">
        <v>583</v>
      </c>
      <c r="C200" s="88">
        <v>8</v>
      </c>
      <c r="D200" s="93">
        <f>'Bedragen per gemeente'!AU205</f>
        <v>3103921.9019870069</v>
      </c>
      <c r="E200" s="94">
        <f>'Bedragen per gemeente'!AV205</f>
        <v>2818885.534774757</v>
      </c>
      <c r="F200" s="95">
        <f>'Bedragen per gemeente'!AW205</f>
        <v>3369856.4213690674</v>
      </c>
      <c r="G200" s="96">
        <f t="shared" si="3"/>
        <v>9292663.8581308313</v>
      </c>
    </row>
    <row r="201" spans="1:7" hidden="1" x14ac:dyDescent="0.25">
      <c r="A201" s="88">
        <v>505</v>
      </c>
      <c r="B201" s="88" t="s">
        <v>584</v>
      </c>
      <c r="C201" s="88">
        <v>8</v>
      </c>
      <c r="D201" s="93">
        <f>'Bedragen per gemeente'!AU206</f>
        <v>5019899.2664575363</v>
      </c>
      <c r="E201" s="94">
        <f>'Bedragen per gemeente'!AV206</f>
        <v>3654314.2534090779</v>
      </c>
      <c r="F201" s="95">
        <f>'Bedragen per gemeente'!AW206</f>
        <v>5803661.9627633207</v>
      </c>
      <c r="G201" s="96">
        <f t="shared" si="3"/>
        <v>14477875.482629934</v>
      </c>
    </row>
    <row r="202" spans="1:7" hidden="1" x14ac:dyDescent="0.25">
      <c r="A202" s="88">
        <v>1924</v>
      </c>
      <c r="B202" s="88" t="s">
        <v>585</v>
      </c>
      <c r="C202" s="88">
        <v>8</v>
      </c>
      <c r="D202" s="93">
        <f>'Bedragen per gemeente'!AU207</f>
        <v>1190182.5390806184</v>
      </c>
      <c r="E202" s="94">
        <f>'Bedragen per gemeente'!AV207</f>
        <v>1162534.3822708991</v>
      </c>
      <c r="F202" s="95">
        <f>'Bedragen per gemeente'!AW207</f>
        <v>559615.72993433673</v>
      </c>
      <c r="G202" s="96">
        <f t="shared" si="3"/>
        <v>2912332.6512858542</v>
      </c>
    </row>
    <row r="203" spans="1:7" hidden="1" x14ac:dyDescent="0.25">
      <c r="A203" s="88">
        <v>512</v>
      </c>
      <c r="B203" s="88" t="s">
        <v>586</v>
      </c>
      <c r="C203" s="88">
        <v>8</v>
      </c>
      <c r="D203" s="93">
        <f>'Bedragen per gemeente'!AU208</f>
        <v>1023601.9493681709</v>
      </c>
      <c r="E203" s="94">
        <f>'Bedragen per gemeente'!AV208</f>
        <v>1116923.476577688</v>
      </c>
      <c r="F203" s="95">
        <f>'Bedragen per gemeente'!AW208</f>
        <v>1845958.7113966199</v>
      </c>
      <c r="G203" s="96">
        <f t="shared" si="3"/>
        <v>3986484.1373424791</v>
      </c>
    </row>
    <row r="204" spans="1:7" hidden="1" x14ac:dyDescent="0.25">
      <c r="A204" s="88">
        <v>513</v>
      </c>
      <c r="B204" s="88" t="s">
        <v>587</v>
      </c>
      <c r="C204" s="88">
        <v>8</v>
      </c>
      <c r="D204" s="93">
        <f>'Bedragen per gemeente'!AU209</f>
        <v>2233747.0589192347</v>
      </c>
      <c r="E204" s="94">
        <f>'Bedragen per gemeente'!AV209</f>
        <v>2091718.021961404</v>
      </c>
      <c r="F204" s="95">
        <f>'Bedragen per gemeente'!AW209</f>
        <v>2863696.8448993713</v>
      </c>
      <c r="G204" s="96">
        <f t="shared" si="3"/>
        <v>7189161.9257800095</v>
      </c>
    </row>
    <row r="205" spans="1:7" hidden="1" x14ac:dyDescent="0.25">
      <c r="A205" s="88">
        <v>523</v>
      </c>
      <c r="B205" s="88" t="s">
        <v>588</v>
      </c>
      <c r="C205" s="88">
        <v>8</v>
      </c>
      <c r="D205" s="93">
        <f>'Bedragen per gemeente'!AU210</f>
        <v>155218.46873821193</v>
      </c>
      <c r="E205" s="94">
        <f>'Bedragen per gemeente'!AV210</f>
        <v>357336.76499017142</v>
      </c>
      <c r="F205" s="95">
        <f>'Bedragen per gemeente'!AW210</f>
        <v>129696.56548031619</v>
      </c>
      <c r="G205" s="96">
        <f t="shared" si="3"/>
        <v>642251.79920869949</v>
      </c>
    </row>
    <row r="206" spans="1:7" hidden="1" x14ac:dyDescent="0.25">
      <c r="A206" s="88">
        <v>530</v>
      </c>
      <c r="B206" s="88" t="s">
        <v>589</v>
      </c>
      <c r="C206" s="88">
        <v>8</v>
      </c>
      <c r="D206" s="93">
        <f>'Bedragen per gemeente'!AU211</f>
        <v>452755.7889608164</v>
      </c>
      <c r="E206" s="94">
        <f>'Bedragen per gemeente'!AV211</f>
        <v>841713.72585372196</v>
      </c>
      <c r="F206" s="95">
        <f>'Bedragen per gemeente'!AW211</f>
        <v>741248.14603874378</v>
      </c>
      <c r="G206" s="96">
        <f t="shared" si="3"/>
        <v>2035717.6608532821</v>
      </c>
    </row>
    <row r="207" spans="1:7" hidden="1" x14ac:dyDescent="0.25">
      <c r="A207" s="88">
        <v>531</v>
      </c>
      <c r="B207" s="88" t="s">
        <v>590</v>
      </c>
      <c r="C207" s="88">
        <v>8</v>
      </c>
      <c r="D207" s="93">
        <f>'Bedragen per gemeente'!AU212</f>
        <v>302493.22783841984</v>
      </c>
      <c r="E207" s="94">
        <f>'Bedragen per gemeente'!AV212</f>
        <v>633503.66737897776</v>
      </c>
      <c r="F207" s="95">
        <f>'Bedragen per gemeente'!AW212</f>
        <v>410958.43798709998</v>
      </c>
      <c r="G207" s="96">
        <f t="shared" si="3"/>
        <v>1346955.3332044976</v>
      </c>
    </row>
    <row r="208" spans="1:7" hidden="1" x14ac:dyDescent="0.25">
      <c r="A208" s="88">
        <v>534</v>
      </c>
      <c r="B208" s="88" t="s">
        <v>591</v>
      </c>
      <c r="C208" s="88">
        <v>8</v>
      </c>
      <c r="D208" s="93">
        <f>'Bedragen per gemeente'!AU213</f>
        <v>264325.11842140823</v>
      </c>
      <c r="E208" s="94">
        <f>'Bedragen per gemeente'!AV213</f>
        <v>517740.58942991687</v>
      </c>
      <c r="F208" s="95">
        <f>'Bedragen per gemeente'!AW213</f>
        <v>224184.88010775569</v>
      </c>
      <c r="G208" s="96">
        <f t="shared" si="3"/>
        <v>1006250.5879590808</v>
      </c>
    </row>
    <row r="209" spans="1:7" hidden="1" x14ac:dyDescent="0.25">
      <c r="A209" s="88">
        <v>1963</v>
      </c>
      <c r="B209" s="88" t="s">
        <v>592</v>
      </c>
      <c r="C209" s="88">
        <v>8</v>
      </c>
      <c r="D209" s="93">
        <f>'Bedragen per gemeente'!AU214</f>
        <v>861661.43739735393</v>
      </c>
      <c r="E209" s="94">
        <f>'Bedragen per gemeente'!AV214</f>
        <v>1779813.8027968071</v>
      </c>
      <c r="F209" s="95">
        <f>'Bedragen per gemeente'!AW214</f>
        <v>741038.66840187658</v>
      </c>
      <c r="G209" s="96">
        <f t="shared" si="3"/>
        <v>3382513.9085960374</v>
      </c>
    </row>
    <row r="210" spans="1:7" hidden="1" x14ac:dyDescent="0.25">
      <c r="A210" s="88">
        <v>1884</v>
      </c>
      <c r="B210" s="88" t="s">
        <v>593</v>
      </c>
      <c r="C210" s="88">
        <v>8</v>
      </c>
      <c r="D210" s="93">
        <f>'Bedragen per gemeente'!AU215</f>
        <v>187954.30410594161</v>
      </c>
      <c r="E210" s="94">
        <f>'Bedragen per gemeente'!AV215</f>
        <v>497974.57354889356</v>
      </c>
      <c r="F210" s="95">
        <f>'Bedragen per gemeente'!AW215</f>
        <v>163822.5489768807</v>
      </c>
      <c r="G210" s="96">
        <f t="shared" si="3"/>
        <v>849751.42663171585</v>
      </c>
    </row>
    <row r="211" spans="1:7" x14ac:dyDescent="0.25">
      <c r="A211" s="88">
        <v>537</v>
      </c>
      <c r="B211" s="88" t="s">
        <v>594</v>
      </c>
      <c r="C211" s="88">
        <v>8</v>
      </c>
      <c r="D211" s="93">
        <f>'Bedragen per gemeente'!AU216</f>
        <v>1364295.4366703972</v>
      </c>
      <c r="E211" s="94">
        <f>'Bedragen per gemeente'!AV216</f>
        <v>1532011.6158328238</v>
      </c>
      <c r="F211" s="95">
        <f>'Bedragen per gemeente'!AW216</f>
        <v>861675.01894437964</v>
      </c>
      <c r="G211" s="96">
        <f t="shared" si="3"/>
        <v>3757982.0714476006</v>
      </c>
    </row>
    <row r="212" spans="1:7" x14ac:dyDescent="0.25">
      <c r="A212" s="88">
        <v>542</v>
      </c>
      <c r="B212" s="97" t="s">
        <v>595</v>
      </c>
      <c r="C212" s="88">
        <v>8</v>
      </c>
      <c r="D212" s="93">
        <f>'Bedragen per gemeente'!AU217</f>
        <v>364076.72989113833</v>
      </c>
      <c r="E212" s="94">
        <f>'Bedragen per gemeente'!AV217</f>
        <v>666963.96563870995</v>
      </c>
      <c r="F212" s="98">
        <f>'Bedragen per gemeente'!AW217</f>
        <v>552433.45586571121</v>
      </c>
      <c r="G212" s="96">
        <f t="shared" si="3"/>
        <v>1583474.1513955595</v>
      </c>
    </row>
    <row r="213" spans="1:7" x14ac:dyDescent="0.25">
      <c r="A213" s="88">
        <v>1931</v>
      </c>
      <c r="B213" s="88" t="s">
        <v>596</v>
      </c>
      <c r="C213" s="88">
        <v>8</v>
      </c>
      <c r="D213" s="93">
        <f>'Bedragen per gemeente'!AU218</f>
        <v>641039.87747712142</v>
      </c>
      <c r="E213" s="94">
        <f>'Bedragen per gemeente'!AV218</f>
        <v>1181711.5622440889</v>
      </c>
      <c r="F213" s="95">
        <f>'Bedragen per gemeente'!AW218</f>
        <v>614906.05416775797</v>
      </c>
      <c r="G213" s="96">
        <f t="shared" si="3"/>
        <v>2437657.4938889686</v>
      </c>
    </row>
    <row r="214" spans="1:7" x14ac:dyDescent="0.25">
      <c r="A214" s="88">
        <v>1621</v>
      </c>
      <c r="B214" s="88" t="s">
        <v>597</v>
      </c>
      <c r="C214" s="88">
        <v>8</v>
      </c>
      <c r="D214" s="93">
        <f>'Bedragen per gemeente'!AU219</f>
        <v>467805.99760168535</v>
      </c>
      <c r="E214" s="94">
        <f>'Bedragen per gemeente'!AV219</f>
        <v>1145128.1601462113</v>
      </c>
      <c r="F214" s="95">
        <f>'Bedragen per gemeente'!AW219</f>
        <v>378811.5130430045</v>
      </c>
      <c r="G214" s="96">
        <f t="shared" si="3"/>
        <v>1991745.6707909012</v>
      </c>
    </row>
    <row r="215" spans="1:7" hidden="1" x14ac:dyDescent="0.25">
      <c r="A215" s="88">
        <v>546</v>
      </c>
      <c r="B215" s="88" t="s">
        <v>598</v>
      </c>
      <c r="C215" s="88">
        <v>8</v>
      </c>
      <c r="D215" s="93">
        <f>'Bedragen per gemeente'!AU220</f>
        <v>5735716.7031105096</v>
      </c>
      <c r="E215" s="94">
        <f>'Bedragen per gemeente'!AV220</f>
        <v>3729097.4654134111</v>
      </c>
      <c r="F215" s="95">
        <f>'Bedragen per gemeente'!AW220</f>
        <v>5711440.5527371131</v>
      </c>
      <c r="G215" s="96">
        <f t="shared" si="3"/>
        <v>15176254.721261034</v>
      </c>
    </row>
    <row r="216" spans="1:7" hidden="1" x14ac:dyDescent="0.25">
      <c r="A216" s="88">
        <v>547</v>
      </c>
      <c r="B216" s="88" t="s">
        <v>599</v>
      </c>
      <c r="C216" s="88">
        <v>8</v>
      </c>
      <c r="D216" s="93">
        <f>'Bedragen per gemeente'!AU221</f>
        <v>236699.88282356679</v>
      </c>
      <c r="E216" s="94">
        <f>'Bedragen per gemeente'!AV221</f>
        <v>536956.98583220458</v>
      </c>
      <c r="F216" s="95">
        <f>'Bedragen per gemeente'!AW221</f>
        <v>292889.2087635771</v>
      </c>
      <c r="G216" s="96">
        <f t="shared" si="3"/>
        <v>1066546.0774193485</v>
      </c>
    </row>
    <row r="217" spans="1:7" hidden="1" x14ac:dyDescent="0.25">
      <c r="A217" s="88">
        <v>1916</v>
      </c>
      <c r="B217" s="88" t="s">
        <v>600</v>
      </c>
      <c r="C217" s="88">
        <v>8</v>
      </c>
      <c r="D217" s="93">
        <f>'Bedragen per gemeente'!AU222</f>
        <v>797195.79149925883</v>
      </c>
      <c r="E217" s="94">
        <f>'Bedragen per gemeente'!AV222</f>
        <v>1763725.2969935799</v>
      </c>
      <c r="F217" s="95">
        <f>'Bedragen per gemeente'!AW222</f>
        <v>1526550.2514067013</v>
      </c>
      <c r="G217" s="96">
        <f t="shared" si="3"/>
        <v>4087471.3398995399</v>
      </c>
    </row>
    <row r="218" spans="1:7" hidden="1" x14ac:dyDescent="0.25">
      <c r="A218" s="88">
        <v>553</v>
      </c>
      <c r="B218" s="88" t="s">
        <v>601</v>
      </c>
      <c r="C218" s="88">
        <v>8</v>
      </c>
      <c r="D218" s="93">
        <f>'Bedragen per gemeente'!AU223</f>
        <v>297325.75456905231</v>
      </c>
      <c r="E218" s="94">
        <f>'Bedragen per gemeente'!AV223</f>
        <v>508285.53326205973</v>
      </c>
      <c r="F218" s="95">
        <f>'Bedragen per gemeente'!AW223</f>
        <v>243240.17760693462</v>
      </c>
      <c r="G218" s="96">
        <f t="shared" si="3"/>
        <v>1048851.4654380467</v>
      </c>
    </row>
    <row r="219" spans="1:7" hidden="1" x14ac:dyDescent="0.25">
      <c r="A219" s="88">
        <v>556</v>
      </c>
      <c r="B219" s="88" t="s">
        <v>602</v>
      </c>
      <c r="C219" s="88">
        <v>8</v>
      </c>
      <c r="D219" s="93">
        <f>'Bedragen per gemeente'!AU224</f>
        <v>504908.13780069142</v>
      </c>
      <c r="E219" s="94">
        <f>'Bedragen per gemeente'!AV224</f>
        <v>858276.26077841409</v>
      </c>
      <c r="F219" s="95">
        <f>'Bedragen per gemeente'!AW224</f>
        <v>781384.01510110451</v>
      </c>
      <c r="G219" s="96">
        <f t="shared" si="3"/>
        <v>2144568.4136802098</v>
      </c>
    </row>
    <row r="220" spans="1:7" hidden="1" x14ac:dyDescent="0.25">
      <c r="A220" s="88">
        <v>1842</v>
      </c>
      <c r="B220" s="88" t="s">
        <v>603</v>
      </c>
      <c r="C220" s="88">
        <v>8</v>
      </c>
      <c r="D220" s="93">
        <f>'Bedragen per gemeente'!AU225</f>
        <v>131505.42968830842</v>
      </c>
      <c r="E220" s="94">
        <f>'Bedragen per gemeente'!AV225</f>
        <v>324256.29296983231</v>
      </c>
      <c r="F220" s="95">
        <f>'Bedragen per gemeente'!AW225</f>
        <v>150041.3521502169</v>
      </c>
      <c r="G220" s="96">
        <f t="shared" si="3"/>
        <v>605803.07480835763</v>
      </c>
    </row>
    <row r="221" spans="1:7" hidden="1" x14ac:dyDescent="0.25">
      <c r="A221" s="88">
        <v>1978</v>
      </c>
      <c r="B221" s="88" t="s">
        <v>604</v>
      </c>
      <c r="C221" s="88">
        <v>8</v>
      </c>
      <c r="D221" s="93">
        <f>'Bedragen per gemeente'!AU226</f>
        <v>390740.42879676947</v>
      </c>
      <c r="E221" s="94">
        <f>'Bedragen per gemeente'!AV226</f>
        <v>840287.48767911119</v>
      </c>
      <c r="F221" s="95">
        <f>'Bedragen per gemeente'!AW226</f>
        <v>268158.96246238716</v>
      </c>
      <c r="G221" s="96">
        <f t="shared" si="3"/>
        <v>1499186.8789382679</v>
      </c>
    </row>
    <row r="222" spans="1:7" hidden="1" x14ac:dyDescent="0.25">
      <c r="A222" s="88">
        <v>569</v>
      </c>
      <c r="B222" s="88" t="s">
        <v>605</v>
      </c>
      <c r="C222" s="88">
        <v>8</v>
      </c>
      <c r="D222" s="93">
        <f>'Bedragen per gemeente'!AU227</f>
        <v>203542.87686269861</v>
      </c>
      <c r="E222" s="94">
        <f>'Bedragen per gemeente'!AV227</f>
        <v>538160.63880751131</v>
      </c>
      <c r="F222" s="95">
        <f>'Bedragen per gemeente'!AW227</f>
        <v>199488.72395499863</v>
      </c>
      <c r="G222" s="96">
        <f t="shared" si="3"/>
        <v>941192.23962520855</v>
      </c>
    </row>
    <row r="223" spans="1:7" hidden="1" x14ac:dyDescent="0.25">
      <c r="A223" s="88">
        <v>1930</v>
      </c>
      <c r="B223" s="88" t="s">
        <v>606</v>
      </c>
      <c r="C223" s="88">
        <v>8</v>
      </c>
      <c r="D223" s="93">
        <f>'Bedragen per gemeente'!AU228</f>
        <v>2395158.3142044325</v>
      </c>
      <c r="E223" s="94">
        <f>'Bedragen per gemeente'!AV228</f>
        <v>2302100.0695313918</v>
      </c>
      <c r="F223" s="95">
        <f>'Bedragen per gemeente'!AW228</f>
        <v>2587620.9866474136</v>
      </c>
      <c r="G223" s="96">
        <f t="shared" si="3"/>
        <v>7284879.3703832384</v>
      </c>
    </row>
    <row r="224" spans="1:7" hidden="1" x14ac:dyDescent="0.25">
      <c r="A224" s="88">
        <v>575</v>
      </c>
      <c r="B224" s="88" t="s">
        <v>607</v>
      </c>
      <c r="C224" s="88">
        <v>8</v>
      </c>
      <c r="D224" s="93">
        <f>'Bedragen per gemeente'!AU229</f>
        <v>1490815.6964004263</v>
      </c>
      <c r="E224" s="94">
        <f>'Bedragen per gemeente'!AV229</f>
        <v>958049.64679107931</v>
      </c>
      <c r="F224" s="95">
        <f>'Bedragen per gemeente'!AW229</f>
        <v>488634.70765778777</v>
      </c>
      <c r="G224" s="96">
        <f t="shared" si="3"/>
        <v>2937500.0508492934</v>
      </c>
    </row>
    <row r="225" spans="1:7" hidden="1" x14ac:dyDescent="0.25">
      <c r="A225" s="88">
        <v>579</v>
      </c>
      <c r="B225" s="88" t="s">
        <v>608</v>
      </c>
      <c r="C225" s="88">
        <v>8</v>
      </c>
      <c r="D225" s="93">
        <f>'Bedragen per gemeente'!AU230</f>
        <v>279444.59088241984</v>
      </c>
      <c r="E225" s="94">
        <f>'Bedragen per gemeente'!AV230</f>
        <v>497809.44603711728</v>
      </c>
      <c r="F225" s="95">
        <f>'Bedragen per gemeente'!AW230</f>
        <v>232248.81328003708</v>
      </c>
      <c r="G225" s="96">
        <f t="shared" si="3"/>
        <v>1009502.8501995741</v>
      </c>
    </row>
    <row r="226" spans="1:7" hidden="1" x14ac:dyDescent="0.25">
      <c r="A226" s="88">
        <v>590</v>
      </c>
      <c r="B226" s="88" t="s">
        <v>609</v>
      </c>
      <c r="C226" s="88">
        <v>8</v>
      </c>
      <c r="D226" s="93">
        <f>'Bedragen per gemeente'!AU231</f>
        <v>435555.59229924384</v>
      </c>
      <c r="E226" s="94">
        <f>'Bedragen per gemeente'!AV231</f>
        <v>713997.00549964665</v>
      </c>
      <c r="F226" s="95">
        <f>'Bedragen per gemeente'!AW231</f>
        <v>468718.99459438754</v>
      </c>
      <c r="G226" s="96">
        <f t="shared" si="3"/>
        <v>1618271.5923932779</v>
      </c>
    </row>
    <row r="227" spans="1:7" hidden="1" x14ac:dyDescent="0.25">
      <c r="A227" s="88">
        <v>1926</v>
      </c>
      <c r="B227" s="88" t="s">
        <v>610</v>
      </c>
      <c r="C227" s="88">
        <v>8</v>
      </c>
      <c r="D227" s="93">
        <f>'Bedragen per gemeente'!AU232</f>
        <v>442592.7020277112</v>
      </c>
      <c r="E227" s="94">
        <f>'Bedragen per gemeente'!AV232</f>
        <v>982043.10278998804</v>
      </c>
      <c r="F227" s="95">
        <f>'Bedragen per gemeente'!AW232</f>
        <v>366599.61334926251</v>
      </c>
      <c r="G227" s="96">
        <f t="shared" si="3"/>
        <v>1791235.418166962</v>
      </c>
    </row>
    <row r="228" spans="1:7" hidden="1" x14ac:dyDescent="0.25">
      <c r="A228" s="88">
        <v>597</v>
      </c>
      <c r="B228" s="88" t="s">
        <v>611</v>
      </c>
      <c r="C228" s="88">
        <v>8</v>
      </c>
      <c r="D228" s="93">
        <f>'Bedragen per gemeente'!AU233</f>
        <v>436161.06426504796</v>
      </c>
      <c r="E228" s="94">
        <f>'Bedragen per gemeente'!AV233</f>
        <v>1004122.5670628611</v>
      </c>
      <c r="F228" s="95">
        <f>'Bedragen per gemeente'!AW233</f>
        <v>862026.2392155393</v>
      </c>
      <c r="G228" s="96">
        <f t="shared" si="3"/>
        <v>2302309.8705434483</v>
      </c>
    </row>
    <row r="229" spans="1:7" hidden="1" x14ac:dyDescent="0.25">
      <c r="A229" s="88">
        <v>603</v>
      </c>
      <c r="B229" s="88" t="s">
        <v>612</v>
      </c>
      <c r="C229" s="88">
        <v>8</v>
      </c>
      <c r="D229" s="93">
        <f>'Bedragen per gemeente'!AU234</f>
        <v>890120.3387835389</v>
      </c>
      <c r="E229" s="94">
        <f>'Bedragen per gemeente'!AV234</f>
        <v>1295103.526422387</v>
      </c>
      <c r="F229" s="95">
        <f>'Bedragen per gemeente'!AW234</f>
        <v>1396387.9005415647</v>
      </c>
      <c r="G229" s="96">
        <f t="shared" si="3"/>
        <v>3581611.7657474903</v>
      </c>
    </row>
    <row r="230" spans="1:7" hidden="1" x14ac:dyDescent="0.25">
      <c r="A230" s="88">
        <v>599</v>
      </c>
      <c r="B230" s="88" t="s">
        <v>613</v>
      </c>
      <c r="C230" s="88">
        <v>8</v>
      </c>
      <c r="D230" s="93">
        <f>'Bedragen per gemeente'!AU235</f>
        <v>38590470.656274803</v>
      </c>
      <c r="E230" s="94">
        <f>'Bedragen per gemeente'!AV235</f>
        <v>22740070.10921219</v>
      </c>
      <c r="F230" s="95">
        <f>'Bedragen per gemeente'!AW235</f>
        <v>43402213.365208648</v>
      </c>
      <c r="G230" s="96">
        <f t="shared" si="3"/>
        <v>104732754.13069564</v>
      </c>
    </row>
    <row r="231" spans="1:7" hidden="1" x14ac:dyDescent="0.25">
      <c r="A231" s="88">
        <v>606</v>
      </c>
      <c r="B231" s="88" t="s">
        <v>614</v>
      </c>
      <c r="C231" s="88">
        <v>8</v>
      </c>
      <c r="D231" s="93">
        <f>'Bedragen per gemeente'!AU236</f>
        <v>1640038.5985914737</v>
      </c>
      <c r="E231" s="94">
        <f>'Bedragen per gemeente'!AV236</f>
        <v>2254741.815588126</v>
      </c>
      <c r="F231" s="95">
        <f>'Bedragen per gemeente'!AW236</f>
        <v>2598709.4755049758</v>
      </c>
      <c r="G231" s="96">
        <f t="shared" si="3"/>
        <v>6493489.8896845756</v>
      </c>
    </row>
    <row r="232" spans="1:7" hidden="1" x14ac:dyDescent="0.25">
      <c r="A232" s="88">
        <v>518</v>
      </c>
      <c r="B232" s="88" t="s">
        <v>615</v>
      </c>
      <c r="C232" s="88">
        <v>8</v>
      </c>
      <c r="D232" s="93">
        <f>'Bedragen per gemeente'!AU237</f>
        <v>27297222.115486767</v>
      </c>
      <c r="E232" s="94">
        <f>'Bedragen per gemeente'!AV237</f>
        <v>19078668.412328701</v>
      </c>
      <c r="F232" s="95">
        <f>'Bedragen per gemeente'!AW237</f>
        <v>29148055.926180258</v>
      </c>
      <c r="G232" s="96">
        <f t="shared" si="3"/>
        <v>75523946.453995734</v>
      </c>
    </row>
    <row r="233" spans="1:7" hidden="1" x14ac:dyDescent="0.25">
      <c r="A233" s="88">
        <v>610</v>
      </c>
      <c r="B233" s="88" t="s">
        <v>616</v>
      </c>
      <c r="C233" s="88">
        <v>8</v>
      </c>
      <c r="D233" s="93">
        <f>'Bedragen per gemeente'!AU238</f>
        <v>351833.33001627785</v>
      </c>
      <c r="E233" s="94">
        <f>'Bedragen per gemeente'!AV238</f>
        <v>626555.61511983152</v>
      </c>
      <c r="F233" s="95">
        <f>'Bedragen per gemeente'!AW238</f>
        <v>403411.72622159874</v>
      </c>
      <c r="G233" s="96">
        <f t="shared" si="3"/>
        <v>1381800.6713577081</v>
      </c>
    </row>
    <row r="234" spans="1:7" hidden="1" x14ac:dyDescent="0.25">
      <c r="A234" s="88">
        <v>1525</v>
      </c>
      <c r="B234" s="88" t="s">
        <v>617</v>
      </c>
      <c r="C234" s="88">
        <v>8</v>
      </c>
      <c r="D234" s="93">
        <f>'Bedragen per gemeente'!AU239</f>
        <v>409665.74822850392</v>
      </c>
      <c r="E234" s="94">
        <f>'Bedragen per gemeente'!AV239</f>
        <v>780629.85313355329</v>
      </c>
      <c r="F234" s="95">
        <f>'Bedragen per gemeente'!AW239</f>
        <v>340625.80848198931</v>
      </c>
      <c r="G234" s="96">
        <f t="shared" si="3"/>
        <v>1530921.4098440465</v>
      </c>
    </row>
    <row r="235" spans="1:7" hidden="1" x14ac:dyDescent="0.25">
      <c r="A235" s="88">
        <v>622</v>
      </c>
      <c r="B235" s="88" t="s">
        <v>618</v>
      </c>
      <c r="C235" s="88">
        <v>8</v>
      </c>
      <c r="D235" s="93">
        <f>'Bedragen per gemeente'!AU240</f>
        <v>2176065.0542739499</v>
      </c>
      <c r="E235" s="94">
        <f>'Bedragen per gemeente'!AV240</f>
        <v>2019357.9750569831</v>
      </c>
      <c r="F235" s="95">
        <f>'Bedragen per gemeente'!AW240</f>
        <v>2361091.8748950162</v>
      </c>
      <c r="G235" s="96">
        <f t="shared" si="3"/>
        <v>6556514.9042259492</v>
      </c>
    </row>
    <row r="236" spans="1:7" hidden="1" x14ac:dyDescent="0.25">
      <c r="A236" s="88">
        <v>626</v>
      </c>
      <c r="B236" s="88" t="s">
        <v>619</v>
      </c>
      <c r="C236" s="88">
        <v>8</v>
      </c>
      <c r="D236" s="93">
        <f>'Bedragen per gemeente'!AU241</f>
        <v>237019.8436699929</v>
      </c>
      <c r="E236" s="94">
        <f>'Bedragen per gemeente'!AV241</f>
        <v>503620.45690526371</v>
      </c>
      <c r="F236" s="95">
        <f>'Bedragen per gemeente'!AW241</f>
        <v>239936.83041896886</v>
      </c>
      <c r="G236" s="96">
        <f t="shared" si="3"/>
        <v>980577.13099422539</v>
      </c>
    </row>
    <row r="237" spans="1:7" hidden="1" x14ac:dyDescent="0.25">
      <c r="A237" s="88">
        <v>627</v>
      </c>
      <c r="B237" s="88" t="s">
        <v>620</v>
      </c>
      <c r="C237" s="88">
        <v>8</v>
      </c>
      <c r="D237" s="93">
        <f>'Bedragen per gemeente'!AU242</f>
        <v>350419.47105516132</v>
      </c>
      <c r="E237" s="94">
        <f>'Bedragen per gemeente'!AV242</f>
        <v>644895.63941481558</v>
      </c>
      <c r="F237" s="95">
        <f>'Bedragen per gemeente'!AW242</f>
        <v>264041.91539704311</v>
      </c>
      <c r="G237" s="96">
        <f t="shared" si="3"/>
        <v>1259357.02586702</v>
      </c>
    </row>
    <row r="238" spans="1:7" hidden="1" x14ac:dyDescent="0.25">
      <c r="A238" s="88">
        <v>629</v>
      </c>
      <c r="B238" s="88" t="s">
        <v>621</v>
      </c>
      <c r="C238" s="88">
        <v>8</v>
      </c>
      <c r="D238" s="93">
        <f>'Bedragen per gemeente'!AU243</f>
        <v>517357.76183036907</v>
      </c>
      <c r="E238" s="94">
        <f>'Bedragen per gemeente'!AV243</f>
        <v>544867.1701690692</v>
      </c>
      <c r="F238" s="95">
        <f>'Bedragen per gemeente'!AW243</f>
        <v>331210.76551870647</v>
      </c>
      <c r="G238" s="96">
        <f t="shared" si="3"/>
        <v>1393435.6975181447</v>
      </c>
    </row>
    <row r="239" spans="1:7" hidden="1" x14ac:dyDescent="0.25">
      <c r="A239" s="88">
        <v>1783</v>
      </c>
      <c r="B239" s="88" t="s">
        <v>622</v>
      </c>
      <c r="C239" s="88">
        <v>8</v>
      </c>
      <c r="D239" s="93">
        <f>'Bedragen per gemeente'!AU244</f>
        <v>1208802.1285980772</v>
      </c>
      <c r="E239" s="94">
        <f>'Bedragen per gemeente'!AV244</f>
        <v>2308201.4752657721</v>
      </c>
      <c r="F239" s="95">
        <f>'Bedragen per gemeente'!AW244</f>
        <v>1287237.673746625</v>
      </c>
      <c r="G239" s="96">
        <f t="shared" si="3"/>
        <v>4804241.2776104743</v>
      </c>
    </row>
    <row r="240" spans="1:7" hidden="1" x14ac:dyDescent="0.25">
      <c r="A240" s="88">
        <v>614</v>
      </c>
      <c r="B240" s="88" t="s">
        <v>623</v>
      </c>
      <c r="C240" s="88">
        <v>8</v>
      </c>
      <c r="D240" s="93">
        <f>'Bedragen per gemeente'!AU245</f>
        <v>396193.77851991449</v>
      </c>
      <c r="E240" s="94">
        <f>'Bedragen per gemeente'!AV245</f>
        <v>278047.85587604775</v>
      </c>
      <c r="F240" s="95">
        <f>'Bedragen per gemeente'!AW245</f>
        <v>166782.16340136333</v>
      </c>
      <c r="G240" s="96">
        <f t="shared" si="3"/>
        <v>841023.79779732553</v>
      </c>
    </row>
    <row r="241" spans="1:7" hidden="1" x14ac:dyDescent="0.25">
      <c r="A241" s="88">
        <v>637</v>
      </c>
      <c r="B241" s="88" t="s">
        <v>624</v>
      </c>
      <c r="C241" s="88">
        <v>8</v>
      </c>
      <c r="D241" s="93">
        <f>'Bedragen per gemeente'!AU246</f>
        <v>1968035.366414954</v>
      </c>
      <c r="E241" s="94">
        <f>'Bedragen per gemeente'!AV246</f>
        <v>3088017.6733619608</v>
      </c>
      <c r="F241" s="95">
        <f>'Bedragen per gemeente'!AW246</f>
        <v>4241377.4169983231</v>
      </c>
      <c r="G241" s="96">
        <f t="shared" si="3"/>
        <v>9297430.4567752369</v>
      </c>
    </row>
    <row r="242" spans="1:7" hidden="1" x14ac:dyDescent="0.25">
      <c r="A242" s="88">
        <v>638</v>
      </c>
      <c r="B242" s="88" t="s">
        <v>625</v>
      </c>
      <c r="C242" s="88">
        <v>8</v>
      </c>
      <c r="D242" s="93">
        <f>'Bedragen per gemeente'!AU247</f>
        <v>70552.833284765919</v>
      </c>
      <c r="E242" s="94">
        <f>'Bedragen per gemeente'!AV247</f>
        <v>168850.38049205861</v>
      </c>
      <c r="F242" s="95">
        <f>'Bedragen per gemeente'!AW247</f>
        <v>69633.900146427695</v>
      </c>
      <c r="G242" s="96">
        <f t="shared" si="3"/>
        <v>309037.11392325221</v>
      </c>
    </row>
    <row r="243" spans="1:7" hidden="1" x14ac:dyDescent="0.25">
      <c r="A243" s="88">
        <v>1892</v>
      </c>
      <c r="B243" s="88" t="s">
        <v>626</v>
      </c>
      <c r="C243" s="88">
        <v>8</v>
      </c>
      <c r="D243" s="93">
        <f>'Bedragen per gemeente'!AU248</f>
        <v>435077.80937288725</v>
      </c>
      <c r="E243" s="94">
        <f>'Bedragen per gemeente'!AV248</f>
        <v>866758.99585925846</v>
      </c>
      <c r="F243" s="95">
        <f>'Bedragen per gemeente'!AW248</f>
        <v>352679.68901475822</v>
      </c>
      <c r="G243" s="96">
        <f t="shared" si="3"/>
        <v>1654516.494246904</v>
      </c>
    </row>
    <row r="244" spans="1:7" hidden="1" x14ac:dyDescent="0.25">
      <c r="A244" s="88">
        <v>642</v>
      </c>
      <c r="B244" s="88" t="s">
        <v>627</v>
      </c>
      <c r="C244" s="88">
        <v>8</v>
      </c>
      <c r="D244" s="93">
        <f>'Bedragen per gemeente'!AU249</f>
        <v>601908.5024016368</v>
      </c>
      <c r="E244" s="94">
        <f>'Bedragen per gemeente'!AV249</f>
        <v>1083775.0496070986</v>
      </c>
      <c r="F244" s="95">
        <f>'Bedragen per gemeente'!AW249</f>
        <v>901267.42954696855</v>
      </c>
      <c r="G244" s="96">
        <f t="shared" si="3"/>
        <v>2586950.981555704</v>
      </c>
    </row>
    <row r="245" spans="1:7" hidden="1" x14ac:dyDescent="0.25">
      <c r="A245" s="88">
        <v>654</v>
      </c>
      <c r="B245" s="88" t="s">
        <v>628</v>
      </c>
      <c r="C245" s="88">
        <v>9</v>
      </c>
      <c r="D245" s="93">
        <f>'Bedragen per gemeente'!AU250</f>
        <v>267885.64170542231</v>
      </c>
      <c r="E245" s="94">
        <f>'Bedragen per gemeente'!AV250</f>
        <v>513119.19054448442</v>
      </c>
      <c r="F245" s="95">
        <f>'Bedragen per gemeente'!AW250</f>
        <v>235084.68830941198</v>
      </c>
      <c r="G245" s="96">
        <f t="shared" si="3"/>
        <v>1016089.5205593187</v>
      </c>
    </row>
    <row r="246" spans="1:7" hidden="1" x14ac:dyDescent="0.25">
      <c r="A246" s="88">
        <v>664</v>
      </c>
      <c r="B246" s="88" t="s">
        <v>629</v>
      </c>
      <c r="C246" s="88">
        <v>9</v>
      </c>
      <c r="D246" s="93">
        <f>'Bedragen per gemeente'!AU251</f>
        <v>1195959.7767523865</v>
      </c>
      <c r="E246" s="94">
        <f>'Bedragen per gemeente'!AV251</f>
        <v>1070803.686192547</v>
      </c>
      <c r="F246" s="95">
        <f>'Bedragen per gemeente'!AW251</f>
        <v>2196973.1735625449</v>
      </c>
      <c r="G246" s="96">
        <f t="shared" si="3"/>
        <v>4463736.6365074776</v>
      </c>
    </row>
    <row r="247" spans="1:7" hidden="1" x14ac:dyDescent="0.25">
      <c r="A247" s="88">
        <v>677</v>
      </c>
      <c r="B247" s="88" t="s">
        <v>630</v>
      </c>
      <c r="C247" s="88">
        <v>9</v>
      </c>
      <c r="D247" s="93">
        <f>'Bedragen per gemeente'!AU252</f>
        <v>544268.61147841555</v>
      </c>
      <c r="E247" s="94">
        <f>'Bedragen per gemeente'!AV252</f>
        <v>706619.87701856904</v>
      </c>
      <c r="F247" s="95">
        <f>'Bedragen per gemeente'!AW252</f>
        <v>364277.84592636838</v>
      </c>
      <c r="G247" s="96">
        <f t="shared" si="3"/>
        <v>1615166.334423353</v>
      </c>
    </row>
    <row r="248" spans="1:7" hidden="1" x14ac:dyDescent="0.25">
      <c r="A248" s="88">
        <v>678</v>
      </c>
      <c r="B248" s="88" t="s">
        <v>631</v>
      </c>
      <c r="C248" s="88">
        <v>9</v>
      </c>
      <c r="D248" s="93">
        <f>'Bedragen per gemeente'!AU253</f>
        <v>191137.33850259808</v>
      </c>
      <c r="E248" s="94">
        <f>'Bedragen per gemeente'!AV253</f>
        <v>272171.95522587781</v>
      </c>
      <c r="F248" s="95">
        <f>'Bedragen per gemeente'!AW253</f>
        <v>123500.8137956312</v>
      </c>
      <c r="G248" s="96">
        <f t="shared" si="3"/>
        <v>586810.10752410709</v>
      </c>
    </row>
    <row r="249" spans="1:7" hidden="1" x14ac:dyDescent="0.25">
      <c r="A249" s="88">
        <v>687</v>
      </c>
      <c r="B249" s="88" t="s">
        <v>632</v>
      </c>
      <c r="C249" s="88">
        <v>9</v>
      </c>
      <c r="D249" s="93">
        <f>'Bedragen per gemeente'!AU254</f>
        <v>1612148.1677616835</v>
      </c>
      <c r="E249" s="94">
        <f>'Bedragen per gemeente'!AV254</f>
        <v>1356147.305678077</v>
      </c>
      <c r="F249" s="95">
        <f>'Bedragen per gemeente'!AW254</f>
        <v>1522372.1681940784</v>
      </c>
      <c r="G249" s="96">
        <f t="shared" si="3"/>
        <v>4490667.6416338384</v>
      </c>
    </row>
    <row r="250" spans="1:7" hidden="1" x14ac:dyDescent="0.25">
      <c r="A250" s="88">
        <v>1695</v>
      </c>
      <c r="B250" s="88" t="s">
        <v>633</v>
      </c>
      <c r="C250" s="88">
        <v>9</v>
      </c>
      <c r="D250" s="93">
        <f>'Bedragen per gemeente'!AU255</f>
        <v>532354.35588014859</v>
      </c>
      <c r="E250" s="94">
        <f>'Bedragen per gemeente'!AV255</f>
        <v>196324.39979815518</v>
      </c>
      <c r="F250" s="95">
        <f>'Bedragen per gemeente'!AW255</f>
        <v>105674.05976244705</v>
      </c>
      <c r="G250" s="96">
        <f t="shared" si="3"/>
        <v>834352.8154407508</v>
      </c>
    </row>
    <row r="251" spans="1:7" hidden="1" x14ac:dyDescent="0.25">
      <c r="A251" s="88">
        <v>703</v>
      </c>
      <c r="B251" s="88" t="s">
        <v>634</v>
      </c>
      <c r="C251" s="88">
        <v>9</v>
      </c>
      <c r="D251" s="93">
        <f>'Bedragen per gemeente'!AU256</f>
        <v>273408.38123210275</v>
      </c>
      <c r="E251" s="94">
        <f>'Bedragen per gemeente'!AV256</f>
        <v>514240.54786327737</v>
      </c>
      <c r="F251" s="95">
        <f>'Bedragen per gemeente'!AW256</f>
        <v>233131.39265997568</v>
      </c>
      <c r="G251" s="96">
        <f t="shared" si="3"/>
        <v>1020780.3217553558</v>
      </c>
    </row>
    <row r="252" spans="1:7" hidden="1" x14ac:dyDescent="0.25">
      <c r="A252" s="88">
        <v>1676</v>
      </c>
      <c r="B252" s="88" t="s">
        <v>635</v>
      </c>
      <c r="C252" s="88">
        <v>9</v>
      </c>
      <c r="D252" s="93">
        <f>'Bedragen per gemeente'!AU257</f>
        <v>2347598.5816292237</v>
      </c>
      <c r="E252" s="94">
        <f>'Bedragen per gemeente'!AV257</f>
        <v>933596.33902257704</v>
      </c>
      <c r="F252" s="95">
        <f>'Bedragen per gemeente'!AW257</f>
        <v>643230.78458182141</v>
      </c>
      <c r="G252" s="96">
        <f t="shared" si="3"/>
        <v>3924425.7052336223</v>
      </c>
    </row>
    <row r="253" spans="1:7" hidden="1" x14ac:dyDescent="0.25">
      <c r="A253" s="88">
        <v>1714</v>
      </c>
      <c r="B253" s="88" t="s">
        <v>636</v>
      </c>
      <c r="C253" s="88">
        <v>9</v>
      </c>
      <c r="D253" s="93">
        <f>'Bedragen per gemeente'!AU258</f>
        <v>1691949.3919952482</v>
      </c>
      <c r="E253" s="94">
        <f>'Bedragen per gemeente'!AV258</f>
        <v>620146.64995798492</v>
      </c>
      <c r="F253" s="95">
        <f>'Bedragen per gemeente'!AW258</f>
        <v>383350.51305372827</v>
      </c>
      <c r="G253" s="96">
        <f t="shared" si="3"/>
        <v>2695446.5550069613</v>
      </c>
    </row>
    <row r="254" spans="1:7" hidden="1" x14ac:dyDescent="0.25">
      <c r="A254" s="88">
        <v>715</v>
      </c>
      <c r="B254" s="88" t="s">
        <v>637</v>
      </c>
      <c r="C254" s="88">
        <v>9</v>
      </c>
      <c r="D254" s="93">
        <f>'Bedragen per gemeente'!AU259</f>
        <v>1087130.5314416836</v>
      </c>
      <c r="E254" s="94">
        <f>'Bedragen per gemeente'!AV259</f>
        <v>1491493.9171085551</v>
      </c>
      <c r="F254" s="95">
        <f>'Bedragen per gemeente'!AW259</f>
        <v>1279356.7017958954</v>
      </c>
      <c r="G254" s="96">
        <f t="shared" si="3"/>
        <v>3857981.1503461339</v>
      </c>
    </row>
    <row r="255" spans="1:7" hidden="1" x14ac:dyDescent="0.25">
      <c r="A255" s="88">
        <v>716</v>
      </c>
      <c r="B255" s="88" t="s">
        <v>638</v>
      </c>
      <c r="C255" s="88">
        <v>9</v>
      </c>
      <c r="D255" s="93">
        <f>'Bedragen per gemeente'!AU260</f>
        <v>414571.71071985929</v>
      </c>
      <c r="E255" s="94">
        <f>'Bedragen per gemeente'!AV260</f>
        <v>591647.31810846401</v>
      </c>
      <c r="F255" s="95">
        <f>'Bedragen per gemeente'!AW260</f>
        <v>319654.8743796529</v>
      </c>
      <c r="G255" s="96">
        <f t="shared" si="3"/>
        <v>1325873.9032079764</v>
      </c>
    </row>
    <row r="256" spans="1:7" hidden="1" x14ac:dyDescent="0.25">
      <c r="A256" s="88">
        <v>717</v>
      </c>
      <c r="B256" s="88" t="s">
        <v>639</v>
      </c>
      <c r="C256" s="88">
        <v>9</v>
      </c>
      <c r="D256" s="93">
        <f>'Bedragen per gemeente'!AU261</f>
        <v>2338323.7899453701</v>
      </c>
      <c r="E256" s="94">
        <f>'Bedragen per gemeente'!AV261</f>
        <v>507748.11565493536</v>
      </c>
      <c r="F256" s="95">
        <f>'Bedragen per gemeente'!AW261</f>
        <v>279349.40481065161</v>
      </c>
      <c r="G256" s="96">
        <f t="shared" si="3"/>
        <v>3125421.3104109573</v>
      </c>
    </row>
    <row r="257" spans="1:7" hidden="1" x14ac:dyDescent="0.25">
      <c r="A257" s="88">
        <v>718</v>
      </c>
      <c r="B257" s="88" t="s">
        <v>640</v>
      </c>
      <c r="C257" s="88">
        <v>9</v>
      </c>
      <c r="D257" s="93">
        <f>'Bedragen per gemeente'!AU262</f>
        <v>2713302.6447709133</v>
      </c>
      <c r="E257" s="94">
        <f>'Bedragen per gemeente'!AV262</f>
        <v>1341795.9153837259</v>
      </c>
      <c r="F257" s="95">
        <f>'Bedragen per gemeente'!AW262</f>
        <v>1576819.7584017171</v>
      </c>
      <c r="G257" s="96">
        <f t="shared" si="3"/>
        <v>5631918.3185563562</v>
      </c>
    </row>
    <row r="258" spans="1:7" hidden="1" x14ac:dyDescent="0.25">
      <c r="A258" s="88">
        <v>1723</v>
      </c>
      <c r="B258" s="88" t="s">
        <v>641</v>
      </c>
      <c r="C258" s="88">
        <v>10</v>
      </c>
      <c r="D258" s="93">
        <f>'Bedragen per gemeente'!AU263</f>
        <v>162852.01086118026</v>
      </c>
      <c r="E258" s="94">
        <f>'Bedragen per gemeente'!AV263</f>
        <v>200809.16422353999</v>
      </c>
      <c r="F258" s="95">
        <f>'Bedragen per gemeente'!AW263</f>
        <v>57552.207142587817</v>
      </c>
      <c r="G258" s="96">
        <f t="shared" ref="G258:G321" si="4">SUM(D258:F258)</f>
        <v>421213.38222730806</v>
      </c>
    </row>
    <row r="259" spans="1:7" hidden="1" x14ac:dyDescent="0.25">
      <c r="A259" s="88">
        <v>1959</v>
      </c>
      <c r="B259" s="88" t="s">
        <v>642</v>
      </c>
      <c r="C259" s="88">
        <v>10</v>
      </c>
      <c r="D259" s="93">
        <f>'Bedragen per gemeente'!AU264</f>
        <v>618063.91860805941</v>
      </c>
      <c r="E259" s="94">
        <f>'Bedragen per gemeente'!AV264</f>
        <v>1118854.235325254</v>
      </c>
      <c r="F259" s="95">
        <f>'Bedragen per gemeente'!AW264</f>
        <v>454790.00205335498</v>
      </c>
      <c r="G259" s="96">
        <f t="shared" si="4"/>
        <v>2191708.1559866685</v>
      </c>
    </row>
    <row r="260" spans="1:7" hidden="1" x14ac:dyDescent="0.25">
      <c r="A260" s="88">
        <v>743</v>
      </c>
      <c r="B260" s="88" t="s">
        <v>643</v>
      </c>
      <c r="C260" s="88">
        <v>10</v>
      </c>
      <c r="D260" s="93">
        <f>'Bedragen per gemeente'!AU265</f>
        <v>333486.05446091964</v>
      </c>
      <c r="E260" s="94">
        <f>'Bedragen per gemeente'!AV265</f>
        <v>367324.77408755757</v>
      </c>
      <c r="F260" s="95">
        <f>'Bedragen per gemeente'!AW265</f>
        <v>198751.29672369792</v>
      </c>
      <c r="G260" s="96">
        <f t="shared" si="4"/>
        <v>899562.12527217518</v>
      </c>
    </row>
    <row r="261" spans="1:7" hidden="1" x14ac:dyDescent="0.25">
      <c r="A261" s="88">
        <v>744</v>
      </c>
      <c r="B261" s="88" t="s">
        <v>644</v>
      </c>
      <c r="C261" s="88">
        <v>10</v>
      </c>
      <c r="D261" s="93">
        <f>'Bedragen per gemeente'!AU266</f>
        <v>84185.613193473735</v>
      </c>
      <c r="E261" s="94">
        <f>'Bedragen per gemeente'!AV266</f>
        <v>159934.07589927889</v>
      </c>
      <c r="F261" s="95">
        <f>'Bedragen per gemeente'!AW266</f>
        <v>85030.313449626992</v>
      </c>
      <c r="G261" s="96">
        <f t="shared" si="4"/>
        <v>329150.00254237966</v>
      </c>
    </row>
    <row r="262" spans="1:7" hidden="1" x14ac:dyDescent="0.25">
      <c r="A262" s="88">
        <v>1724</v>
      </c>
      <c r="B262" s="88" t="s">
        <v>645</v>
      </c>
      <c r="C262" s="88">
        <v>10</v>
      </c>
      <c r="D262" s="93">
        <f>'Bedragen per gemeente'!AU267</f>
        <v>484887.68738318328</v>
      </c>
      <c r="E262" s="94">
        <f>'Bedragen per gemeente'!AV267</f>
        <v>404503.95224016125</v>
      </c>
      <c r="F262" s="95">
        <f>'Bedragen per gemeente'!AW267</f>
        <v>192887.36657984433</v>
      </c>
      <c r="G262" s="96">
        <f t="shared" si="4"/>
        <v>1082279.0062031888</v>
      </c>
    </row>
    <row r="263" spans="1:7" hidden="1" x14ac:dyDescent="0.25">
      <c r="A263" s="88">
        <v>748</v>
      </c>
      <c r="B263" s="88" t="s">
        <v>646</v>
      </c>
      <c r="C263" s="88">
        <v>10</v>
      </c>
      <c r="D263" s="93">
        <f>'Bedragen per gemeente'!AU268</f>
        <v>2637505.7691445397</v>
      </c>
      <c r="E263" s="94">
        <f>'Bedragen per gemeente'!AV268</f>
        <v>1881062.547985266</v>
      </c>
      <c r="F263" s="95">
        <f>'Bedragen per gemeente'!AW268</f>
        <v>2420644.0633137398</v>
      </c>
      <c r="G263" s="96">
        <f t="shared" si="4"/>
        <v>6939212.3804435451</v>
      </c>
    </row>
    <row r="264" spans="1:7" hidden="1" x14ac:dyDescent="0.25">
      <c r="A264" s="88">
        <v>1721</v>
      </c>
      <c r="B264" s="88" t="s">
        <v>647</v>
      </c>
      <c r="C264" s="88">
        <v>10</v>
      </c>
      <c r="D264" s="93">
        <f>'Bedragen per gemeente'!AU269</f>
        <v>478544.26819541102</v>
      </c>
      <c r="E264" s="94">
        <f>'Bedragen per gemeente'!AV269</f>
        <v>684342.64793260477</v>
      </c>
      <c r="F264" s="95">
        <f>'Bedragen per gemeente'!AW269</f>
        <v>274772.81451323995</v>
      </c>
      <c r="G264" s="96">
        <f t="shared" si="4"/>
        <v>1437659.7306412559</v>
      </c>
    </row>
    <row r="265" spans="1:7" hidden="1" x14ac:dyDescent="0.25">
      <c r="A265" s="88">
        <v>753</v>
      </c>
      <c r="B265" s="88" t="s">
        <v>648</v>
      </c>
      <c r="C265" s="88">
        <v>10</v>
      </c>
      <c r="D265" s="93">
        <f>'Bedragen per gemeente'!AU270</f>
        <v>393323.07492164464</v>
      </c>
      <c r="E265" s="94">
        <f>'Bedragen per gemeente'!AV270</f>
        <v>681071.47678423044</v>
      </c>
      <c r="F265" s="95">
        <f>'Bedragen per gemeente'!AW270</f>
        <v>365613.57966247201</v>
      </c>
      <c r="G265" s="96">
        <f t="shared" si="4"/>
        <v>1440008.131368347</v>
      </c>
    </row>
    <row r="266" spans="1:7" hidden="1" x14ac:dyDescent="0.25">
      <c r="A266" s="88">
        <v>1728</v>
      </c>
      <c r="B266" s="88" t="s">
        <v>649</v>
      </c>
      <c r="C266" s="88">
        <v>10</v>
      </c>
      <c r="D266" s="93">
        <f>'Bedragen per gemeente'!AU271</f>
        <v>696783.44514417928</v>
      </c>
      <c r="E266" s="94">
        <f>'Bedragen per gemeente'!AV271</f>
        <v>530051.47555772727</v>
      </c>
      <c r="F266" s="95">
        <f>'Bedragen per gemeente'!AW271</f>
        <v>174587.4406722014</v>
      </c>
      <c r="G266" s="96">
        <f t="shared" si="4"/>
        <v>1401422.3613741079</v>
      </c>
    </row>
    <row r="267" spans="1:7" hidden="1" x14ac:dyDescent="0.25">
      <c r="A267" s="88">
        <v>755</v>
      </c>
      <c r="B267" s="88" t="s">
        <v>650</v>
      </c>
      <c r="C267" s="88">
        <v>10</v>
      </c>
      <c r="D267" s="93">
        <f>'Bedragen per gemeente'!AU272</f>
        <v>155629.21601313489</v>
      </c>
      <c r="E267" s="94">
        <f>'Bedragen per gemeente'!AV272</f>
        <v>229129.95392603931</v>
      </c>
      <c r="F267" s="95">
        <f>'Bedragen per gemeente'!AW272</f>
        <v>77519.9053934697</v>
      </c>
      <c r="G267" s="96">
        <f t="shared" si="4"/>
        <v>462279.07533264393</v>
      </c>
    </row>
    <row r="268" spans="1:7" hidden="1" x14ac:dyDescent="0.25">
      <c r="A268" s="88">
        <v>756</v>
      </c>
      <c r="B268" s="88" t="s">
        <v>651</v>
      </c>
      <c r="C268" s="88">
        <v>10</v>
      </c>
      <c r="D268" s="93">
        <f>'Bedragen per gemeente'!AU273</f>
        <v>496212.7249499677</v>
      </c>
      <c r="E268" s="94">
        <f>'Bedragen per gemeente'!AV273</f>
        <v>717510.73600970698</v>
      </c>
      <c r="F268" s="95">
        <f>'Bedragen per gemeente'!AW273</f>
        <v>314520.00868668745</v>
      </c>
      <c r="G268" s="96">
        <f t="shared" si="4"/>
        <v>1528243.4696463621</v>
      </c>
    </row>
    <row r="269" spans="1:7" hidden="1" x14ac:dyDescent="0.25">
      <c r="A269" s="88">
        <v>757</v>
      </c>
      <c r="B269" s="88" t="s">
        <v>652</v>
      </c>
      <c r="C269" s="88">
        <v>10</v>
      </c>
      <c r="D269" s="93">
        <f>'Bedragen per gemeente'!AU274</f>
        <v>714375.98297322576</v>
      </c>
      <c r="E269" s="94">
        <f>'Bedragen per gemeente'!AV274</f>
        <v>906540.89030307101</v>
      </c>
      <c r="F269" s="95">
        <f>'Bedragen per gemeente'!AW274</f>
        <v>399627.46020268899</v>
      </c>
      <c r="G269" s="96">
        <f t="shared" si="4"/>
        <v>2020544.3334789858</v>
      </c>
    </row>
    <row r="270" spans="1:7" hidden="1" x14ac:dyDescent="0.25">
      <c r="A270" s="88">
        <v>758</v>
      </c>
      <c r="B270" s="88" t="s">
        <v>653</v>
      </c>
      <c r="C270" s="88">
        <v>10</v>
      </c>
      <c r="D270" s="93">
        <f>'Bedragen per gemeente'!AU275</f>
        <v>6697918.3588378727</v>
      </c>
      <c r="E270" s="94">
        <f>'Bedragen per gemeente'!AV275</f>
        <v>4960014.1383700743</v>
      </c>
      <c r="F270" s="95">
        <f>'Bedragen per gemeente'!AW275</f>
        <v>7491398.8441636339</v>
      </c>
      <c r="G270" s="96">
        <f t="shared" si="4"/>
        <v>19149331.341371581</v>
      </c>
    </row>
    <row r="271" spans="1:7" hidden="1" x14ac:dyDescent="0.25">
      <c r="A271" s="88">
        <v>1706</v>
      </c>
      <c r="B271" s="88" t="s">
        <v>654</v>
      </c>
      <c r="C271" s="88">
        <v>10</v>
      </c>
      <c r="D271" s="93">
        <f>'Bedragen per gemeente'!AU276</f>
        <v>298191.61243589368</v>
      </c>
      <c r="E271" s="94">
        <f>'Bedragen per gemeente'!AV276</f>
        <v>490956.83625147433</v>
      </c>
      <c r="F271" s="95">
        <f>'Bedragen per gemeente'!AW276</f>
        <v>273671.91502682661</v>
      </c>
      <c r="G271" s="96">
        <f t="shared" si="4"/>
        <v>1062820.3637141946</v>
      </c>
    </row>
    <row r="272" spans="1:7" hidden="1" x14ac:dyDescent="0.25">
      <c r="A272" s="88">
        <v>1684</v>
      </c>
      <c r="B272" s="88" t="s">
        <v>655</v>
      </c>
      <c r="C272" s="88">
        <v>10</v>
      </c>
      <c r="D272" s="93">
        <f>'Bedragen per gemeente'!AU277</f>
        <v>494205.08294266049</v>
      </c>
      <c r="E272" s="94">
        <f>'Bedragen per gemeente'!AV277</f>
        <v>677433.19776297384</v>
      </c>
      <c r="F272" s="95">
        <f>'Bedragen per gemeente'!AW277</f>
        <v>507220.06070957432</v>
      </c>
      <c r="G272" s="96">
        <f t="shared" si="4"/>
        <v>1678858.3414152085</v>
      </c>
    </row>
    <row r="273" spans="1:7" hidden="1" x14ac:dyDescent="0.25">
      <c r="A273" s="88">
        <v>762</v>
      </c>
      <c r="B273" s="88" t="s">
        <v>656</v>
      </c>
      <c r="C273" s="88">
        <v>10</v>
      </c>
      <c r="D273" s="93">
        <f>'Bedragen per gemeente'!AU278</f>
        <v>569463.84214752051</v>
      </c>
      <c r="E273" s="94">
        <f>'Bedragen per gemeente'!AV278</f>
        <v>782900.12193480099</v>
      </c>
      <c r="F273" s="95">
        <f>'Bedragen per gemeente'!AW278</f>
        <v>406381.51541106566</v>
      </c>
      <c r="G273" s="96">
        <f t="shared" si="4"/>
        <v>1758745.4794933873</v>
      </c>
    </row>
    <row r="274" spans="1:7" hidden="1" x14ac:dyDescent="0.25">
      <c r="A274" s="88">
        <v>766</v>
      </c>
      <c r="B274" s="88" t="s">
        <v>657</v>
      </c>
      <c r="C274" s="88">
        <v>10</v>
      </c>
      <c r="D274" s="93">
        <f>'Bedragen per gemeente'!AU279</f>
        <v>289386.05324358284</v>
      </c>
      <c r="E274" s="94">
        <f>'Bedragen per gemeente'!AV279</f>
        <v>533425.71314391342</v>
      </c>
      <c r="F274" s="95">
        <f>'Bedragen per gemeente'!AW279</f>
        <v>332113.36173076968</v>
      </c>
      <c r="G274" s="96">
        <f t="shared" si="4"/>
        <v>1154925.1281182659</v>
      </c>
    </row>
    <row r="275" spans="1:7" hidden="1" x14ac:dyDescent="0.25">
      <c r="A275" s="88">
        <v>1719</v>
      </c>
      <c r="B275" s="88" t="s">
        <v>658</v>
      </c>
      <c r="C275" s="88">
        <v>10</v>
      </c>
      <c r="D275" s="93">
        <f>'Bedragen per gemeente'!AU280</f>
        <v>304203.75430903328</v>
      </c>
      <c r="E275" s="94">
        <f>'Bedragen per gemeente'!AV280</f>
        <v>552673.65459386061</v>
      </c>
      <c r="F275" s="95">
        <f>'Bedragen per gemeente'!AW280</f>
        <v>193772.43157587922</v>
      </c>
      <c r="G275" s="96">
        <f t="shared" si="4"/>
        <v>1050649.8404787732</v>
      </c>
    </row>
    <row r="276" spans="1:7" hidden="1" x14ac:dyDescent="0.25">
      <c r="A276" s="88">
        <v>770</v>
      </c>
      <c r="B276" s="88" t="s">
        <v>659</v>
      </c>
      <c r="C276" s="88">
        <v>10</v>
      </c>
      <c r="D276" s="93">
        <f>'Bedragen per gemeente'!AU281</f>
        <v>389197.99130066566</v>
      </c>
      <c r="E276" s="94">
        <f>'Bedragen per gemeente'!AV281</f>
        <v>460177.59715543321</v>
      </c>
      <c r="F276" s="95">
        <f>'Bedragen per gemeente'!AW281</f>
        <v>156738.07660154891</v>
      </c>
      <c r="G276" s="96">
        <f t="shared" si="4"/>
        <v>1006113.6650576479</v>
      </c>
    </row>
    <row r="277" spans="1:7" hidden="1" x14ac:dyDescent="0.25">
      <c r="A277" s="88">
        <v>772</v>
      </c>
      <c r="B277" s="88" t="s">
        <v>660</v>
      </c>
      <c r="C277" s="88">
        <v>10</v>
      </c>
      <c r="D277" s="93">
        <f>'Bedragen per gemeente'!AU282</f>
        <v>9504594.9127044901</v>
      </c>
      <c r="E277" s="94">
        <f>'Bedragen per gemeente'!AV282</f>
        <v>6962906.1060779095</v>
      </c>
      <c r="F277" s="95">
        <f>'Bedragen per gemeente'!AW282</f>
        <v>9696558.4953307062</v>
      </c>
      <c r="G277" s="96">
        <f t="shared" si="4"/>
        <v>26164059.514113106</v>
      </c>
    </row>
    <row r="278" spans="1:7" hidden="1" x14ac:dyDescent="0.25">
      <c r="A278" s="88">
        <v>777</v>
      </c>
      <c r="B278" s="88" t="s">
        <v>661</v>
      </c>
      <c r="C278" s="88">
        <v>10</v>
      </c>
      <c r="D278" s="93">
        <f>'Bedragen per gemeente'!AU283</f>
        <v>1004926.1776217493</v>
      </c>
      <c r="E278" s="94">
        <f>'Bedragen per gemeente'!AV283</f>
        <v>1090273.8812196061</v>
      </c>
      <c r="F278" s="95">
        <f>'Bedragen per gemeente'!AW283</f>
        <v>815728.36819984787</v>
      </c>
      <c r="G278" s="96">
        <f t="shared" si="4"/>
        <v>2910928.4270412037</v>
      </c>
    </row>
    <row r="279" spans="1:7" hidden="1" x14ac:dyDescent="0.25">
      <c r="A279" s="88">
        <v>779</v>
      </c>
      <c r="B279" s="88" t="s">
        <v>662</v>
      </c>
      <c r="C279" s="88">
        <v>10</v>
      </c>
      <c r="D279" s="93">
        <f>'Bedragen per gemeente'!AU284</f>
        <v>266909.41316370742</v>
      </c>
      <c r="E279" s="94">
        <f>'Bedragen per gemeente'!AV284</f>
        <v>487122.39567251911</v>
      </c>
      <c r="F279" s="95">
        <f>'Bedragen per gemeente'!AW284</f>
        <v>315479.20108870463</v>
      </c>
      <c r="G279" s="96">
        <f t="shared" si="4"/>
        <v>1069511.0099249312</v>
      </c>
    </row>
    <row r="280" spans="1:7" hidden="1" x14ac:dyDescent="0.25">
      <c r="A280" s="88">
        <v>1771</v>
      </c>
      <c r="B280" s="88" t="s">
        <v>663</v>
      </c>
      <c r="C280" s="88">
        <v>10</v>
      </c>
      <c r="D280" s="93">
        <f>'Bedragen per gemeente'!AU285</f>
        <v>611141.89764630166</v>
      </c>
      <c r="E280" s="94">
        <f>'Bedragen per gemeente'!AV285</f>
        <v>825175.08738850406</v>
      </c>
      <c r="F280" s="95">
        <f>'Bedragen per gemeente'!AW285</f>
        <v>678305.56284075882</v>
      </c>
      <c r="G280" s="96">
        <f t="shared" si="4"/>
        <v>2114622.5478755645</v>
      </c>
    </row>
    <row r="281" spans="1:7" hidden="1" x14ac:dyDescent="0.25">
      <c r="A281" s="88">
        <v>1652</v>
      </c>
      <c r="B281" s="88" t="s">
        <v>664</v>
      </c>
      <c r="C281" s="88">
        <v>10</v>
      </c>
      <c r="D281" s="93">
        <f>'Bedragen per gemeente'!AU286</f>
        <v>506038.26117973804</v>
      </c>
      <c r="E281" s="94">
        <f>'Bedragen per gemeente'!AV286</f>
        <v>745987.27255135099</v>
      </c>
      <c r="F281" s="95">
        <f>'Bedragen per gemeente'!AW286</f>
        <v>401316.4237258347</v>
      </c>
      <c r="G281" s="96">
        <f t="shared" si="4"/>
        <v>1653341.9574569236</v>
      </c>
    </row>
    <row r="282" spans="1:7" hidden="1" x14ac:dyDescent="0.25">
      <c r="A282" s="88">
        <v>784</v>
      </c>
      <c r="B282" s="88" t="s">
        <v>665</v>
      </c>
      <c r="C282" s="88">
        <v>10</v>
      </c>
      <c r="D282" s="93">
        <f>'Bedragen per gemeente'!AU287</f>
        <v>399916.27738854755</v>
      </c>
      <c r="E282" s="94">
        <f>'Bedragen per gemeente'!AV287</f>
        <v>561076.70369530434</v>
      </c>
      <c r="F282" s="95">
        <f>'Bedragen per gemeente'!AW287</f>
        <v>335878.77447572321</v>
      </c>
      <c r="G282" s="96">
        <f t="shared" si="4"/>
        <v>1296871.755559575</v>
      </c>
    </row>
    <row r="283" spans="1:7" hidden="1" x14ac:dyDescent="0.25">
      <c r="A283" s="88">
        <v>785</v>
      </c>
      <c r="B283" s="88" t="s">
        <v>666</v>
      </c>
      <c r="C283" s="88">
        <v>10</v>
      </c>
      <c r="D283" s="93">
        <f>'Bedragen per gemeente'!AU288</f>
        <v>343597.13550379121</v>
      </c>
      <c r="E283" s="94">
        <f>'Bedragen per gemeente'!AV288</f>
        <v>540491.7429082325</v>
      </c>
      <c r="F283" s="95">
        <f>'Bedragen per gemeente'!AW288</f>
        <v>321065.54452651762</v>
      </c>
      <c r="G283" s="96">
        <f t="shared" si="4"/>
        <v>1205154.4229385413</v>
      </c>
    </row>
    <row r="284" spans="1:7" hidden="1" x14ac:dyDescent="0.25">
      <c r="A284" s="88">
        <v>786</v>
      </c>
      <c r="B284" s="88" t="s">
        <v>667</v>
      </c>
      <c r="C284" s="88">
        <v>10</v>
      </c>
      <c r="D284" s="93">
        <f>'Bedragen per gemeente'!AU289</f>
        <v>185437.3089487752</v>
      </c>
      <c r="E284" s="94">
        <f>'Bedragen per gemeente'!AV289</f>
        <v>299242.42165177374</v>
      </c>
      <c r="F284" s="95">
        <f>'Bedragen per gemeente'!AW289</f>
        <v>131732.89286596241</v>
      </c>
      <c r="G284" s="96">
        <f t="shared" si="4"/>
        <v>616412.62346651126</v>
      </c>
    </row>
    <row r="285" spans="1:7" hidden="1" x14ac:dyDescent="0.25">
      <c r="A285" s="88">
        <v>788</v>
      </c>
      <c r="B285" s="88" t="s">
        <v>668</v>
      </c>
      <c r="C285" s="88">
        <v>10</v>
      </c>
      <c r="D285" s="93">
        <f>'Bedragen per gemeente'!AU290</f>
        <v>217132.98482975696</v>
      </c>
      <c r="E285" s="94">
        <f>'Bedragen per gemeente'!AV290</f>
        <v>275148.49938521162</v>
      </c>
      <c r="F285" s="95">
        <f>'Bedragen per gemeente'!AW290</f>
        <v>62567.445556546903</v>
      </c>
      <c r="G285" s="96">
        <f t="shared" si="4"/>
        <v>554848.92977151542</v>
      </c>
    </row>
    <row r="286" spans="1:7" hidden="1" x14ac:dyDescent="0.25">
      <c r="A286" s="88">
        <v>1655</v>
      </c>
      <c r="B286" s="88" t="s">
        <v>669</v>
      </c>
      <c r="C286" s="88">
        <v>10</v>
      </c>
      <c r="D286" s="93">
        <f>'Bedragen per gemeente'!AU291</f>
        <v>620389.24573224178</v>
      </c>
      <c r="E286" s="94">
        <f>'Bedragen per gemeente'!AV291</f>
        <v>736215.15461083199</v>
      </c>
      <c r="F286" s="95">
        <f>'Bedragen per gemeente'!AW291</f>
        <v>368938.92627729732</v>
      </c>
      <c r="G286" s="96">
        <f t="shared" si="4"/>
        <v>1725543.3266203711</v>
      </c>
    </row>
    <row r="287" spans="1:7" hidden="1" x14ac:dyDescent="0.25">
      <c r="A287" s="88">
        <v>1658</v>
      </c>
      <c r="B287" s="88" t="s">
        <v>670</v>
      </c>
      <c r="C287" s="88">
        <v>10</v>
      </c>
      <c r="D287" s="93">
        <f>'Bedragen per gemeente'!AU292</f>
        <v>199423.85567426763</v>
      </c>
      <c r="E287" s="94">
        <f>'Bedragen per gemeente'!AV292</f>
        <v>331342.44234726182</v>
      </c>
      <c r="F287" s="95">
        <f>'Bedragen per gemeente'!AW292</f>
        <v>130311.17199303109</v>
      </c>
      <c r="G287" s="96">
        <f t="shared" si="4"/>
        <v>661077.4700145605</v>
      </c>
    </row>
    <row r="288" spans="1:7" hidden="1" x14ac:dyDescent="0.25">
      <c r="A288" s="88">
        <v>794</v>
      </c>
      <c r="B288" s="88" t="s">
        <v>671</v>
      </c>
      <c r="C288" s="88">
        <v>10</v>
      </c>
      <c r="D288" s="93">
        <f>'Bedragen per gemeente'!AU293</f>
        <v>2889578.6131947143</v>
      </c>
      <c r="E288" s="94">
        <f>'Bedragen per gemeente'!AV293</f>
        <v>2649283.8378219418</v>
      </c>
      <c r="F288" s="95">
        <f>'Bedragen per gemeente'!AW293</f>
        <v>4041158.4452530961</v>
      </c>
      <c r="G288" s="96">
        <f t="shared" si="4"/>
        <v>9580020.8962697517</v>
      </c>
    </row>
    <row r="289" spans="1:7" hidden="1" x14ac:dyDescent="0.25">
      <c r="A289" s="88">
        <v>797</v>
      </c>
      <c r="B289" s="88" t="s">
        <v>672</v>
      </c>
      <c r="C289" s="88">
        <v>10</v>
      </c>
      <c r="D289" s="93">
        <f>'Bedragen per gemeente'!AU294</f>
        <v>555907.30864620977</v>
      </c>
      <c r="E289" s="94">
        <f>'Bedragen per gemeente'!AV294</f>
        <v>965285.55906869122</v>
      </c>
      <c r="F289" s="95">
        <f>'Bedragen per gemeente'!AW294</f>
        <v>599774.77048780001</v>
      </c>
      <c r="G289" s="96">
        <f t="shared" si="4"/>
        <v>2120967.6382027008</v>
      </c>
    </row>
    <row r="290" spans="1:7" hidden="1" x14ac:dyDescent="0.25">
      <c r="A290" s="88">
        <v>798</v>
      </c>
      <c r="B290" s="88" t="s">
        <v>673</v>
      </c>
      <c r="C290" s="88">
        <v>10</v>
      </c>
      <c r="D290" s="93">
        <f>'Bedragen per gemeente'!AU295</f>
        <v>454257.23660479992</v>
      </c>
      <c r="E290" s="94">
        <f>'Bedragen per gemeente'!AV295</f>
        <v>356172.001984887</v>
      </c>
      <c r="F290" s="95">
        <f>'Bedragen per gemeente'!AW295</f>
        <v>189001.24886888461</v>
      </c>
      <c r="G290" s="96">
        <f t="shared" si="4"/>
        <v>999430.48745857156</v>
      </c>
    </row>
    <row r="291" spans="1:7" hidden="1" x14ac:dyDescent="0.25">
      <c r="A291" s="88">
        <v>1659</v>
      </c>
      <c r="B291" s="88" t="s">
        <v>674</v>
      </c>
      <c r="C291" s="88">
        <v>10</v>
      </c>
      <c r="D291" s="93">
        <f>'Bedragen per gemeente'!AU296</f>
        <v>286869.67970208643</v>
      </c>
      <c r="E291" s="94">
        <f>'Bedragen per gemeente'!AV296</f>
        <v>477675.48707328452</v>
      </c>
      <c r="F291" s="95">
        <f>'Bedragen per gemeente'!AW296</f>
        <v>178502.40096839343</v>
      </c>
      <c r="G291" s="96">
        <f t="shared" si="4"/>
        <v>943047.56774376438</v>
      </c>
    </row>
    <row r="292" spans="1:7" hidden="1" x14ac:dyDescent="0.25">
      <c r="A292" s="88">
        <v>1685</v>
      </c>
      <c r="B292" s="88" t="s">
        <v>675</v>
      </c>
      <c r="C292" s="88">
        <v>10</v>
      </c>
      <c r="D292" s="93">
        <f>'Bedragen per gemeente'!AU297</f>
        <v>314051.50475751451</v>
      </c>
      <c r="E292" s="94">
        <f>'Bedragen per gemeente'!AV297</f>
        <v>345194.80882711872</v>
      </c>
      <c r="F292" s="95">
        <f>'Bedragen per gemeente'!AW297</f>
        <v>135559.3040142456</v>
      </c>
      <c r="G292" s="96">
        <f t="shared" si="4"/>
        <v>794805.6175988788</v>
      </c>
    </row>
    <row r="293" spans="1:7" hidden="1" x14ac:dyDescent="0.25">
      <c r="A293" s="88">
        <v>809</v>
      </c>
      <c r="B293" s="88" t="s">
        <v>676</v>
      </c>
      <c r="C293" s="88">
        <v>10</v>
      </c>
      <c r="D293" s="93">
        <f>'Bedragen per gemeente'!AU298</f>
        <v>978027.633768406</v>
      </c>
      <c r="E293" s="94">
        <f>'Bedragen per gemeente'!AV298</f>
        <v>525091.52762712003</v>
      </c>
      <c r="F293" s="95">
        <f>'Bedragen per gemeente'!AW298</f>
        <v>189572.91864074639</v>
      </c>
      <c r="G293" s="96">
        <f t="shared" si="4"/>
        <v>1692692.0800362723</v>
      </c>
    </row>
    <row r="294" spans="1:7" hidden="1" x14ac:dyDescent="0.25">
      <c r="A294" s="88">
        <v>1948</v>
      </c>
      <c r="B294" s="88" t="s">
        <v>677</v>
      </c>
      <c r="C294" s="88">
        <v>10</v>
      </c>
      <c r="D294" s="93">
        <f>'Bedragen per gemeente'!AU299</f>
        <v>1398907.4327901274</v>
      </c>
      <c r="E294" s="94">
        <f>'Bedragen per gemeente'!AV299</f>
        <v>2018149.837985297</v>
      </c>
      <c r="F294" s="95">
        <f>'Bedragen per gemeente'!AW299</f>
        <v>1162378.8150834918</v>
      </c>
      <c r="G294" s="96">
        <f t="shared" si="4"/>
        <v>4579436.0858589159</v>
      </c>
    </row>
    <row r="295" spans="1:7" hidden="1" x14ac:dyDescent="0.25">
      <c r="A295" s="88">
        <v>815</v>
      </c>
      <c r="B295" s="88" t="s">
        <v>678</v>
      </c>
      <c r="C295" s="88">
        <v>10</v>
      </c>
      <c r="D295" s="93">
        <f>'Bedragen per gemeente'!AU300</f>
        <v>214341.04196846928</v>
      </c>
      <c r="E295" s="94">
        <f>'Bedragen per gemeente'!AV300</f>
        <v>274938.21724306722</v>
      </c>
      <c r="F295" s="95">
        <f>'Bedragen per gemeente'!AW300</f>
        <v>113311.898609051</v>
      </c>
      <c r="G295" s="96">
        <f t="shared" si="4"/>
        <v>602591.15782058751</v>
      </c>
    </row>
    <row r="296" spans="1:7" hidden="1" x14ac:dyDescent="0.25">
      <c r="A296" s="88">
        <v>1709</v>
      </c>
      <c r="B296" s="88" t="s">
        <v>679</v>
      </c>
      <c r="C296" s="88">
        <v>10</v>
      </c>
      <c r="D296" s="93">
        <f>'Bedragen per gemeente'!AU301</f>
        <v>475161.69872454298</v>
      </c>
      <c r="E296" s="94">
        <f>'Bedragen per gemeente'!AV301</f>
        <v>839348.03368017799</v>
      </c>
      <c r="F296" s="95">
        <f>'Bedragen per gemeente'!AW301</f>
        <v>455058.77637108369</v>
      </c>
      <c r="G296" s="96">
        <f t="shared" si="4"/>
        <v>1769568.5087758047</v>
      </c>
    </row>
    <row r="297" spans="1:7" hidden="1" x14ac:dyDescent="0.25">
      <c r="A297" s="88">
        <v>820</v>
      </c>
      <c r="B297" s="88" t="s">
        <v>680</v>
      </c>
      <c r="C297" s="88">
        <v>10</v>
      </c>
      <c r="D297" s="93">
        <f>'Bedragen per gemeente'!AU302</f>
        <v>248195.32223474243</v>
      </c>
      <c r="E297" s="94">
        <f>'Bedragen per gemeente'!AV302</f>
        <v>466052.05637904431</v>
      </c>
      <c r="F297" s="95">
        <f>'Bedragen per gemeente'!AW302</f>
        <v>275907.84031465178</v>
      </c>
      <c r="G297" s="96">
        <f t="shared" si="4"/>
        <v>990155.21892843861</v>
      </c>
    </row>
    <row r="298" spans="1:7" hidden="1" x14ac:dyDescent="0.25">
      <c r="A298" s="88">
        <v>823</v>
      </c>
      <c r="B298" s="88" t="s">
        <v>681</v>
      </c>
      <c r="C298" s="88">
        <v>10</v>
      </c>
      <c r="D298" s="93">
        <f>'Bedragen per gemeente'!AU303</f>
        <v>331371.34714976035</v>
      </c>
      <c r="E298" s="94">
        <f>'Bedragen per gemeente'!AV303</f>
        <v>410763.12795011129</v>
      </c>
      <c r="F298" s="95">
        <f>'Bedragen per gemeente'!AW303</f>
        <v>166616.90047833309</v>
      </c>
      <c r="G298" s="96">
        <f t="shared" si="4"/>
        <v>908751.37557820475</v>
      </c>
    </row>
    <row r="299" spans="1:7" hidden="1" x14ac:dyDescent="0.25">
      <c r="A299" s="88">
        <v>824</v>
      </c>
      <c r="B299" s="88" t="s">
        <v>682</v>
      </c>
      <c r="C299" s="88">
        <v>10</v>
      </c>
      <c r="D299" s="93">
        <f>'Bedragen per gemeente'!AU304</f>
        <v>692986.55557174643</v>
      </c>
      <c r="E299" s="94">
        <f>'Bedragen per gemeente'!AV304</f>
        <v>653720.69889052352</v>
      </c>
      <c r="F299" s="95">
        <f>'Bedragen per gemeente'!AW304</f>
        <v>372517.88574868278</v>
      </c>
      <c r="G299" s="96">
        <f t="shared" si="4"/>
        <v>1719225.1402109528</v>
      </c>
    </row>
    <row r="300" spans="1:7" hidden="1" x14ac:dyDescent="0.25">
      <c r="A300" s="88">
        <v>826</v>
      </c>
      <c r="B300" s="88" t="s">
        <v>683</v>
      </c>
      <c r="C300" s="88">
        <v>10</v>
      </c>
      <c r="D300" s="93">
        <f>'Bedragen per gemeente'!AU305</f>
        <v>1122553.030266061</v>
      </c>
      <c r="E300" s="94">
        <f>'Bedragen per gemeente'!AV305</f>
        <v>1359837.3699491371</v>
      </c>
      <c r="F300" s="95">
        <f>'Bedragen per gemeente'!AW305</f>
        <v>1071755.12190921</v>
      </c>
      <c r="G300" s="96">
        <f t="shared" si="4"/>
        <v>3554145.5221244083</v>
      </c>
    </row>
    <row r="301" spans="1:7" hidden="1" x14ac:dyDescent="0.25">
      <c r="A301" s="88">
        <v>828</v>
      </c>
      <c r="B301" s="88" t="s">
        <v>684</v>
      </c>
      <c r="C301" s="88">
        <v>10</v>
      </c>
      <c r="D301" s="93">
        <f>'Bedragen per gemeente'!AU306</f>
        <v>2918708.4505505152</v>
      </c>
      <c r="E301" s="94">
        <f>'Bedragen per gemeente'!AV306</f>
        <v>2510105.7906517</v>
      </c>
      <c r="F301" s="95">
        <f>'Bedragen per gemeente'!AW306</f>
        <v>1797563.4296896299</v>
      </c>
      <c r="G301" s="96">
        <f t="shared" si="4"/>
        <v>7226377.6708918447</v>
      </c>
    </row>
    <row r="302" spans="1:7" hidden="1" x14ac:dyDescent="0.25">
      <c r="A302" s="88">
        <v>1667</v>
      </c>
      <c r="B302" s="88" t="s">
        <v>685</v>
      </c>
      <c r="C302" s="88">
        <v>10</v>
      </c>
      <c r="D302" s="93">
        <f>'Bedragen per gemeente'!AU307</f>
        <v>284636.53565656411</v>
      </c>
      <c r="E302" s="94">
        <f>'Bedragen per gemeente'!AV307</f>
        <v>325490.44428971293</v>
      </c>
      <c r="F302" s="95">
        <f>'Bedragen per gemeente'!AW307</f>
        <v>103021.21404572509</v>
      </c>
      <c r="G302" s="96">
        <f t="shared" si="4"/>
        <v>713148.19399200217</v>
      </c>
    </row>
    <row r="303" spans="1:7" hidden="1" x14ac:dyDescent="0.25">
      <c r="A303" s="88">
        <v>1674</v>
      </c>
      <c r="B303" s="88" t="s">
        <v>686</v>
      </c>
      <c r="C303" s="88">
        <v>10</v>
      </c>
      <c r="D303" s="93">
        <f>'Bedragen per gemeente'!AU308</f>
        <v>1700692.1066878897</v>
      </c>
      <c r="E303" s="94">
        <f>'Bedragen per gemeente'!AV308</f>
        <v>2162470.17271051</v>
      </c>
      <c r="F303" s="95">
        <f>'Bedragen per gemeente'!AW308</f>
        <v>1849005.4269871858</v>
      </c>
      <c r="G303" s="96">
        <f t="shared" si="4"/>
        <v>5712167.7063855855</v>
      </c>
    </row>
    <row r="304" spans="1:7" hidden="1" x14ac:dyDescent="0.25">
      <c r="A304" s="88">
        <v>840</v>
      </c>
      <c r="B304" s="88" t="s">
        <v>687</v>
      </c>
      <c r="C304" s="88">
        <v>10</v>
      </c>
      <c r="D304" s="93">
        <f>'Bedragen per gemeente'!AU309</f>
        <v>519938.49908979621</v>
      </c>
      <c r="E304" s="94">
        <f>'Bedragen per gemeente'!AV309</f>
        <v>606082.44756462041</v>
      </c>
      <c r="F304" s="95">
        <f>'Bedragen per gemeente'!AW309</f>
        <v>270711.0782909597</v>
      </c>
      <c r="G304" s="96">
        <f t="shared" si="4"/>
        <v>1396732.0249453764</v>
      </c>
    </row>
    <row r="305" spans="1:7" hidden="1" x14ac:dyDescent="0.25">
      <c r="A305" s="88">
        <v>796</v>
      </c>
      <c r="B305" s="88" t="s">
        <v>688</v>
      </c>
      <c r="C305" s="88">
        <v>10</v>
      </c>
      <c r="D305" s="93">
        <f>'Bedragen per gemeente'!AU310</f>
        <v>6400495.1200379366</v>
      </c>
      <c r="E305" s="94">
        <f>'Bedragen per gemeente'!AV310</f>
        <v>4486022.1988939429</v>
      </c>
      <c r="F305" s="95">
        <f>'Bedragen per gemeente'!AW310</f>
        <v>6471897.8961683232</v>
      </c>
      <c r="G305" s="96">
        <f t="shared" si="4"/>
        <v>17358415.215100203</v>
      </c>
    </row>
    <row r="306" spans="1:7" hidden="1" x14ac:dyDescent="0.25">
      <c r="A306" s="88">
        <v>1702</v>
      </c>
      <c r="B306" s="88" t="s">
        <v>689</v>
      </c>
      <c r="C306" s="88">
        <v>10</v>
      </c>
      <c r="D306" s="93">
        <f>'Bedragen per gemeente'!AU311</f>
        <v>200980.6084935258</v>
      </c>
      <c r="E306" s="94">
        <f>'Bedragen per gemeente'!AV311</f>
        <v>268161.91817208641</v>
      </c>
      <c r="F306" s="95">
        <f>'Bedragen per gemeente'!AW311</f>
        <v>90097.267736085414</v>
      </c>
      <c r="G306" s="96">
        <f t="shared" si="4"/>
        <v>559239.7944016977</v>
      </c>
    </row>
    <row r="307" spans="1:7" hidden="1" x14ac:dyDescent="0.25">
      <c r="A307" s="88">
        <v>845</v>
      </c>
      <c r="B307" s="88" t="s">
        <v>690</v>
      </c>
      <c r="C307" s="88">
        <v>10</v>
      </c>
      <c r="D307" s="93">
        <f>'Bedragen per gemeente'!AU312</f>
        <v>442814.36481477495</v>
      </c>
      <c r="E307" s="94">
        <f>'Bedragen per gemeente'!AV312</f>
        <v>647863.57849911705</v>
      </c>
      <c r="F307" s="95">
        <f>'Bedragen per gemeente'!AW312</f>
        <v>229921.45269212461</v>
      </c>
      <c r="G307" s="96">
        <f t="shared" si="4"/>
        <v>1320599.3960060165</v>
      </c>
    </row>
    <row r="308" spans="1:7" hidden="1" x14ac:dyDescent="0.25">
      <c r="A308" s="88">
        <v>847</v>
      </c>
      <c r="B308" s="88" t="s">
        <v>691</v>
      </c>
      <c r="C308" s="88">
        <v>10</v>
      </c>
      <c r="D308" s="93">
        <f>'Bedragen per gemeente'!AU313</f>
        <v>260309.69166666034</v>
      </c>
      <c r="E308" s="94">
        <f>'Bedragen per gemeente'!AV313</f>
        <v>405385.52110921917</v>
      </c>
      <c r="F308" s="95">
        <f>'Bedragen per gemeente'!AW313</f>
        <v>205741.0540246001</v>
      </c>
      <c r="G308" s="96">
        <f t="shared" si="4"/>
        <v>871436.26680047961</v>
      </c>
    </row>
    <row r="309" spans="1:7" hidden="1" x14ac:dyDescent="0.25">
      <c r="A309" s="88">
        <v>848</v>
      </c>
      <c r="B309" s="88" t="s">
        <v>692</v>
      </c>
      <c r="C309" s="88">
        <v>10</v>
      </c>
      <c r="D309" s="93">
        <f>'Bedragen per gemeente'!AU314</f>
        <v>176847.88069894814</v>
      </c>
      <c r="E309" s="94">
        <f>'Bedragen per gemeente'!AV314</f>
        <v>344439.7237220314</v>
      </c>
      <c r="F309" s="95">
        <f>'Bedragen per gemeente'!AW314</f>
        <v>195149.7900295131</v>
      </c>
      <c r="G309" s="96">
        <f t="shared" si="4"/>
        <v>716437.39445049257</v>
      </c>
    </row>
    <row r="310" spans="1:7" hidden="1" x14ac:dyDescent="0.25">
      <c r="A310" s="88">
        <v>851</v>
      </c>
      <c r="B310" s="88" t="s">
        <v>693</v>
      </c>
      <c r="C310" s="88">
        <v>10</v>
      </c>
      <c r="D310" s="93">
        <f>'Bedragen per gemeente'!AU315</f>
        <v>347290.19397717027</v>
      </c>
      <c r="E310" s="94">
        <f>'Bedragen per gemeente'!AV315</f>
        <v>549824.08204701147</v>
      </c>
      <c r="F310" s="95">
        <f>'Bedragen per gemeente'!AW315</f>
        <v>316003.41701251571</v>
      </c>
      <c r="G310" s="96">
        <f t="shared" si="4"/>
        <v>1213117.6930366973</v>
      </c>
    </row>
    <row r="311" spans="1:7" hidden="1" x14ac:dyDescent="0.25">
      <c r="A311" s="88">
        <v>855</v>
      </c>
      <c r="B311" s="88" t="s">
        <v>694</v>
      </c>
      <c r="C311" s="88">
        <v>10</v>
      </c>
      <c r="D311" s="93">
        <f>'Bedragen per gemeente'!AU316</f>
        <v>7424707.7002394935</v>
      </c>
      <c r="E311" s="94">
        <f>'Bedragen per gemeente'!AV316</f>
        <v>6091823.1049366426</v>
      </c>
      <c r="F311" s="95">
        <f>'Bedragen per gemeente'!AW316</f>
        <v>9410985.0743174125</v>
      </c>
      <c r="G311" s="96">
        <f t="shared" si="4"/>
        <v>22927515.879493549</v>
      </c>
    </row>
    <row r="312" spans="1:7" hidden="1" x14ac:dyDescent="0.25">
      <c r="A312" s="88">
        <v>856</v>
      </c>
      <c r="B312" s="88" t="s">
        <v>695</v>
      </c>
      <c r="C312" s="88">
        <v>10</v>
      </c>
      <c r="D312" s="93">
        <f>'Bedragen per gemeente'!AU317</f>
        <v>1101025.2977434911</v>
      </c>
      <c r="E312" s="94">
        <f>'Bedragen per gemeente'!AV317</f>
        <v>1106185.6578281899</v>
      </c>
      <c r="F312" s="95">
        <f>'Bedragen per gemeente'!AW317</f>
        <v>863845.32381364505</v>
      </c>
      <c r="G312" s="96">
        <f t="shared" si="4"/>
        <v>3071056.2793853264</v>
      </c>
    </row>
    <row r="313" spans="1:7" hidden="1" x14ac:dyDescent="0.25">
      <c r="A313" s="88">
        <v>858</v>
      </c>
      <c r="B313" s="88" t="s">
        <v>696</v>
      </c>
      <c r="C313" s="88">
        <v>10</v>
      </c>
      <c r="D313" s="93">
        <f>'Bedragen per gemeente'!AU318</f>
        <v>512581.79954712949</v>
      </c>
      <c r="E313" s="94">
        <f>'Bedragen per gemeente'!AV318</f>
        <v>758573.83761891886</v>
      </c>
      <c r="F313" s="95">
        <f>'Bedragen per gemeente'!AW318</f>
        <v>676613.83469408052</v>
      </c>
      <c r="G313" s="96">
        <f t="shared" si="4"/>
        <v>1947769.4718601289</v>
      </c>
    </row>
    <row r="314" spans="1:7" hidden="1" x14ac:dyDescent="0.25">
      <c r="A314" s="88">
        <v>861</v>
      </c>
      <c r="B314" s="88" t="s">
        <v>697</v>
      </c>
      <c r="C314" s="88">
        <v>10</v>
      </c>
      <c r="D314" s="93">
        <f>'Bedragen per gemeente'!AU319</f>
        <v>757010.93803781655</v>
      </c>
      <c r="E314" s="94">
        <f>'Bedragen per gemeente'!AV319</f>
        <v>987634.85319043498</v>
      </c>
      <c r="F314" s="95">
        <f>'Bedragen per gemeente'!AW319</f>
        <v>602940.5687568282</v>
      </c>
      <c r="G314" s="96">
        <f t="shared" si="4"/>
        <v>2347586.3599850796</v>
      </c>
    </row>
    <row r="315" spans="1:7" hidden="1" x14ac:dyDescent="0.25">
      <c r="A315" s="88">
        <v>865</v>
      </c>
      <c r="B315" s="88" t="s">
        <v>698</v>
      </c>
      <c r="C315" s="88">
        <v>10</v>
      </c>
      <c r="D315" s="93">
        <f>'Bedragen per gemeente'!AU320</f>
        <v>485271.47184597293</v>
      </c>
      <c r="E315" s="94">
        <f>'Bedragen per gemeente'!AV320</f>
        <v>667272.95182856941</v>
      </c>
      <c r="F315" s="95">
        <f>'Bedragen per gemeente'!AW320</f>
        <v>315600.92354226939</v>
      </c>
      <c r="G315" s="96">
        <f t="shared" si="4"/>
        <v>1468145.347216812</v>
      </c>
    </row>
    <row r="316" spans="1:7" hidden="1" x14ac:dyDescent="0.25">
      <c r="A316" s="88">
        <v>866</v>
      </c>
      <c r="B316" s="88" t="s">
        <v>699</v>
      </c>
      <c r="C316" s="88">
        <v>10</v>
      </c>
      <c r="D316" s="93">
        <f>'Bedragen per gemeente'!AU321</f>
        <v>224451.9412433304</v>
      </c>
      <c r="E316" s="94">
        <f>'Bedragen per gemeente'!AV321</f>
        <v>321432.6317637866</v>
      </c>
      <c r="F316" s="95">
        <f>'Bedragen per gemeente'!AW321</f>
        <v>137528.4109411728</v>
      </c>
      <c r="G316" s="96">
        <f t="shared" si="4"/>
        <v>683412.98394828988</v>
      </c>
    </row>
    <row r="317" spans="1:7" hidden="1" x14ac:dyDescent="0.25">
      <c r="A317" s="88">
        <v>867</v>
      </c>
      <c r="B317" s="88" t="s">
        <v>700</v>
      </c>
      <c r="C317" s="88">
        <v>10</v>
      </c>
      <c r="D317" s="93">
        <f>'Bedragen per gemeente'!AU322</f>
        <v>817092.58011899993</v>
      </c>
      <c r="E317" s="94">
        <f>'Bedragen per gemeente'!AV322</f>
        <v>1198282.707000829</v>
      </c>
      <c r="F317" s="95">
        <f>'Bedragen per gemeente'!AW322</f>
        <v>896637.27788023744</v>
      </c>
      <c r="G317" s="96">
        <f t="shared" si="4"/>
        <v>2912012.5650000665</v>
      </c>
    </row>
    <row r="318" spans="1:7" hidden="1" x14ac:dyDescent="0.25">
      <c r="A318" s="88">
        <v>873</v>
      </c>
      <c r="B318" s="88" t="s">
        <v>701</v>
      </c>
      <c r="C318" s="88">
        <v>10</v>
      </c>
      <c r="D318" s="93">
        <f>'Bedragen per gemeente'!AU323</f>
        <v>378507.18810127093</v>
      </c>
      <c r="E318" s="94">
        <f>'Bedragen per gemeente'!AV323</f>
        <v>487974.03446853883</v>
      </c>
      <c r="F318" s="95">
        <f>'Bedragen per gemeente'!AW323</f>
        <v>250379.94313928939</v>
      </c>
      <c r="G318" s="96">
        <f t="shared" si="4"/>
        <v>1116861.1657090993</v>
      </c>
    </row>
    <row r="319" spans="1:7" hidden="1" x14ac:dyDescent="0.25">
      <c r="A319" s="88">
        <v>879</v>
      </c>
      <c r="B319" s="88" t="s">
        <v>702</v>
      </c>
      <c r="C319" s="88">
        <v>10</v>
      </c>
      <c r="D319" s="93">
        <f>'Bedragen per gemeente'!AU324</f>
        <v>300202.58770279953</v>
      </c>
      <c r="E319" s="94">
        <f>'Bedragen per gemeente'!AV324</f>
        <v>466790.31402003433</v>
      </c>
      <c r="F319" s="95">
        <f>'Bedragen per gemeente'!AW324</f>
        <v>180435.06520616708</v>
      </c>
      <c r="G319" s="96">
        <f t="shared" si="4"/>
        <v>947427.96692900092</v>
      </c>
    </row>
    <row r="320" spans="1:7" hidden="1" x14ac:dyDescent="0.25">
      <c r="A320" s="88">
        <v>888</v>
      </c>
      <c r="B320" s="88" t="s">
        <v>703</v>
      </c>
      <c r="C320" s="88">
        <v>11</v>
      </c>
      <c r="D320" s="93">
        <f>'Bedragen per gemeente'!AU325</f>
        <v>194125.19423078152</v>
      </c>
      <c r="E320" s="94">
        <f>'Bedragen per gemeente'!AV325</f>
        <v>358100.56788399577</v>
      </c>
      <c r="F320" s="95">
        <f>'Bedragen per gemeente'!AW325</f>
        <v>270609.53211799671</v>
      </c>
      <c r="G320" s="96">
        <f t="shared" si="4"/>
        <v>822835.29423277394</v>
      </c>
    </row>
    <row r="321" spans="1:7" hidden="1" x14ac:dyDescent="0.25">
      <c r="A321" s="88">
        <v>1954</v>
      </c>
      <c r="B321" s="88" t="s">
        <v>704</v>
      </c>
      <c r="C321" s="88">
        <v>11</v>
      </c>
      <c r="D321" s="93">
        <f>'Bedragen per gemeente'!AU326</f>
        <v>551652.13414437266</v>
      </c>
      <c r="E321" s="94">
        <f>'Bedragen per gemeente'!AV326</f>
        <v>822072.29205642699</v>
      </c>
      <c r="F321" s="95">
        <f>'Bedragen per gemeente'!AW326</f>
        <v>426242.62095538218</v>
      </c>
      <c r="G321" s="96">
        <f t="shared" si="4"/>
        <v>1799967.0471561819</v>
      </c>
    </row>
    <row r="322" spans="1:7" hidden="1" x14ac:dyDescent="0.25">
      <c r="A322" s="88">
        <v>889</v>
      </c>
      <c r="B322" s="88" t="s">
        <v>705</v>
      </c>
      <c r="C322" s="88">
        <v>11</v>
      </c>
      <c r="D322" s="93">
        <f>'Bedragen per gemeente'!AU327</f>
        <v>370068.68536421616</v>
      </c>
      <c r="E322" s="94">
        <f>'Bedragen per gemeente'!AV327</f>
        <v>319870.89020172809</v>
      </c>
      <c r="F322" s="95">
        <f>'Bedragen per gemeente'!AW327</f>
        <v>199700.2453218704</v>
      </c>
      <c r="G322" s="96">
        <f t="shared" ref="G322:G356" si="5">SUM(D322:F322)</f>
        <v>889639.82088781463</v>
      </c>
    </row>
    <row r="323" spans="1:7" hidden="1" x14ac:dyDescent="0.25">
      <c r="A323" s="88">
        <v>893</v>
      </c>
      <c r="B323" s="88" t="s">
        <v>706</v>
      </c>
      <c r="C323" s="88">
        <v>11</v>
      </c>
      <c r="D323" s="93">
        <f>'Bedragen per gemeente'!AU328</f>
        <v>352575.35850986739</v>
      </c>
      <c r="E323" s="94">
        <f>'Bedragen per gemeente'!AV328</f>
        <v>325976.2574882966</v>
      </c>
      <c r="F323" s="95">
        <f>'Bedragen per gemeente'!AW328</f>
        <v>147936.54385782708</v>
      </c>
      <c r="G323" s="96">
        <f t="shared" si="5"/>
        <v>826488.15985599114</v>
      </c>
    </row>
    <row r="324" spans="1:7" hidden="1" x14ac:dyDescent="0.25">
      <c r="A324" s="88">
        <v>899</v>
      </c>
      <c r="B324" s="88" t="s">
        <v>707</v>
      </c>
      <c r="C324" s="88">
        <v>11</v>
      </c>
      <c r="D324" s="93">
        <f>'Bedragen per gemeente'!AU329</f>
        <v>815494.25824509736</v>
      </c>
      <c r="E324" s="94">
        <f>'Bedragen per gemeente'!AV329</f>
        <v>952403.73275197693</v>
      </c>
      <c r="F324" s="95">
        <f>'Bedragen per gemeente'!AW329</f>
        <v>786949.90425252775</v>
      </c>
      <c r="G324" s="96">
        <f t="shared" si="5"/>
        <v>2554847.8952496019</v>
      </c>
    </row>
    <row r="325" spans="1:7" hidden="1" x14ac:dyDescent="0.25">
      <c r="A325" s="88">
        <v>1711</v>
      </c>
      <c r="B325" s="88" t="s">
        <v>708</v>
      </c>
      <c r="C325" s="88">
        <v>11</v>
      </c>
      <c r="D325" s="93">
        <f>'Bedragen per gemeente'!AU330</f>
        <v>529076.51651610178</v>
      </c>
      <c r="E325" s="94">
        <f>'Bedragen per gemeente'!AV330</f>
        <v>763867.7173402271</v>
      </c>
      <c r="F325" s="95">
        <f>'Bedragen per gemeente'!AW330</f>
        <v>529947.47837811778</v>
      </c>
      <c r="G325" s="96">
        <f t="shared" si="5"/>
        <v>1822891.7122344465</v>
      </c>
    </row>
    <row r="326" spans="1:7" hidden="1" x14ac:dyDescent="0.25">
      <c r="A326" s="88">
        <v>1903</v>
      </c>
      <c r="B326" s="88" t="s">
        <v>709</v>
      </c>
      <c r="C326" s="88">
        <v>11</v>
      </c>
      <c r="D326" s="93">
        <f>'Bedragen per gemeente'!AU331</f>
        <v>368541.64866637613</v>
      </c>
      <c r="E326" s="94">
        <f>'Bedragen per gemeente'!AV331</f>
        <v>512215.49707743013</v>
      </c>
      <c r="F326" s="95">
        <f>'Bedragen per gemeente'!AW331</f>
        <v>216601.09023516509</v>
      </c>
      <c r="G326" s="96">
        <f t="shared" si="5"/>
        <v>1097358.2359789712</v>
      </c>
    </row>
    <row r="327" spans="1:7" hidden="1" x14ac:dyDescent="0.25">
      <c r="A327" s="88">
        <v>907</v>
      </c>
      <c r="B327" s="88" t="s">
        <v>710</v>
      </c>
      <c r="C327" s="88">
        <v>11</v>
      </c>
      <c r="D327" s="93">
        <f>'Bedragen per gemeente'!AU332</f>
        <v>788218.56773994141</v>
      </c>
      <c r="E327" s="94">
        <f>'Bedragen per gemeente'!AV332</f>
        <v>510530.53633908537</v>
      </c>
      <c r="F327" s="95">
        <f>'Bedragen per gemeente'!AW332</f>
        <v>242150.99943606392</v>
      </c>
      <c r="G327" s="96">
        <f t="shared" si="5"/>
        <v>1540900.1035150907</v>
      </c>
    </row>
    <row r="328" spans="1:7" hidden="1" x14ac:dyDescent="0.25">
      <c r="A328" s="88">
        <v>1729</v>
      </c>
      <c r="B328" s="88" t="s">
        <v>711</v>
      </c>
      <c r="C328" s="88">
        <v>11</v>
      </c>
      <c r="D328" s="93">
        <f>'Bedragen per gemeente'!AU333</f>
        <v>412059.21632687375</v>
      </c>
      <c r="E328" s="94">
        <f>'Bedragen per gemeente'!AV333</f>
        <v>356135.8804394863</v>
      </c>
      <c r="F328" s="95">
        <f>'Bedragen per gemeente'!AW333</f>
        <v>185540.45791212271</v>
      </c>
      <c r="G328" s="96">
        <f t="shared" si="5"/>
        <v>953735.55467848282</v>
      </c>
    </row>
    <row r="329" spans="1:7" hidden="1" x14ac:dyDescent="0.25">
      <c r="A329" s="88">
        <v>917</v>
      </c>
      <c r="B329" s="88" t="s">
        <v>712</v>
      </c>
      <c r="C329" s="88">
        <v>11</v>
      </c>
      <c r="D329" s="93">
        <f>'Bedragen per gemeente'!AU334</f>
        <v>4267700.6341459546</v>
      </c>
      <c r="E329" s="94">
        <f>'Bedragen per gemeente'!AV334</f>
        <v>3232449.7234462071</v>
      </c>
      <c r="F329" s="95">
        <f>'Bedragen per gemeente'!AW334</f>
        <v>6488046.1585570704</v>
      </c>
      <c r="G329" s="96">
        <f t="shared" si="5"/>
        <v>13988196.516149232</v>
      </c>
    </row>
    <row r="330" spans="1:7" hidden="1" x14ac:dyDescent="0.25">
      <c r="A330" s="88">
        <v>1507</v>
      </c>
      <c r="B330" s="88" t="s">
        <v>713</v>
      </c>
      <c r="C330" s="88">
        <v>11</v>
      </c>
      <c r="D330" s="93">
        <f>'Bedragen per gemeente'!AU335</f>
        <v>1152289.0258738762</v>
      </c>
      <c r="E330" s="94">
        <f>'Bedragen per gemeente'!AV335</f>
        <v>925418.88322834799</v>
      </c>
      <c r="F330" s="95">
        <f>'Bedragen per gemeente'!AW335</f>
        <v>378801.35940762027</v>
      </c>
      <c r="G330" s="96">
        <f t="shared" si="5"/>
        <v>2456509.2685098443</v>
      </c>
    </row>
    <row r="331" spans="1:7" hidden="1" x14ac:dyDescent="0.25">
      <c r="A331" s="88">
        <v>928</v>
      </c>
      <c r="B331" s="88" t="s">
        <v>714</v>
      </c>
      <c r="C331" s="88">
        <v>11</v>
      </c>
      <c r="D331" s="93">
        <f>'Bedragen per gemeente'!AU336</f>
        <v>1566504.6734979749</v>
      </c>
      <c r="E331" s="94">
        <f>'Bedragen per gemeente'!AV336</f>
        <v>1722792.421287335</v>
      </c>
      <c r="F331" s="95">
        <f>'Bedragen per gemeente'!AW336</f>
        <v>1804511.4260349236</v>
      </c>
      <c r="G331" s="96">
        <f t="shared" si="5"/>
        <v>5093808.520820234</v>
      </c>
    </row>
    <row r="332" spans="1:7" hidden="1" x14ac:dyDescent="0.25">
      <c r="A332" s="88">
        <v>882</v>
      </c>
      <c r="B332" s="88" t="s">
        <v>715</v>
      </c>
      <c r="C332" s="88">
        <v>11</v>
      </c>
      <c r="D332" s="93">
        <f>'Bedragen per gemeente'!AU337</f>
        <v>896616.3178085637</v>
      </c>
      <c r="E332" s="94">
        <f>'Bedragen per gemeente'!AV337</f>
        <v>1170342.5924529161</v>
      </c>
      <c r="F332" s="95">
        <f>'Bedragen per gemeente'!AW337</f>
        <v>991275.23550255783</v>
      </c>
      <c r="G332" s="96">
        <f t="shared" si="5"/>
        <v>3058234.1457640375</v>
      </c>
    </row>
    <row r="333" spans="1:7" hidden="1" x14ac:dyDescent="0.25">
      <c r="A333" s="88">
        <v>1640</v>
      </c>
      <c r="B333" s="88" t="s">
        <v>716</v>
      </c>
      <c r="C333" s="88">
        <v>11</v>
      </c>
      <c r="D333" s="93">
        <f>'Bedragen per gemeente'!AU338</f>
        <v>637446.64986652602</v>
      </c>
      <c r="E333" s="94">
        <f>'Bedragen per gemeente'!AV338</f>
        <v>761680.39255073084</v>
      </c>
      <c r="F333" s="95">
        <f>'Bedragen per gemeente'!AW338</f>
        <v>363840.33431012224</v>
      </c>
      <c r="G333" s="96">
        <f t="shared" si="5"/>
        <v>1762967.3767273792</v>
      </c>
    </row>
    <row r="334" spans="1:7" hidden="1" x14ac:dyDescent="0.25">
      <c r="A334" s="88">
        <v>1641</v>
      </c>
      <c r="B334" s="88" t="s">
        <v>717</v>
      </c>
      <c r="C334" s="88">
        <v>11</v>
      </c>
      <c r="D334" s="93">
        <f>'Bedragen per gemeente'!AU339</f>
        <v>368225.01551039866</v>
      </c>
      <c r="E334" s="94">
        <f>'Bedragen per gemeente'!AV339</f>
        <v>536634.2312322181</v>
      </c>
      <c r="F334" s="95">
        <f>'Bedragen per gemeente'!AW339</f>
        <v>296501.42955645086</v>
      </c>
      <c r="G334" s="96">
        <f t="shared" si="5"/>
        <v>1201360.6762990677</v>
      </c>
    </row>
    <row r="335" spans="1:7" hidden="1" x14ac:dyDescent="0.25">
      <c r="A335" s="88">
        <v>935</v>
      </c>
      <c r="B335" s="88" t="s">
        <v>718</v>
      </c>
      <c r="C335" s="88">
        <v>11</v>
      </c>
      <c r="D335" s="93">
        <f>'Bedragen per gemeente'!AU340</f>
        <v>6605932.7558036884</v>
      </c>
      <c r="E335" s="94">
        <f>'Bedragen per gemeente'!AV340</f>
        <v>3489726.0752707818</v>
      </c>
      <c r="F335" s="95">
        <f>'Bedragen per gemeente'!AW340</f>
        <v>4811392.6096432861</v>
      </c>
      <c r="G335" s="96">
        <f t="shared" si="5"/>
        <v>14907051.440717757</v>
      </c>
    </row>
    <row r="336" spans="1:7" hidden="1" x14ac:dyDescent="0.25">
      <c r="A336" s="88">
        <v>938</v>
      </c>
      <c r="B336" s="88" t="s">
        <v>719</v>
      </c>
      <c r="C336" s="88">
        <v>11</v>
      </c>
      <c r="D336" s="93">
        <f>'Bedragen per gemeente'!AU341</f>
        <v>292774.49219317368</v>
      </c>
      <c r="E336" s="94">
        <f>'Bedragen per gemeente'!AV341</f>
        <v>410442.69333673385</v>
      </c>
      <c r="F336" s="95">
        <f>'Bedragen per gemeente'!AW341</f>
        <v>211272.0934584745</v>
      </c>
      <c r="G336" s="96">
        <f t="shared" si="5"/>
        <v>914489.27898838196</v>
      </c>
    </row>
    <row r="337" spans="1:7" hidden="1" x14ac:dyDescent="0.25">
      <c r="A337" s="88">
        <v>944</v>
      </c>
      <c r="B337" s="88" t="s">
        <v>720</v>
      </c>
      <c r="C337" s="88">
        <v>11</v>
      </c>
      <c r="D337" s="93">
        <f>'Bedragen per gemeente'!AU342</f>
        <v>103557.84171834629</v>
      </c>
      <c r="E337" s="94">
        <f>'Bedragen per gemeente'!AV342</f>
        <v>156236.70754708402</v>
      </c>
      <c r="F337" s="95">
        <f>'Bedragen per gemeente'!AW342</f>
        <v>67271.208200728521</v>
      </c>
      <c r="G337" s="96">
        <f t="shared" si="5"/>
        <v>327065.75746615883</v>
      </c>
    </row>
    <row r="338" spans="1:7" hidden="1" x14ac:dyDescent="0.25">
      <c r="A338" s="88">
        <v>946</v>
      </c>
      <c r="B338" s="88" t="s">
        <v>721</v>
      </c>
      <c r="C338" s="88">
        <v>11</v>
      </c>
      <c r="D338" s="93">
        <f>'Bedragen per gemeente'!AU343</f>
        <v>264316.67886073719</v>
      </c>
      <c r="E338" s="94">
        <f>'Bedragen per gemeente'!AV343</f>
        <v>395612.95563914382</v>
      </c>
      <c r="F338" s="95">
        <f>'Bedragen per gemeente'!AW343</f>
        <v>222626.79473013929</v>
      </c>
      <c r="G338" s="96">
        <f t="shared" si="5"/>
        <v>882556.42923002027</v>
      </c>
    </row>
    <row r="339" spans="1:7" hidden="1" x14ac:dyDescent="0.25">
      <c r="A339" s="88">
        <v>1894</v>
      </c>
      <c r="B339" s="88" t="s">
        <v>722</v>
      </c>
      <c r="C339" s="88">
        <v>11</v>
      </c>
      <c r="D339" s="93">
        <f>'Bedragen per gemeente'!AU344</f>
        <v>826731.83471721329</v>
      </c>
      <c r="E339" s="94">
        <f>'Bedragen per gemeente'!AV344</f>
        <v>975525.1818119199</v>
      </c>
      <c r="F339" s="95">
        <f>'Bedragen per gemeente'!AW344</f>
        <v>487099.68459586549</v>
      </c>
      <c r="G339" s="96">
        <f t="shared" si="5"/>
        <v>2289356.7011249987</v>
      </c>
    </row>
    <row r="340" spans="1:7" hidden="1" x14ac:dyDescent="0.25">
      <c r="A340" s="88">
        <v>1669</v>
      </c>
      <c r="B340" s="88" t="s">
        <v>723</v>
      </c>
      <c r="C340" s="88">
        <v>11</v>
      </c>
      <c r="D340" s="93">
        <f>'Bedragen per gemeente'!AU345</f>
        <v>429158.98492545605</v>
      </c>
      <c r="E340" s="94">
        <f>'Bedragen per gemeente'!AV345</f>
        <v>473903.04559658031</v>
      </c>
      <c r="F340" s="95">
        <f>'Bedragen per gemeente'!AW345</f>
        <v>262773.34611696011</v>
      </c>
      <c r="G340" s="96">
        <f t="shared" si="5"/>
        <v>1165835.3766389964</v>
      </c>
    </row>
    <row r="341" spans="1:7" hidden="1" x14ac:dyDescent="0.25">
      <c r="A341" s="88">
        <v>957</v>
      </c>
      <c r="B341" s="88" t="s">
        <v>724</v>
      </c>
      <c r="C341" s="88">
        <v>11</v>
      </c>
      <c r="D341" s="93">
        <f>'Bedragen per gemeente'!AU346</f>
        <v>1607257.9860400946</v>
      </c>
      <c r="E341" s="94">
        <f>'Bedragen per gemeente'!AV346</f>
        <v>1781040.661541746</v>
      </c>
      <c r="F341" s="95">
        <f>'Bedragen per gemeente'!AW346</f>
        <v>2871887.6693558702</v>
      </c>
      <c r="G341" s="96">
        <f t="shared" si="5"/>
        <v>6260186.3169377111</v>
      </c>
    </row>
    <row r="342" spans="1:7" hidden="1" x14ac:dyDescent="0.25">
      <c r="A342" s="88">
        <v>965</v>
      </c>
      <c r="B342" s="88" t="s">
        <v>725</v>
      </c>
      <c r="C342" s="88">
        <v>11</v>
      </c>
      <c r="D342" s="93">
        <f>'Bedragen per gemeente'!AU347</f>
        <v>228775.34966454725</v>
      </c>
      <c r="E342" s="94">
        <f>'Bedragen per gemeente'!AV347</f>
        <v>273234.98352285742</v>
      </c>
      <c r="F342" s="95">
        <f>'Bedragen per gemeente'!AW347</f>
        <v>126982.3891001984</v>
      </c>
      <c r="G342" s="96">
        <f t="shared" si="5"/>
        <v>628992.72228760307</v>
      </c>
    </row>
    <row r="343" spans="1:7" hidden="1" x14ac:dyDescent="0.25">
      <c r="A343" s="88">
        <v>1883</v>
      </c>
      <c r="B343" s="88" t="s">
        <v>726</v>
      </c>
      <c r="C343" s="88">
        <v>11</v>
      </c>
      <c r="D343" s="93">
        <f>'Bedragen per gemeente'!AU348</f>
        <v>2467525.8573784465</v>
      </c>
      <c r="E343" s="94">
        <f>'Bedragen per gemeente'!AV348</f>
        <v>2687058.8146383963</v>
      </c>
      <c r="F343" s="95">
        <f>'Bedragen per gemeente'!AW348</f>
        <v>3410621.469366401</v>
      </c>
      <c r="G343" s="96">
        <f t="shared" si="5"/>
        <v>8565206.1413832437</v>
      </c>
    </row>
    <row r="344" spans="1:7" hidden="1" x14ac:dyDescent="0.25">
      <c r="A344" s="88">
        <v>971</v>
      </c>
      <c r="B344" s="88" t="s">
        <v>727</v>
      </c>
      <c r="C344" s="88">
        <v>11</v>
      </c>
      <c r="D344" s="93">
        <f>'Bedragen per gemeente'!AU349</f>
        <v>392897.17022466776</v>
      </c>
      <c r="E344" s="94">
        <f>'Bedragen per gemeente'!AV349</f>
        <v>583966.85321417637</v>
      </c>
      <c r="F344" s="95">
        <f>'Bedragen per gemeente'!AW349</f>
        <v>355011.47612578049</v>
      </c>
      <c r="G344" s="96">
        <f t="shared" si="5"/>
        <v>1331875.4995646246</v>
      </c>
    </row>
    <row r="345" spans="1:7" hidden="1" x14ac:dyDescent="0.25">
      <c r="A345" s="88">
        <v>981</v>
      </c>
      <c r="B345" s="88" t="s">
        <v>728</v>
      </c>
      <c r="C345" s="88">
        <v>11</v>
      </c>
      <c r="D345" s="93">
        <f>'Bedragen per gemeente'!AU350</f>
        <v>539935.92079328652</v>
      </c>
      <c r="E345" s="94">
        <f>'Bedragen per gemeente'!AV350</f>
        <v>267427.76527406485</v>
      </c>
      <c r="F345" s="95">
        <f>'Bedragen per gemeente'!AW350</f>
        <v>295168.45404876571</v>
      </c>
      <c r="G345" s="96">
        <f t="shared" si="5"/>
        <v>1102532.140116117</v>
      </c>
    </row>
    <row r="346" spans="1:7" hidden="1" x14ac:dyDescent="0.25">
      <c r="A346" s="88">
        <v>994</v>
      </c>
      <c r="B346" s="88" t="s">
        <v>729</v>
      </c>
      <c r="C346" s="88">
        <v>11</v>
      </c>
      <c r="D346" s="93">
        <f>'Bedragen per gemeente'!AU351</f>
        <v>1126358.8618932862</v>
      </c>
      <c r="E346" s="94">
        <f>'Bedragen per gemeente'!AV351</f>
        <v>429619.3917666577</v>
      </c>
      <c r="F346" s="95">
        <f>'Bedragen per gemeente'!AW351</f>
        <v>352470.4218759645</v>
      </c>
      <c r="G346" s="96">
        <f t="shared" si="5"/>
        <v>1908448.6755359084</v>
      </c>
    </row>
    <row r="347" spans="1:7" hidden="1" x14ac:dyDescent="0.25">
      <c r="A347" s="88">
        <v>983</v>
      </c>
      <c r="B347" s="88" t="s">
        <v>730</v>
      </c>
      <c r="C347" s="88">
        <v>11</v>
      </c>
      <c r="D347" s="93">
        <f>'Bedragen per gemeente'!AU352</f>
        <v>4779931.2360533532</v>
      </c>
      <c r="E347" s="94">
        <f>'Bedragen per gemeente'!AV352</f>
        <v>2853345.1442971658</v>
      </c>
      <c r="F347" s="95">
        <f>'Bedragen per gemeente'!AW352</f>
        <v>4573941.7300535487</v>
      </c>
      <c r="G347" s="96">
        <f t="shared" si="5"/>
        <v>12207218.110404067</v>
      </c>
    </row>
    <row r="348" spans="1:7" hidden="1" x14ac:dyDescent="0.25">
      <c r="A348" s="88">
        <v>984</v>
      </c>
      <c r="B348" s="88" t="s">
        <v>731</v>
      </c>
      <c r="C348" s="88">
        <v>11</v>
      </c>
      <c r="D348" s="93">
        <f>'Bedragen per gemeente'!AU353</f>
        <v>1087927.7697676583</v>
      </c>
      <c r="E348" s="94">
        <f>'Bedragen per gemeente'!AV353</f>
        <v>1244486.3175472741</v>
      </c>
      <c r="F348" s="95">
        <f>'Bedragen per gemeente'!AW353</f>
        <v>933324.92167039379</v>
      </c>
      <c r="G348" s="96">
        <f t="shared" si="5"/>
        <v>3265739.0089853266</v>
      </c>
    </row>
    <row r="349" spans="1:7" hidden="1" x14ac:dyDescent="0.25">
      <c r="A349" s="88">
        <v>986</v>
      </c>
      <c r="B349" s="88" t="s">
        <v>732</v>
      </c>
      <c r="C349" s="88">
        <v>11</v>
      </c>
      <c r="D349" s="93">
        <f>'Bedragen per gemeente'!AU354</f>
        <v>182104.80427021201</v>
      </c>
      <c r="E349" s="94">
        <f>'Bedragen per gemeente'!AV354</f>
        <v>265983.48716385802</v>
      </c>
      <c r="F349" s="95">
        <f>'Bedragen per gemeente'!AW354</f>
        <v>130016.97876769101</v>
      </c>
      <c r="G349" s="96">
        <f t="shared" si="5"/>
        <v>578105.27020176104</v>
      </c>
    </row>
    <row r="350" spans="1:7" hidden="1" x14ac:dyDescent="0.25">
      <c r="A350" s="88">
        <v>988</v>
      </c>
      <c r="B350" s="88" t="s">
        <v>733</v>
      </c>
      <c r="C350" s="88">
        <v>11</v>
      </c>
      <c r="D350" s="93">
        <f>'Bedragen per gemeente'!AU355</f>
        <v>1557365.0820551175</v>
      </c>
      <c r="E350" s="94">
        <f>'Bedragen per gemeente'!AV355</f>
        <v>1357542.1790784681</v>
      </c>
      <c r="F350" s="95">
        <f>'Bedragen per gemeente'!AW355</f>
        <v>1226004.28985865</v>
      </c>
      <c r="G350" s="96">
        <f t="shared" si="5"/>
        <v>4140911.5509922355</v>
      </c>
    </row>
    <row r="351" spans="1:7" hidden="1" x14ac:dyDescent="0.25">
      <c r="A351" s="88">
        <v>34</v>
      </c>
      <c r="B351" s="88" t="s">
        <v>734</v>
      </c>
      <c r="C351" s="88">
        <v>12</v>
      </c>
      <c r="D351" s="93">
        <f>'Bedragen per gemeente'!AU356</f>
        <v>6376763.4213694185</v>
      </c>
      <c r="E351" s="94">
        <f>'Bedragen per gemeente'!AV356</f>
        <v>5098060.6900666961</v>
      </c>
      <c r="F351" s="95">
        <f>'Bedragen per gemeente'!AW356</f>
        <v>7871425.2340963772</v>
      </c>
      <c r="G351" s="96">
        <f t="shared" si="5"/>
        <v>19346249.345532492</v>
      </c>
    </row>
    <row r="352" spans="1:7" hidden="1" x14ac:dyDescent="0.25">
      <c r="A352" s="88">
        <v>303</v>
      </c>
      <c r="B352" s="88" t="s">
        <v>735</v>
      </c>
      <c r="C352" s="88">
        <v>12</v>
      </c>
      <c r="D352" s="93">
        <f>'Bedragen per gemeente'!AU357</f>
        <v>687556.80675923207</v>
      </c>
      <c r="E352" s="94">
        <f>'Bedragen per gemeente'!AV357</f>
        <v>906873.78456541942</v>
      </c>
      <c r="F352" s="95">
        <f>'Bedragen per gemeente'!AW357</f>
        <v>546065.07010924933</v>
      </c>
      <c r="G352" s="96">
        <f t="shared" si="5"/>
        <v>2140495.6614339007</v>
      </c>
    </row>
    <row r="353" spans="1:7" hidden="1" x14ac:dyDescent="0.25">
      <c r="A353" s="88">
        <v>995</v>
      </c>
      <c r="B353" s="88" t="s">
        <v>736</v>
      </c>
      <c r="C353" s="88">
        <v>12</v>
      </c>
      <c r="D353" s="93">
        <f>'Bedragen per gemeente'!AU358</f>
        <v>1370382.3445344905</v>
      </c>
      <c r="E353" s="94">
        <f>'Bedragen per gemeente'!AV358</f>
        <v>2050143.7583979641</v>
      </c>
      <c r="F353" s="95">
        <f>'Bedragen per gemeente'!AW358</f>
        <v>2034029.9557085428</v>
      </c>
      <c r="G353" s="96">
        <f t="shared" si="5"/>
        <v>5454556.0586409979</v>
      </c>
    </row>
    <row r="354" spans="1:7" hidden="1" x14ac:dyDescent="0.25">
      <c r="A354" s="88">
        <v>171</v>
      </c>
      <c r="B354" s="88" t="s">
        <v>737</v>
      </c>
      <c r="C354" s="88">
        <v>12</v>
      </c>
      <c r="D354" s="93">
        <f>'Bedragen per gemeente'!AU359</f>
        <v>762108.7373688143</v>
      </c>
      <c r="E354" s="94">
        <f>'Bedragen per gemeente'!AV359</f>
        <v>1167970.227447055</v>
      </c>
      <c r="F354" s="95">
        <f>'Bedragen per gemeente'!AW359</f>
        <v>925596.32078324887</v>
      </c>
      <c r="G354" s="96">
        <f t="shared" si="5"/>
        <v>2855675.2855991181</v>
      </c>
    </row>
    <row r="355" spans="1:7" x14ac:dyDescent="0.25">
      <c r="A355" s="88">
        <v>184</v>
      </c>
      <c r="B355" s="88" t="s">
        <v>738</v>
      </c>
      <c r="C355" s="88">
        <v>12</v>
      </c>
      <c r="D355" s="93">
        <f>'Bedragen per gemeente'!AU360</f>
        <v>269018.32715371746</v>
      </c>
      <c r="E355" s="94">
        <f>'Bedragen per gemeente'!AV360</f>
        <v>436212.233882548</v>
      </c>
      <c r="F355" s="95">
        <f>'Bedragen per gemeente'!AW360</f>
        <v>170768.18321167611</v>
      </c>
      <c r="G355" s="96">
        <f t="shared" si="5"/>
        <v>875998.74424794153</v>
      </c>
    </row>
    <row r="356" spans="1:7" x14ac:dyDescent="0.25">
      <c r="A356" s="88">
        <v>50</v>
      </c>
      <c r="B356" s="88" t="s">
        <v>739</v>
      </c>
      <c r="C356" s="88">
        <v>12</v>
      </c>
      <c r="D356" s="93">
        <f>'Bedragen per gemeente'!AU361</f>
        <v>789260.63553055865</v>
      </c>
      <c r="E356" s="94">
        <f>'Bedragen per gemeente'!AV361</f>
        <v>466843.54898492736</v>
      </c>
      <c r="F356" s="95">
        <f>'Bedragen per gemeente'!AW361</f>
        <v>205295.42599802892</v>
      </c>
      <c r="G356" s="96">
        <f t="shared" si="5"/>
        <v>1461399.6105135148</v>
      </c>
    </row>
    <row r="358" spans="1:7" x14ac:dyDescent="0.25">
      <c r="B358" s="88" t="s">
        <v>228</v>
      </c>
      <c r="D358" s="93">
        <f>SUM(D2:D356)</f>
        <v>568552050.08757782</v>
      </c>
      <c r="E358" s="94">
        <f>SUM(E2:E356)</f>
        <v>463338184.7869308</v>
      </c>
      <c r="F358" s="95">
        <f>SUM(F2:F356)</f>
        <v>505729522.76525342</v>
      </c>
      <c r="G358" s="96"/>
    </row>
  </sheetData>
  <pageMargins left="0.70000000000000007" right="0.70000000000000007" top="1.1437007874015745" bottom="1.1437007874015745" header="0.74999999999999989" footer="0.74999999999999989"/>
  <pageSetup paperSize="9" fitToWidth="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9ED78-932F-4472-9F99-C7709D54C61F}">
  <sheetPr>
    <tabColor theme="9" tint="0.39997558519241921"/>
  </sheetPr>
  <dimension ref="A1:X360"/>
  <sheetViews>
    <sheetView workbookViewId="0">
      <selection activeCell="B366" sqref="B366"/>
    </sheetView>
  </sheetViews>
  <sheetFormatPr defaultRowHeight="15" x14ac:dyDescent="0.25"/>
  <cols>
    <col min="1" max="1" width="9.140625" style="88" customWidth="1"/>
    <col min="2" max="2" width="20" style="88" customWidth="1"/>
    <col min="3" max="3" width="11.5703125" style="88" customWidth="1"/>
    <col min="4" max="4" width="4.140625" style="88" customWidth="1"/>
    <col min="5" max="13" width="19.85546875" style="101" customWidth="1"/>
    <col min="14" max="14" width="8.85546875" style="88" customWidth="1"/>
    <col min="15" max="20" width="19.85546875" style="101" customWidth="1"/>
    <col min="21" max="21" width="8.85546875" style="88" customWidth="1"/>
    <col min="22" max="24" width="19.85546875" style="101" customWidth="1"/>
    <col min="25" max="64" width="9.140625" style="88" customWidth="1"/>
    <col min="65" max="16384" width="9.140625" style="88"/>
  </cols>
  <sheetData>
    <row r="1" spans="1:24" x14ac:dyDescent="0.25">
      <c r="C1" s="88" t="s">
        <v>740</v>
      </c>
      <c r="E1" s="103" t="s">
        <v>741</v>
      </c>
      <c r="F1" s="103" t="s">
        <v>741</v>
      </c>
      <c r="G1" s="103" t="s">
        <v>741</v>
      </c>
      <c r="H1" s="103" t="s">
        <v>742</v>
      </c>
      <c r="I1" s="103" t="s">
        <v>742</v>
      </c>
      <c r="J1" s="103" t="s">
        <v>742</v>
      </c>
      <c r="K1" s="103" t="s">
        <v>742</v>
      </c>
      <c r="L1" s="103" t="s">
        <v>743</v>
      </c>
      <c r="M1" s="103" t="s">
        <v>744</v>
      </c>
      <c r="N1" s="104"/>
      <c r="O1" s="103" t="s">
        <v>745</v>
      </c>
      <c r="P1" s="103" t="s">
        <v>746</v>
      </c>
      <c r="Q1" s="103" t="s">
        <v>746</v>
      </c>
      <c r="R1" s="103" t="s">
        <v>747</v>
      </c>
      <c r="S1" s="103" t="s">
        <v>748</v>
      </c>
      <c r="T1" s="103" t="s">
        <v>749</v>
      </c>
      <c r="U1" s="104"/>
      <c r="V1" s="103"/>
      <c r="W1" s="103"/>
      <c r="X1" s="103"/>
    </row>
    <row r="2" spans="1:24" x14ac:dyDescent="0.25">
      <c r="C2" s="88" t="s">
        <v>750</v>
      </c>
      <c r="E2" s="101" t="s">
        <v>751</v>
      </c>
      <c r="F2" s="101" t="s">
        <v>751</v>
      </c>
      <c r="G2" s="101" t="s">
        <v>751</v>
      </c>
      <c r="H2" s="101" t="s">
        <v>751</v>
      </c>
      <c r="I2" s="101" t="s">
        <v>751</v>
      </c>
      <c r="J2" s="101" t="s">
        <v>751</v>
      </c>
      <c r="K2" s="101" t="s">
        <v>751</v>
      </c>
      <c r="L2" s="101" t="s">
        <v>751</v>
      </c>
      <c r="M2" s="101" t="s">
        <v>751</v>
      </c>
      <c r="O2" s="101" t="s">
        <v>752</v>
      </c>
      <c r="P2" s="101" t="s">
        <v>752</v>
      </c>
      <c r="Q2" s="101" t="s">
        <v>752</v>
      </c>
      <c r="R2" s="101" t="s">
        <v>752</v>
      </c>
      <c r="S2" s="101" t="s">
        <v>753</v>
      </c>
      <c r="T2" s="101" t="s">
        <v>752</v>
      </c>
    </row>
    <row r="3" spans="1:24" ht="45" x14ac:dyDescent="0.25">
      <c r="A3" s="88" t="s">
        <v>378</v>
      </c>
      <c r="B3" s="88" t="s">
        <v>379</v>
      </c>
      <c r="C3" s="88" t="s">
        <v>380</v>
      </c>
      <c r="E3" s="105" t="s">
        <v>754</v>
      </c>
      <c r="F3" s="105" t="s">
        <v>755</v>
      </c>
      <c r="G3" s="105" t="s">
        <v>756</v>
      </c>
      <c r="H3" s="105" t="s">
        <v>757</v>
      </c>
      <c r="I3" s="105" t="s">
        <v>758</v>
      </c>
      <c r="J3" s="105" t="s">
        <v>759</v>
      </c>
      <c r="K3" s="105" t="s">
        <v>760</v>
      </c>
      <c r="L3" s="105" t="s">
        <v>761</v>
      </c>
      <c r="M3" s="105" t="s">
        <v>762</v>
      </c>
      <c r="N3" s="106"/>
      <c r="O3" s="105" t="s">
        <v>763</v>
      </c>
      <c r="P3" s="105" t="s">
        <v>764</v>
      </c>
      <c r="Q3" s="105" t="s">
        <v>765</v>
      </c>
      <c r="R3" s="105" t="s">
        <v>766</v>
      </c>
      <c r="S3" s="105" t="s">
        <v>767</v>
      </c>
      <c r="T3" s="105" t="s">
        <v>768</v>
      </c>
      <c r="U3" s="106"/>
      <c r="V3" s="105" t="s">
        <v>769</v>
      </c>
      <c r="W3" s="105" t="s">
        <v>770</v>
      </c>
      <c r="X3" s="105" t="s">
        <v>771</v>
      </c>
    </row>
    <row r="4" spans="1:24" hidden="1" x14ac:dyDescent="0.25">
      <c r="A4" s="88">
        <v>3</v>
      </c>
      <c r="B4" s="88" t="s">
        <v>385</v>
      </c>
      <c r="C4" s="88">
        <v>1</v>
      </c>
      <c r="E4" s="95">
        <v>54498.907588889997</v>
      </c>
      <c r="F4" s="95">
        <v>125341.73151401999</v>
      </c>
      <c r="G4" s="95">
        <v>66931.389428819995</v>
      </c>
      <c r="H4" s="95">
        <v>10916.248498499999</v>
      </c>
      <c r="I4" s="95">
        <v>3732.4419893999998</v>
      </c>
      <c r="J4" s="95">
        <v>22316.766801000002</v>
      </c>
      <c r="K4" s="95">
        <v>7630.4636603999998</v>
      </c>
      <c r="L4" s="95">
        <v>23138.5627916423</v>
      </c>
      <c r="M4" s="95">
        <v>2657.6318793999999</v>
      </c>
      <c r="N4" s="107"/>
      <c r="O4" s="95">
        <v>52799.108979582903</v>
      </c>
      <c r="P4" s="95">
        <v>0</v>
      </c>
      <c r="Q4" s="95">
        <v>0</v>
      </c>
      <c r="R4" s="95">
        <v>0</v>
      </c>
      <c r="S4" s="95">
        <v>0</v>
      </c>
      <c r="T4" s="95">
        <v>0</v>
      </c>
      <c r="U4" s="107"/>
      <c r="V4" s="95">
        <f t="shared" ref="V4:V67" si="0">SUM(E4+H4+I4+L4+M4+P4+S4+T4)</f>
        <v>94943.792747832282</v>
      </c>
      <c r="W4" s="95">
        <f t="shared" ref="W4:W67" si="1">SUM(F4+G4+J4+K4+O4+Q4+R4)</f>
        <v>275019.46038382291</v>
      </c>
      <c r="X4" s="95">
        <f t="shared" ref="X4:X67" si="2">SUM(E4:T4)</f>
        <v>369963.25313165522</v>
      </c>
    </row>
    <row r="5" spans="1:24" hidden="1" x14ac:dyDescent="0.25">
      <c r="A5" s="88">
        <v>10</v>
      </c>
      <c r="B5" s="88" t="s">
        <v>386</v>
      </c>
      <c r="C5" s="88">
        <v>1</v>
      </c>
      <c r="E5" s="95">
        <v>119096.02660557</v>
      </c>
      <c r="F5" s="95">
        <v>273908.28278225998</v>
      </c>
      <c r="G5" s="95">
        <v>146264.62967466001</v>
      </c>
      <c r="H5" s="95">
        <v>21863.633440500002</v>
      </c>
      <c r="I5" s="95">
        <v>7464.4551822000003</v>
      </c>
      <c r="J5" s="95">
        <v>44697.187772999998</v>
      </c>
      <c r="K5" s="95">
        <v>15260.050705199999</v>
      </c>
      <c r="L5" s="95">
        <v>44376.294246385303</v>
      </c>
      <c r="M5" s="95">
        <v>5527.6427222000002</v>
      </c>
      <c r="N5" s="107"/>
      <c r="O5" s="95">
        <v>139451.76430489801</v>
      </c>
      <c r="P5" s="95">
        <v>0</v>
      </c>
      <c r="Q5" s="95">
        <v>0</v>
      </c>
      <c r="R5" s="95">
        <v>66068.233113328402</v>
      </c>
      <c r="S5" s="95">
        <v>0</v>
      </c>
      <c r="T5" s="95">
        <v>0</v>
      </c>
      <c r="U5" s="107"/>
      <c r="V5" s="95">
        <f t="shared" si="0"/>
        <v>198328.05219685531</v>
      </c>
      <c r="W5" s="95">
        <f t="shared" si="1"/>
        <v>685650.14835334639</v>
      </c>
      <c r="X5" s="95">
        <f t="shared" si="2"/>
        <v>883978.20055020158</v>
      </c>
    </row>
    <row r="6" spans="1:24" hidden="1" x14ac:dyDescent="0.25">
      <c r="A6" s="88">
        <v>14</v>
      </c>
      <c r="B6" s="88" t="s">
        <v>387</v>
      </c>
      <c r="C6" s="88">
        <v>1</v>
      </c>
      <c r="E6" s="95">
        <v>1247502.3915210301</v>
      </c>
      <c r="F6" s="95">
        <v>2869123.74465654</v>
      </c>
      <c r="G6" s="95">
        <v>1532087.0100761401</v>
      </c>
      <c r="H6" s="95">
        <v>335775.79370834999</v>
      </c>
      <c r="I6" s="95">
        <v>117607.80570293999</v>
      </c>
      <c r="J6" s="95">
        <v>686447.37124110002</v>
      </c>
      <c r="K6" s="95">
        <v>240432.96323004001</v>
      </c>
      <c r="L6" s="95">
        <v>243375.134194137</v>
      </c>
      <c r="M6" s="95">
        <v>66005.900252940002</v>
      </c>
      <c r="N6" s="107"/>
      <c r="O6" s="95">
        <v>3634131.6127652898</v>
      </c>
      <c r="P6" s="95">
        <v>549357</v>
      </c>
      <c r="Q6" s="95">
        <v>1986570</v>
      </c>
      <c r="R6" s="95">
        <v>269506.20234834298</v>
      </c>
      <c r="S6" s="95">
        <v>232076.75692755001</v>
      </c>
      <c r="T6" s="95">
        <v>0</v>
      </c>
      <c r="U6" s="107"/>
      <c r="V6" s="95">
        <f t="shared" si="0"/>
        <v>2791700.7823069468</v>
      </c>
      <c r="W6" s="95">
        <f t="shared" si="1"/>
        <v>11218298.904317452</v>
      </c>
      <c r="X6" s="95">
        <f t="shared" si="2"/>
        <v>14009999.686624398</v>
      </c>
    </row>
    <row r="7" spans="1:24" hidden="1" x14ac:dyDescent="0.25">
      <c r="A7" s="88">
        <v>1966</v>
      </c>
      <c r="B7" s="88" t="s">
        <v>388</v>
      </c>
      <c r="C7" s="88">
        <v>1</v>
      </c>
      <c r="E7" s="95">
        <v>115834.73653356</v>
      </c>
      <c r="F7" s="95">
        <v>266407.66006008</v>
      </c>
      <c r="G7" s="95">
        <v>142259.36267927999</v>
      </c>
      <c r="H7" s="95">
        <v>30346.215349499998</v>
      </c>
      <c r="I7" s="95">
        <v>10265.4785706</v>
      </c>
      <c r="J7" s="95">
        <v>62038.658367000004</v>
      </c>
      <c r="K7" s="95">
        <v>20986.3572996</v>
      </c>
      <c r="L7" s="95">
        <v>74538.973373418805</v>
      </c>
      <c r="M7" s="95">
        <v>8241.2946105999999</v>
      </c>
      <c r="N7" s="107"/>
      <c r="O7" s="95">
        <v>157465.57795675599</v>
      </c>
      <c r="P7" s="95">
        <v>0</v>
      </c>
      <c r="Q7" s="95">
        <v>0</v>
      </c>
      <c r="R7" s="95">
        <v>67495.046823315904</v>
      </c>
      <c r="S7" s="95">
        <v>0</v>
      </c>
      <c r="T7" s="95">
        <v>0</v>
      </c>
      <c r="U7" s="107"/>
      <c r="V7" s="95">
        <f t="shared" si="0"/>
        <v>239226.6984376788</v>
      </c>
      <c r="W7" s="95">
        <f t="shared" si="1"/>
        <v>716652.66318603186</v>
      </c>
      <c r="X7" s="95">
        <f t="shared" si="2"/>
        <v>955879.36162371072</v>
      </c>
    </row>
    <row r="8" spans="1:24" hidden="1" x14ac:dyDescent="0.25">
      <c r="A8" s="88">
        <v>24</v>
      </c>
      <c r="B8" s="88" t="s">
        <v>389</v>
      </c>
      <c r="C8" s="88">
        <v>1</v>
      </c>
      <c r="E8" s="95">
        <v>23732.761487880001</v>
      </c>
      <c r="F8" s="95">
        <v>54582.844869840003</v>
      </c>
      <c r="G8" s="95">
        <v>29146.76223144</v>
      </c>
      <c r="H8" s="95">
        <v>5281.3718399999998</v>
      </c>
      <c r="I8" s="95">
        <v>1780.132368</v>
      </c>
      <c r="J8" s="95">
        <v>10797.03744</v>
      </c>
      <c r="K8" s="95">
        <v>3639.2354879999998</v>
      </c>
      <c r="L8" s="95">
        <v>15155.0267006307</v>
      </c>
      <c r="M8" s="95">
        <v>1543.379948</v>
      </c>
      <c r="N8" s="107"/>
      <c r="O8" s="95">
        <v>29194.801435769401</v>
      </c>
      <c r="P8" s="95">
        <v>0</v>
      </c>
      <c r="Q8" s="95">
        <v>0</v>
      </c>
      <c r="R8" s="95">
        <v>0</v>
      </c>
      <c r="S8" s="95">
        <v>0</v>
      </c>
      <c r="T8" s="95">
        <v>0</v>
      </c>
      <c r="U8" s="107"/>
      <c r="V8" s="95">
        <f t="shared" si="0"/>
        <v>47492.672344510705</v>
      </c>
      <c r="W8" s="95">
        <f t="shared" si="1"/>
        <v>127360.68146504942</v>
      </c>
      <c r="X8" s="95">
        <f t="shared" si="2"/>
        <v>174853.3538095601</v>
      </c>
    </row>
    <row r="9" spans="1:24" hidden="1" x14ac:dyDescent="0.25">
      <c r="A9" s="88">
        <v>1952</v>
      </c>
      <c r="B9" s="88" t="s">
        <v>390</v>
      </c>
      <c r="C9" s="88">
        <v>1</v>
      </c>
      <c r="E9" s="95">
        <v>218309.97156732</v>
      </c>
      <c r="F9" s="95">
        <v>502089.87764376</v>
      </c>
      <c r="G9" s="95">
        <v>268111.60754616</v>
      </c>
      <c r="H9" s="95">
        <v>51825.411376800002</v>
      </c>
      <c r="I9" s="95">
        <v>17728.118329919998</v>
      </c>
      <c r="J9" s="95">
        <v>105949.91678879999</v>
      </c>
      <c r="K9" s="95">
        <v>36242.696622720003</v>
      </c>
      <c r="L9" s="95">
        <v>104988.893650543</v>
      </c>
      <c r="M9" s="95">
        <v>13140.860309920001</v>
      </c>
      <c r="N9" s="107"/>
      <c r="O9" s="95">
        <v>409037.80309476901</v>
      </c>
      <c r="P9" s="95">
        <v>0</v>
      </c>
      <c r="Q9" s="95">
        <v>0</v>
      </c>
      <c r="R9" s="95">
        <v>84103.636293555101</v>
      </c>
      <c r="S9" s="95">
        <v>0</v>
      </c>
      <c r="T9" s="95">
        <v>0</v>
      </c>
      <c r="U9" s="107"/>
      <c r="V9" s="95">
        <f t="shared" si="0"/>
        <v>405993.25523450295</v>
      </c>
      <c r="W9" s="95">
        <f t="shared" si="1"/>
        <v>1405535.5379897642</v>
      </c>
      <c r="X9" s="95">
        <f t="shared" si="2"/>
        <v>1811528.7932242672</v>
      </c>
    </row>
    <row r="10" spans="1:24" hidden="1" x14ac:dyDescent="0.25">
      <c r="A10" s="88">
        <v>1895</v>
      </c>
      <c r="B10" s="88" t="s">
        <v>391</v>
      </c>
      <c r="C10" s="88">
        <v>1</v>
      </c>
      <c r="E10" s="95">
        <v>183653.85297077999</v>
      </c>
      <c r="F10" s="95">
        <v>422384.46510203998</v>
      </c>
      <c r="G10" s="95">
        <v>225549.61369164</v>
      </c>
      <c r="H10" s="95">
        <v>37590.319230000001</v>
      </c>
      <c r="I10" s="95">
        <v>12831.204288000001</v>
      </c>
      <c r="J10" s="95">
        <v>76848.231180000002</v>
      </c>
      <c r="K10" s="95">
        <v>26231.630207999999</v>
      </c>
      <c r="L10" s="95">
        <v>73649.959490669993</v>
      </c>
      <c r="M10" s="95">
        <v>8131.0936680000004</v>
      </c>
      <c r="N10" s="107"/>
      <c r="O10" s="95">
        <v>354219.90465420199</v>
      </c>
      <c r="P10" s="95">
        <v>0</v>
      </c>
      <c r="Q10" s="95">
        <v>0</v>
      </c>
      <c r="R10" s="95">
        <v>56014.605871264001</v>
      </c>
      <c r="S10" s="95">
        <v>0</v>
      </c>
      <c r="T10" s="95">
        <v>0</v>
      </c>
      <c r="U10" s="107"/>
      <c r="V10" s="95">
        <f t="shared" si="0"/>
        <v>315856.42964744999</v>
      </c>
      <c r="W10" s="95">
        <f t="shared" si="1"/>
        <v>1161248.4507071457</v>
      </c>
      <c r="X10" s="95">
        <f t="shared" si="2"/>
        <v>1477104.8803545958</v>
      </c>
    </row>
    <row r="11" spans="1:24" hidden="1" x14ac:dyDescent="0.25">
      <c r="A11" s="88">
        <v>765</v>
      </c>
      <c r="B11" s="88" t="s">
        <v>392</v>
      </c>
      <c r="C11" s="88">
        <v>1</v>
      </c>
      <c r="E11" s="95">
        <v>64990.045531379998</v>
      </c>
      <c r="F11" s="95">
        <v>149470.24075284001</v>
      </c>
      <c r="G11" s="95">
        <v>79815.802534439994</v>
      </c>
      <c r="H11" s="95">
        <v>11313.6557916</v>
      </c>
      <c r="I11" s="95">
        <v>3849.3438878400002</v>
      </c>
      <c r="J11" s="95">
        <v>23129.211285599999</v>
      </c>
      <c r="K11" s="95">
        <v>7869.4534934399999</v>
      </c>
      <c r="L11" s="95">
        <v>24110.2973520534</v>
      </c>
      <c r="M11" s="95">
        <v>2529.5148778399998</v>
      </c>
      <c r="N11" s="107"/>
      <c r="O11" s="95">
        <v>30670.0706572577</v>
      </c>
      <c r="P11" s="95">
        <v>0</v>
      </c>
      <c r="Q11" s="95">
        <v>0</v>
      </c>
      <c r="R11" s="95">
        <v>17205.212647495198</v>
      </c>
      <c r="S11" s="95">
        <v>0</v>
      </c>
      <c r="T11" s="95">
        <v>0</v>
      </c>
      <c r="U11" s="107"/>
      <c r="V11" s="95">
        <f t="shared" si="0"/>
        <v>106792.8574407134</v>
      </c>
      <c r="W11" s="95">
        <f t="shared" si="1"/>
        <v>308159.99137107295</v>
      </c>
      <c r="X11" s="95">
        <f t="shared" si="2"/>
        <v>414952.84881178627</v>
      </c>
    </row>
    <row r="12" spans="1:24" hidden="1" x14ac:dyDescent="0.25">
      <c r="A12" s="88">
        <v>37</v>
      </c>
      <c r="B12" s="88" t="s">
        <v>393</v>
      </c>
      <c r="C12" s="88">
        <v>1</v>
      </c>
      <c r="E12" s="95">
        <v>119371.07516586001</v>
      </c>
      <c r="F12" s="95">
        <v>274540.86542147998</v>
      </c>
      <c r="G12" s="95">
        <v>146602.42327668</v>
      </c>
      <c r="H12" s="95">
        <v>31649.679596400001</v>
      </c>
      <c r="I12" s="95">
        <v>10828.945413359999</v>
      </c>
      <c r="J12" s="95">
        <v>64703.411522399998</v>
      </c>
      <c r="K12" s="95">
        <v>22138.287665759999</v>
      </c>
      <c r="L12" s="95">
        <v>64367.710399345102</v>
      </c>
      <c r="M12" s="95">
        <v>6525.2579533600001</v>
      </c>
      <c r="N12" s="107"/>
      <c r="O12" s="95">
        <v>261743.81819143199</v>
      </c>
      <c r="P12" s="95">
        <v>0</v>
      </c>
      <c r="Q12" s="95">
        <v>0</v>
      </c>
      <c r="R12" s="95">
        <v>47514.198480411003</v>
      </c>
      <c r="S12" s="95">
        <v>0</v>
      </c>
      <c r="T12" s="95">
        <v>0</v>
      </c>
      <c r="U12" s="107"/>
      <c r="V12" s="95">
        <f t="shared" si="0"/>
        <v>232742.66852832513</v>
      </c>
      <c r="W12" s="95">
        <f t="shared" si="1"/>
        <v>817243.004558163</v>
      </c>
      <c r="X12" s="95">
        <f t="shared" si="2"/>
        <v>1049985.6730864882</v>
      </c>
    </row>
    <row r="13" spans="1:24" hidden="1" x14ac:dyDescent="0.25">
      <c r="A13" s="88">
        <v>47</v>
      </c>
      <c r="B13" s="88" t="s">
        <v>394</v>
      </c>
      <c r="C13" s="88">
        <v>1</v>
      </c>
      <c r="E13" s="95">
        <v>118663.8074394</v>
      </c>
      <c r="F13" s="95">
        <v>272914.22434920003</v>
      </c>
      <c r="G13" s="95">
        <v>145733.81115719999</v>
      </c>
      <c r="H13" s="95">
        <v>27220.748905199998</v>
      </c>
      <c r="I13" s="95">
        <v>9344.5772692800001</v>
      </c>
      <c r="J13" s="95">
        <v>55649.072623200002</v>
      </c>
      <c r="K13" s="95">
        <v>19103.701404480002</v>
      </c>
      <c r="L13" s="95">
        <v>48663.994605078697</v>
      </c>
      <c r="M13" s="95">
        <v>6260.1306892800003</v>
      </c>
      <c r="N13" s="107"/>
      <c r="O13" s="95">
        <v>333255.55255936697</v>
      </c>
      <c r="P13" s="95">
        <v>0</v>
      </c>
      <c r="Q13" s="95">
        <v>0</v>
      </c>
      <c r="R13" s="95">
        <v>38288.491181293299</v>
      </c>
      <c r="S13" s="95">
        <v>0</v>
      </c>
      <c r="T13" s="95">
        <v>0</v>
      </c>
      <c r="U13" s="107"/>
      <c r="V13" s="95">
        <f t="shared" si="0"/>
        <v>210153.25890823867</v>
      </c>
      <c r="W13" s="95">
        <f t="shared" si="1"/>
        <v>864944.85327474028</v>
      </c>
      <c r="X13" s="95">
        <f t="shared" si="2"/>
        <v>1075098.112182979</v>
      </c>
    </row>
    <row r="14" spans="1:24" hidden="1" x14ac:dyDescent="0.25">
      <c r="A14" s="88">
        <v>1969</v>
      </c>
      <c r="B14" s="88" t="s">
        <v>395</v>
      </c>
      <c r="C14" s="88">
        <v>1</v>
      </c>
      <c r="E14" s="95">
        <v>88644.221716319997</v>
      </c>
      <c r="F14" s="95">
        <v>203872.34772575999</v>
      </c>
      <c r="G14" s="95">
        <v>108866.05230816</v>
      </c>
      <c r="H14" s="95">
        <v>34673.209630500001</v>
      </c>
      <c r="I14" s="95">
        <v>11806.070421</v>
      </c>
      <c r="J14" s="95">
        <v>70884.602312999996</v>
      </c>
      <c r="K14" s="95">
        <v>24135.885186</v>
      </c>
      <c r="L14" s="95">
        <v>81772.149860203994</v>
      </c>
      <c r="M14" s="95">
        <v>10133.579741</v>
      </c>
      <c r="N14" s="107"/>
      <c r="O14" s="95">
        <v>209876.458193842</v>
      </c>
      <c r="P14" s="95">
        <v>0</v>
      </c>
      <c r="Q14" s="95">
        <v>0</v>
      </c>
      <c r="R14" s="95">
        <v>84227.387622254697</v>
      </c>
      <c r="S14" s="95">
        <v>0</v>
      </c>
      <c r="T14" s="95">
        <v>0</v>
      </c>
      <c r="U14" s="107"/>
      <c r="V14" s="95">
        <f t="shared" si="0"/>
        <v>227029.231369024</v>
      </c>
      <c r="W14" s="95">
        <f t="shared" si="1"/>
        <v>701862.73334901663</v>
      </c>
      <c r="X14" s="95">
        <f t="shared" si="2"/>
        <v>928891.96471804054</v>
      </c>
    </row>
    <row r="15" spans="1:24" hidden="1" x14ac:dyDescent="0.25">
      <c r="A15" s="88">
        <v>1950</v>
      </c>
      <c r="B15" s="88" t="s">
        <v>396</v>
      </c>
      <c r="C15" s="88">
        <v>1</v>
      </c>
      <c r="E15" s="95">
        <v>59882.000840280001</v>
      </c>
      <c r="F15" s="95">
        <v>137722.27745304001</v>
      </c>
      <c r="G15" s="95">
        <v>73542.492782639994</v>
      </c>
      <c r="H15" s="95">
        <v>18602.836630649999</v>
      </c>
      <c r="I15" s="95">
        <v>6308.3176566599996</v>
      </c>
      <c r="J15" s="95">
        <v>38030.937732899998</v>
      </c>
      <c r="K15" s="95">
        <v>12896.486743560001</v>
      </c>
      <c r="L15" s="95">
        <v>44502.1326085814</v>
      </c>
      <c r="M15" s="95">
        <v>4729.9717966600001</v>
      </c>
      <c r="N15" s="107"/>
      <c r="O15" s="95">
        <v>164608.98681870001</v>
      </c>
      <c r="P15" s="95">
        <v>0</v>
      </c>
      <c r="Q15" s="95">
        <v>0</v>
      </c>
      <c r="R15" s="95">
        <v>38030.658371021003</v>
      </c>
      <c r="S15" s="95">
        <v>0</v>
      </c>
      <c r="T15" s="95">
        <v>0</v>
      </c>
      <c r="U15" s="107"/>
      <c r="V15" s="95">
        <f t="shared" si="0"/>
        <v>134025.25953283138</v>
      </c>
      <c r="W15" s="95">
        <f t="shared" si="1"/>
        <v>464831.83990186098</v>
      </c>
      <c r="X15" s="95">
        <f t="shared" si="2"/>
        <v>598857.09943469241</v>
      </c>
    </row>
    <row r="16" spans="1:24" hidden="1" x14ac:dyDescent="0.25">
      <c r="A16" s="88">
        <v>59</v>
      </c>
      <c r="B16" s="88" t="s">
        <v>397</v>
      </c>
      <c r="C16" s="88">
        <v>2</v>
      </c>
      <c r="E16" s="95">
        <v>75481.183473869998</v>
      </c>
      <c r="F16" s="95">
        <v>173598.74999166001</v>
      </c>
      <c r="G16" s="95">
        <v>92700.215640060007</v>
      </c>
      <c r="H16" s="95">
        <v>19116.605801400001</v>
      </c>
      <c r="I16" s="95">
        <v>6490.4508789600004</v>
      </c>
      <c r="J16" s="95">
        <v>39081.268052400002</v>
      </c>
      <c r="K16" s="95">
        <v>13268.833035359999</v>
      </c>
      <c r="L16" s="95">
        <v>40695.039791969401</v>
      </c>
      <c r="M16" s="95">
        <v>4866.8179089599998</v>
      </c>
      <c r="N16" s="107"/>
      <c r="O16" s="95">
        <v>127416.673287493</v>
      </c>
      <c r="P16" s="95">
        <v>0</v>
      </c>
      <c r="Q16" s="95">
        <v>0</v>
      </c>
      <c r="R16" s="95">
        <v>36519.2968189729</v>
      </c>
      <c r="S16" s="95">
        <v>0</v>
      </c>
      <c r="T16" s="95">
        <v>10000</v>
      </c>
      <c r="U16" s="107"/>
      <c r="V16" s="95">
        <f t="shared" si="0"/>
        <v>156650.0978551594</v>
      </c>
      <c r="W16" s="95">
        <f t="shared" si="1"/>
        <v>482585.03682594589</v>
      </c>
      <c r="X16" s="95">
        <f t="shared" si="2"/>
        <v>639235.13468110526</v>
      </c>
    </row>
    <row r="17" spans="1:24" hidden="1" x14ac:dyDescent="0.25">
      <c r="A17" s="88">
        <v>60</v>
      </c>
      <c r="B17" s="88" t="s">
        <v>398</v>
      </c>
      <c r="C17" s="88">
        <v>2</v>
      </c>
      <c r="E17" s="95">
        <v>707.26772645999995</v>
      </c>
      <c r="F17" s="95">
        <v>1626.6410722799999</v>
      </c>
      <c r="G17" s="95">
        <v>868.61211948000005</v>
      </c>
      <c r="H17" s="95">
        <v>1370.6960481000001</v>
      </c>
      <c r="I17" s="95">
        <v>467.78995404</v>
      </c>
      <c r="J17" s="95">
        <v>2802.1993146</v>
      </c>
      <c r="K17" s="95">
        <v>956.33214264000003</v>
      </c>
      <c r="L17" s="95">
        <v>3959.47396478372</v>
      </c>
      <c r="M17" s="95">
        <v>475.19624404000001</v>
      </c>
      <c r="N17" s="107"/>
      <c r="O17" s="95">
        <v>53575.566464576797</v>
      </c>
      <c r="P17" s="95">
        <v>0</v>
      </c>
      <c r="Q17" s="95">
        <v>0</v>
      </c>
      <c r="R17" s="95">
        <v>5251.1676325287099</v>
      </c>
      <c r="S17" s="95">
        <v>0</v>
      </c>
      <c r="T17" s="95">
        <v>0</v>
      </c>
      <c r="U17" s="107"/>
      <c r="V17" s="95">
        <f t="shared" si="0"/>
        <v>6980.4239374237204</v>
      </c>
      <c r="W17" s="95">
        <f t="shared" si="1"/>
        <v>65080.51874610551</v>
      </c>
      <c r="X17" s="95">
        <f t="shared" si="2"/>
        <v>72060.942683529225</v>
      </c>
    </row>
    <row r="18" spans="1:24" hidden="1" x14ac:dyDescent="0.25">
      <c r="A18" s="88">
        <v>1891</v>
      </c>
      <c r="B18" s="88" t="s">
        <v>399</v>
      </c>
      <c r="C18" s="88">
        <v>2</v>
      </c>
      <c r="E18" s="95">
        <v>55638.394481520001</v>
      </c>
      <c r="F18" s="95">
        <v>127962.43101936</v>
      </c>
      <c r="G18" s="95">
        <v>68330.820065759995</v>
      </c>
      <c r="H18" s="95">
        <v>12547.650607199999</v>
      </c>
      <c r="I18" s="95">
        <v>4257.3155800799996</v>
      </c>
      <c r="J18" s="95">
        <v>25651.943755200002</v>
      </c>
      <c r="K18" s="95">
        <v>8703.4954372800003</v>
      </c>
      <c r="L18" s="95">
        <v>29075.5274958962</v>
      </c>
      <c r="M18" s="95">
        <v>3218.1898300799999</v>
      </c>
      <c r="N18" s="107"/>
      <c r="O18" s="95">
        <v>73841.106822916699</v>
      </c>
      <c r="P18" s="95">
        <v>0</v>
      </c>
      <c r="Q18" s="95">
        <v>0</v>
      </c>
      <c r="R18" s="95">
        <v>26279.317150708099</v>
      </c>
      <c r="S18" s="95">
        <v>0</v>
      </c>
      <c r="T18" s="95">
        <v>0</v>
      </c>
      <c r="U18" s="107"/>
      <c r="V18" s="95">
        <f t="shared" si="0"/>
        <v>104737.07799477619</v>
      </c>
      <c r="W18" s="95">
        <f t="shared" si="1"/>
        <v>330769.11425122479</v>
      </c>
      <c r="X18" s="95">
        <f t="shared" si="2"/>
        <v>435506.19224600104</v>
      </c>
    </row>
    <row r="19" spans="1:24" hidden="1" x14ac:dyDescent="0.25">
      <c r="A19" s="88">
        <v>1940</v>
      </c>
      <c r="B19" s="88" t="s">
        <v>400</v>
      </c>
      <c r="C19" s="88">
        <v>2</v>
      </c>
      <c r="E19" s="95">
        <v>69351.529844549994</v>
      </c>
      <c r="F19" s="95">
        <v>159501.1940319</v>
      </c>
      <c r="G19" s="95">
        <v>85172.243937899999</v>
      </c>
      <c r="H19" s="95">
        <v>31846.370236049999</v>
      </c>
      <c r="I19" s="95">
        <v>10900.35192762</v>
      </c>
      <c r="J19" s="95">
        <v>65105.518449299998</v>
      </c>
      <c r="K19" s="95">
        <v>22284.268450920001</v>
      </c>
      <c r="L19" s="95">
        <v>60423.632801920401</v>
      </c>
      <c r="M19" s="95">
        <v>8515.0396476200003</v>
      </c>
      <c r="N19" s="107"/>
      <c r="O19" s="95">
        <v>214146.97436130801</v>
      </c>
      <c r="P19" s="95">
        <v>0</v>
      </c>
      <c r="Q19" s="95">
        <v>0</v>
      </c>
      <c r="R19" s="95">
        <v>72566.625492648702</v>
      </c>
      <c r="S19" s="95">
        <v>0</v>
      </c>
      <c r="T19" s="95">
        <v>0</v>
      </c>
      <c r="U19" s="107"/>
      <c r="V19" s="95">
        <f t="shared" si="0"/>
        <v>181036.92445776038</v>
      </c>
      <c r="W19" s="95">
        <f t="shared" si="1"/>
        <v>618776.82472397666</v>
      </c>
      <c r="X19" s="95">
        <f t="shared" si="2"/>
        <v>799813.74918173708</v>
      </c>
    </row>
    <row r="20" spans="1:24" hidden="1" x14ac:dyDescent="0.25">
      <c r="A20" s="88">
        <v>72</v>
      </c>
      <c r="B20" s="88" t="s">
        <v>401</v>
      </c>
      <c r="C20" s="88">
        <v>2</v>
      </c>
      <c r="E20" s="95">
        <v>62868.242352000001</v>
      </c>
      <c r="F20" s="95">
        <v>144590.31753599999</v>
      </c>
      <c r="G20" s="95">
        <v>77209.966176000002</v>
      </c>
      <c r="H20" s="95">
        <v>16144.149629699999</v>
      </c>
      <c r="I20" s="95">
        <v>5543.7660802800001</v>
      </c>
      <c r="J20" s="95">
        <v>33004.490740200003</v>
      </c>
      <c r="K20" s="95">
        <v>11333.46633048</v>
      </c>
      <c r="L20" s="95">
        <v>23601.5270548443</v>
      </c>
      <c r="M20" s="95">
        <v>3418.1824902799999</v>
      </c>
      <c r="N20" s="107"/>
      <c r="O20" s="95">
        <v>120506.20167104799</v>
      </c>
      <c r="P20" s="95">
        <v>0</v>
      </c>
      <c r="Q20" s="95">
        <v>0</v>
      </c>
      <c r="R20" s="95">
        <v>23238.5798216107</v>
      </c>
      <c r="S20" s="95">
        <v>0</v>
      </c>
      <c r="T20" s="95">
        <v>0</v>
      </c>
      <c r="U20" s="107"/>
      <c r="V20" s="95">
        <f t="shared" si="0"/>
        <v>111575.86760710429</v>
      </c>
      <c r="W20" s="95">
        <f t="shared" si="1"/>
        <v>409883.02227533871</v>
      </c>
      <c r="X20" s="95">
        <f t="shared" si="2"/>
        <v>521458.88988244301</v>
      </c>
    </row>
    <row r="21" spans="1:24" hidden="1" x14ac:dyDescent="0.25">
      <c r="A21" s="88">
        <v>74</v>
      </c>
      <c r="B21" s="88" t="s">
        <v>402</v>
      </c>
      <c r="C21" s="88">
        <v>2</v>
      </c>
      <c r="E21" s="95">
        <v>146207.95611987001</v>
      </c>
      <c r="F21" s="95">
        <v>336262.85721966001</v>
      </c>
      <c r="G21" s="95">
        <v>179561.42758806</v>
      </c>
      <c r="H21" s="95">
        <v>45081.055651199997</v>
      </c>
      <c r="I21" s="95">
        <v>15529.738732080001</v>
      </c>
      <c r="J21" s="95">
        <v>92162.010259200004</v>
      </c>
      <c r="K21" s="95">
        <v>31748.412269280001</v>
      </c>
      <c r="L21" s="95">
        <v>67830.250242448703</v>
      </c>
      <c r="M21" s="95">
        <v>10480.975252079999</v>
      </c>
      <c r="N21" s="107"/>
      <c r="O21" s="95">
        <v>333643.78130186402</v>
      </c>
      <c r="P21" s="95">
        <v>0</v>
      </c>
      <c r="Q21" s="95">
        <v>0</v>
      </c>
      <c r="R21" s="95">
        <v>69368.569597460693</v>
      </c>
      <c r="S21" s="95">
        <v>0</v>
      </c>
      <c r="T21" s="95">
        <v>0</v>
      </c>
      <c r="U21" s="107"/>
      <c r="V21" s="95">
        <f t="shared" si="0"/>
        <v>285129.9759976787</v>
      </c>
      <c r="W21" s="95">
        <f t="shared" si="1"/>
        <v>1042747.0582355246</v>
      </c>
      <c r="X21" s="95">
        <f t="shared" si="2"/>
        <v>1327877.0342332034</v>
      </c>
    </row>
    <row r="22" spans="1:24" hidden="1" x14ac:dyDescent="0.25">
      <c r="A22" s="88">
        <v>80</v>
      </c>
      <c r="B22" s="88" t="s">
        <v>403</v>
      </c>
      <c r="C22" s="88">
        <v>2</v>
      </c>
      <c r="E22" s="95">
        <v>708014.28683792998</v>
      </c>
      <c r="F22" s="95">
        <v>1628358.0823007401</v>
      </c>
      <c r="G22" s="95">
        <v>869528.98782834003</v>
      </c>
      <c r="H22" s="95">
        <v>150710.90666370001</v>
      </c>
      <c r="I22" s="95">
        <v>52381.334905080002</v>
      </c>
      <c r="J22" s="95">
        <v>308107.69458419998</v>
      </c>
      <c r="K22" s="95">
        <v>107086.42588728</v>
      </c>
      <c r="L22" s="95">
        <v>164256.53821153799</v>
      </c>
      <c r="M22" s="95">
        <v>32369.447355079999</v>
      </c>
      <c r="N22" s="107"/>
      <c r="O22" s="95">
        <v>891528.48426995706</v>
      </c>
      <c r="P22" s="95">
        <v>489234</v>
      </c>
      <c r="Q22" s="95">
        <v>1617763</v>
      </c>
      <c r="R22" s="95">
        <v>158487.52331444001</v>
      </c>
      <c r="S22" s="95">
        <v>188916.07677587899</v>
      </c>
      <c r="T22" s="95">
        <v>0</v>
      </c>
      <c r="U22" s="107"/>
      <c r="V22" s="95">
        <f t="shared" si="0"/>
        <v>1785882.5907492067</v>
      </c>
      <c r="W22" s="95">
        <f t="shared" si="1"/>
        <v>5580860.1981849568</v>
      </c>
      <c r="X22" s="95">
        <f t="shared" si="2"/>
        <v>7366742.7889341637</v>
      </c>
    </row>
    <row r="23" spans="1:24" hidden="1" x14ac:dyDescent="0.25">
      <c r="A23" s="88">
        <v>1970</v>
      </c>
      <c r="B23" s="88" t="s">
        <v>404</v>
      </c>
      <c r="C23" s="88">
        <v>2</v>
      </c>
      <c r="E23" s="95">
        <v>110176.59472188</v>
      </c>
      <c r="F23" s="95">
        <v>253394.53148184001</v>
      </c>
      <c r="G23" s="95">
        <v>135310.46572343999</v>
      </c>
      <c r="H23" s="95">
        <v>32207.607188850001</v>
      </c>
      <c r="I23" s="95">
        <v>10945.32175194</v>
      </c>
      <c r="J23" s="95">
        <v>65844.017654099996</v>
      </c>
      <c r="K23" s="95">
        <v>22376.203064040001</v>
      </c>
      <c r="L23" s="95">
        <v>68598.276701486204</v>
      </c>
      <c r="M23" s="95">
        <v>8000.2692319400003</v>
      </c>
      <c r="N23" s="107"/>
      <c r="O23" s="95">
        <v>331547.34609238099</v>
      </c>
      <c r="P23" s="95">
        <v>0</v>
      </c>
      <c r="Q23" s="95">
        <v>0</v>
      </c>
      <c r="R23" s="95">
        <v>61096.281149906303</v>
      </c>
      <c r="S23" s="95">
        <v>0</v>
      </c>
      <c r="T23" s="95">
        <v>0</v>
      </c>
      <c r="U23" s="107"/>
      <c r="V23" s="95">
        <f t="shared" si="0"/>
        <v>229928.0695960962</v>
      </c>
      <c r="W23" s="95">
        <f t="shared" si="1"/>
        <v>869568.84516570729</v>
      </c>
      <c r="X23" s="95">
        <f t="shared" si="2"/>
        <v>1099496.9147618036</v>
      </c>
    </row>
    <row r="24" spans="1:24" hidden="1" x14ac:dyDescent="0.25">
      <c r="A24" s="88">
        <v>85</v>
      </c>
      <c r="B24" s="88" t="s">
        <v>405</v>
      </c>
      <c r="C24" s="88">
        <v>2</v>
      </c>
      <c r="E24" s="95">
        <v>58703.221296180003</v>
      </c>
      <c r="F24" s="95">
        <v>135011.20899924001</v>
      </c>
      <c r="G24" s="95">
        <v>72094.805916840007</v>
      </c>
      <c r="H24" s="95">
        <v>18126.851386800001</v>
      </c>
      <c r="I24" s="95">
        <v>6158.5680235199998</v>
      </c>
      <c r="J24" s="95">
        <v>37057.8514488</v>
      </c>
      <c r="K24" s="95">
        <v>12590.344240320001</v>
      </c>
      <c r="L24" s="95">
        <v>39689.034683461301</v>
      </c>
      <c r="M24" s="95">
        <v>4436.7976535199996</v>
      </c>
      <c r="N24" s="107"/>
      <c r="O24" s="95">
        <v>87662.0500558075</v>
      </c>
      <c r="P24" s="95">
        <v>0</v>
      </c>
      <c r="Q24" s="95">
        <v>0</v>
      </c>
      <c r="R24" s="95">
        <v>36875.884218280502</v>
      </c>
      <c r="S24" s="95">
        <v>0</v>
      </c>
      <c r="T24" s="95">
        <v>10000</v>
      </c>
      <c r="U24" s="107"/>
      <c r="V24" s="95">
        <f t="shared" si="0"/>
        <v>137114.4730434813</v>
      </c>
      <c r="W24" s="95">
        <f t="shared" si="1"/>
        <v>381292.14487928804</v>
      </c>
      <c r="X24" s="95">
        <f t="shared" si="2"/>
        <v>518406.61792276934</v>
      </c>
    </row>
    <row r="25" spans="1:24" hidden="1" x14ac:dyDescent="0.25">
      <c r="A25" s="88">
        <v>86</v>
      </c>
      <c r="B25" s="88" t="s">
        <v>406</v>
      </c>
      <c r="C25" s="88">
        <v>2</v>
      </c>
      <c r="E25" s="95">
        <v>56935.051980030003</v>
      </c>
      <c r="F25" s="95">
        <v>130944.60631854</v>
      </c>
      <c r="G25" s="95">
        <v>69923.275618140004</v>
      </c>
      <c r="H25" s="95">
        <v>17298.969311699999</v>
      </c>
      <c r="I25" s="95">
        <v>5875.1463250799998</v>
      </c>
      <c r="J25" s="95">
        <v>35365.3605522</v>
      </c>
      <c r="K25" s="95">
        <v>12010.92760728</v>
      </c>
      <c r="L25" s="95">
        <v>38296.291270142399</v>
      </c>
      <c r="M25" s="95">
        <v>4829.1498750800001</v>
      </c>
      <c r="N25" s="107"/>
      <c r="O25" s="95">
        <v>85332.677600825904</v>
      </c>
      <c r="P25" s="95">
        <v>0</v>
      </c>
      <c r="Q25" s="95">
        <v>0</v>
      </c>
      <c r="R25" s="95">
        <v>40452.040612857498</v>
      </c>
      <c r="S25" s="95">
        <v>0</v>
      </c>
      <c r="T25" s="95">
        <v>10000</v>
      </c>
      <c r="U25" s="107"/>
      <c r="V25" s="95">
        <f t="shared" si="0"/>
        <v>133234.60876203241</v>
      </c>
      <c r="W25" s="95">
        <f t="shared" si="1"/>
        <v>374028.88830984343</v>
      </c>
      <c r="X25" s="95">
        <f t="shared" si="2"/>
        <v>507263.49707187584</v>
      </c>
    </row>
    <row r="26" spans="1:24" hidden="1" x14ac:dyDescent="0.25">
      <c r="A26" s="88">
        <v>88</v>
      </c>
      <c r="B26" s="88" t="s">
        <v>407</v>
      </c>
      <c r="C26" s="88">
        <v>2</v>
      </c>
      <c r="E26" s="95">
        <v>550.09712058000002</v>
      </c>
      <c r="F26" s="95">
        <v>1265.1652784400001</v>
      </c>
      <c r="G26" s="95">
        <v>675.58720403999996</v>
      </c>
      <c r="H26" s="95">
        <v>586.12884044999998</v>
      </c>
      <c r="I26" s="95">
        <v>199.75244538000001</v>
      </c>
      <c r="J26" s="95">
        <v>1198.2596997000001</v>
      </c>
      <c r="K26" s="95">
        <v>408.36636707999997</v>
      </c>
      <c r="L26" s="95">
        <v>1194.1657568038499</v>
      </c>
      <c r="M26" s="95">
        <v>137.87827537999999</v>
      </c>
      <c r="N26" s="107"/>
      <c r="O26" s="95">
        <v>12500.965508401299</v>
      </c>
      <c r="P26" s="95">
        <v>0</v>
      </c>
      <c r="Q26" s="95">
        <v>0</v>
      </c>
      <c r="R26" s="95">
        <v>1503.7480804638799</v>
      </c>
      <c r="S26" s="95">
        <v>0</v>
      </c>
      <c r="T26" s="95">
        <v>0</v>
      </c>
      <c r="U26" s="107"/>
      <c r="V26" s="95">
        <f t="shared" si="0"/>
        <v>2668.02243859385</v>
      </c>
      <c r="W26" s="95">
        <f t="shared" si="1"/>
        <v>17552.092138125179</v>
      </c>
      <c r="X26" s="95">
        <f t="shared" si="2"/>
        <v>20220.114576719028</v>
      </c>
    </row>
    <row r="27" spans="1:24" hidden="1" x14ac:dyDescent="0.25">
      <c r="A27" s="88">
        <v>90</v>
      </c>
      <c r="B27" s="88" t="s">
        <v>408</v>
      </c>
      <c r="C27" s="88">
        <v>2</v>
      </c>
      <c r="E27" s="95">
        <v>213201.92687622001</v>
      </c>
      <c r="F27" s="95">
        <v>490341.91434396</v>
      </c>
      <c r="G27" s="95">
        <v>261838.29779436</v>
      </c>
      <c r="H27" s="95">
        <v>56658.978690000004</v>
      </c>
      <c r="I27" s="95">
        <v>19592.414543999999</v>
      </c>
      <c r="J27" s="95">
        <v>115831.47954</v>
      </c>
      <c r="K27" s="95">
        <v>40053.993503999998</v>
      </c>
      <c r="L27" s="95">
        <v>83135.810489372496</v>
      </c>
      <c r="M27" s="95">
        <v>12376.935244</v>
      </c>
      <c r="N27" s="107"/>
      <c r="O27" s="95">
        <v>455547.60644590098</v>
      </c>
      <c r="P27" s="95">
        <v>0</v>
      </c>
      <c r="Q27" s="95">
        <v>0</v>
      </c>
      <c r="R27" s="95">
        <v>75802.298750393194</v>
      </c>
      <c r="S27" s="95">
        <v>0</v>
      </c>
      <c r="T27" s="95">
        <v>0</v>
      </c>
      <c r="U27" s="107"/>
      <c r="V27" s="95">
        <f t="shared" si="0"/>
        <v>384966.06584359246</v>
      </c>
      <c r="W27" s="95">
        <f t="shared" si="1"/>
        <v>1439415.5903786141</v>
      </c>
      <c r="X27" s="95">
        <f t="shared" si="2"/>
        <v>1824381.6562222065</v>
      </c>
    </row>
    <row r="28" spans="1:24" hidden="1" x14ac:dyDescent="0.25">
      <c r="A28" s="88">
        <v>1900</v>
      </c>
      <c r="B28" s="88" t="s">
        <v>409</v>
      </c>
      <c r="C28" s="88">
        <v>2</v>
      </c>
      <c r="E28" s="95">
        <v>251944.48122563999</v>
      </c>
      <c r="F28" s="95">
        <v>579445.69752551999</v>
      </c>
      <c r="G28" s="95">
        <v>309418.93945031997</v>
      </c>
      <c r="H28" s="95">
        <v>72641.291361600001</v>
      </c>
      <c r="I28" s="95">
        <v>24951.326961840001</v>
      </c>
      <c r="J28" s="95">
        <v>148505.11690560001</v>
      </c>
      <c r="K28" s="95">
        <v>51009.551977440002</v>
      </c>
      <c r="L28" s="95">
        <v>116783.407332937</v>
      </c>
      <c r="M28" s="95">
        <v>17201.523601839999</v>
      </c>
      <c r="N28" s="107"/>
      <c r="O28" s="95">
        <v>800139.43828617898</v>
      </c>
      <c r="P28" s="95">
        <v>0</v>
      </c>
      <c r="Q28" s="95">
        <v>0</v>
      </c>
      <c r="R28" s="95">
        <v>124506.909295704</v>
      </c>
      <c r="S28" s="95">
        <v>0</v>
      </c>
      <c r="T28" s="95">
        <v>0</v>
      </c>
      <c r="U28" s="107"/>
      <c r="V28" s="95">
        <f t="shared" si="0"/>
        <v>483522.03048385697</v>
      </c>
      <c r="W28" s="95">
        <f t="shared" si="1"/>
        <v>2013025.653440763</v>
      </c>
      <c r="X28" s="95">
        <f t="shared" si="2"/>
        <v>2496547.68392462</v>
      </c>
    </row>
    <row r="29" spans="1:24" hidden="1" x14ac:dyDescent="0.25">
      <c r="A29" s="88">
        <v>93</v>
      </c>
      <c r="B29" s="88" t="s">
        <v>410</v>
      </c>
      <c r="C29" s="88">
        <v>2</v>
      </c>
      <c r="E29" s="95">
        <v>982.31628675000002</v>
      </c>
      <c r="F29" s="95">
        <v>2259.2237114999998</v>
      </c>
      <c r="G29" s="95">
        <v>1206.4057215</v>
      </c>
      <c r="H29" s="95">
        <v>2189.3555879999999</v>
      </c>
      <c r="I29" s="95">
        <v>751.25423999999998</v>
      </c>
      <c r="J29" s="95">
        <v>4475.8360080000002</v>
      </c>
      <c r="K29" s="95">
        <v>1535.83584</v>
      </c>
      <c r="L29" s="95">
        <v>4834.3082575067501</v>
      </c>
      <c r="M29" s="95">
        <v>636.17272000000003</v>
      </c>
      <c r="N29" s="107"/>
      <c r="O29" s="95">
        <v>73608.169577418506</v>
      </c>
      <c r="P29" s="95">
        <v>0</v>
      </c>
      <c r="Q29" s="95">
        <v>0</v>
      </c>
      <c r="R29" s="95">
        <v>7216.5011261259397</v>
      </c>
      <c r="S29" s="95">
        <v>0</v>
      </c>
      <c r="T29" s="95">
        <v>0</v>
      </c>
      <c r="U29" s="107"/>
      <c r="V29" s="95">
        <f t="shared" si="0"/>
        <v>9393.4070922567498</v>
      </c>
      <c r="W29" s="95">
        <f t="shared" si="1"/>
        <v>90301.971984544434</v>
      </c>
      <c r="X29" s="95">
        <f t="shared" si="2"/>
        <v>99695.379076801197</v>
      </c>
    </row>
    <row r="30" spans="1:24" hidden="1" x14ac:dyDescent="0.25">
      <c r="A30" s="88">
        <v>737</v>
      </c>
      <c r="B30" s="88" t="s">
        <v>411</v>
      </c>
      <c r="C30" s="88">
        <v>2</v>
      </c>
      <c r="E30" s="95">
        <v>61807.340762309999</v>
      </c>
      <c r="F30" s="95">
        <v>142150.35592758001</v>
      </c>
      <c r="G30" s="95">
        <v>75907.047996780006</v>
      </c>
      <c r="H30" s="95">
        <v>18884.069178000002</v>
      </c>
      <c r="I30" s="95">
        <v>6429.3106512000004</v>
      </c>
      <c r="J30" s="95">
        <v>38605.878947999998</v>
      </c>
      <c r="K30" s="95">
        <v>13143.8402592</v>
      </c>
      <c r="L30" s="95">
        <v>41914.018516010801</v>
      </c>
      <c r="M30" s="95">
        <v>5185.8383812000002</v>
      </c>
      <c r="N30" s="107"/>
      <c r="O30" s="95">
        <v>96280.728139239407</v>
      </c>
      <c r="P30" s="95">
        <v>0</v>
      </c>
      <c r="Q30" s="95">
        <v>0</v>
      </c>
      <c r="R30" s="95">
        <v>45148.492789032403</v>
      </c>
      <c r="S30" s="95">
        <v>0</v>
      </c>
      <c r="T30" s="95">
        <v>10000</v>
      </c>
      <c r="U30" s="107"/>
      <c r="V30" s="95">
        <f t="shared" si="0"/>
        <v>144220.5774887208</v>
      </c>
      <c r="W30" s="95">
        <f t="shared" si="1"/>
        <v>411236.34405983181</v>
      </c>
      <c r="X30" s="95">
        <f t="shared" si="2"/>
        <v>555456.92154855258</v>
      </c>
    </row>
    <row r="31" spans="1:24" hidden="1" x14ac:dyDescent="0.25">
      <c r="A31" s="88">
        <v>96</v>
      </c>
      <c r="B31" s="88" t="s">
        <v>412</v>
      </c>
      <c r="C31" s="88">
        <v>2</v>
      </c>
      <c r="E31" s="95">
        <v>275.04856029000001</v>
      </c>
      <c r="F31" s="95">
        <v>632.58263922000003</v>
      </c>
      <c r="G31" s="95">
        <v>337.79360201999998</v>
      </c>
      <c r="H31" s="95">
        <v>763.28002079999999</v>
      </c>
      <c r="I31" s="95">
        <v>259.15129151999997</v>
      </c>
      <c r="J31" s="95">
        <v>1560.4208928</v>
      </c>
      <c r="K31" s="95">
        <v>529.79912832000002</v>
      </c>
      <c r="L31" s="95">
        <v>1335.0349926495601</v>
      </c>
      <c r="M31" s="95">
        <v>162.26901151999999</v>
      </c>
      <c r="N31" s="107"/>
      <c r="O31" s="95">
        <v>19023.208382349701</v>
      </c>
      <c r="P31" s="95">
        <v>0</v>
      </c>
      <c r="Q31" s="95">
        <v>0</v>
      </c>
      <c r="R31" s="95">
        <v>1478.48825573163</v>
      </c>
      <c r="S31" s="95">
        <v>0</v>
      </c>
      <c r="T31" s="95">
        <v>0</v>
      </c>
      <c r="U31" s="107"/>
      <c r="V31" s="95">
        <f t="shared" si="0"/>
        <v>2794.7838767795597</v>
      </c>
      <c r="W31" s="95">
        <f t="shared" si="1"/>
        <v>23562.292900441331</v>
      </c>
      <c r="X31" s="95">
        <f t="shared" si="2"/>
        <v>26357.076777220893</v>
      </c>
    </row>
    <row r="32" spans="1:24" hidden="1" x14ac:dyDescent="0.25">
      <c r="A32" s="88">
        <v>1949</v>
      </c>
      <c r="B32" s="88" t="s">
        <v>413</v>
      </c>
      <c r="C32" s="88">
        <v>2</v>
      </c>
      <c r="E32" s="95">
        <v>113830.81130859</v>
      </c>
      <c r="F32" s="95">
        <v>261798.84368861999</v>
      </c>
      <c r="G32" s="95">
        <v>139798.29500742001</v>
      </c>
      <c r="H32" s="95">
        <v>31483.5416883</v>
      </c>
      <c r="I32" s="95">
        <v>10709.676531720001</v>
      </c>
      <c r="J32" s="95">
        <v>64363.765447799997</v>
      </c>
      <c r="K32" s="95">
        <v>21894.458861520001</v>
      </c>
      <c r="L32" s="95">
        <v>63768.1075530374</v>
      </c>
      <c r="M32" s="95">
        <v>8027.1388517200003</v>
      </c>
      <c r="N32" s="107"/>
      <c r="O32" s="95">
        <v>236974.82442012799</v>
      </c>
      <c r="P32" s="95">
        <v>0</v>
      </c>
      <c r="Q32" s="95">
        <v>0</v>
      </c>
      <c r="R32" s="95">
        <v>62363.952725012998</v>
      </c>
      <c r="S32" s="95">
        <v>0</v>
      </c>
      <c r="T32" s="95">
        <v>0</v>
      </c>
      <c r="U32" s="107"/>
      <c r="V32" s="95">
        <f t="shared" si="0"/>
        <v>227819.2759333674</v>
      </c>
      <c r="W32" s="95">
        <f t="shared" si="1"/>
        <v>787194.14015050104</v>
      </c>
      <c r="X32" s="95">
        <f t="shared" si="2"/>
        <v>1015013.4160838685</v>
      </c>
    </row>
    <row r="33" spans="1:24" hidden="1" x14ac:dyDescent="0.25">
      <c r="A33" s="88">
        <v>98</v>
      </c>
      <c r="B33" s="88" t="s">
        <v>414</v>
      </c>
      <c r="C33" s="88">
        <v>2</v>
      </c>
      <c r="E33" s="95">
        <v>47897.742141930001</v>
      </c>
      <c r="F33" s="95">
        <v>110159.74817274</v>
      </c>
      <c r="G33" s="95">
        <v>58824.342980339999</v>
      </c>
      <c r="H33" s="95">
        <v>20234.632316849998</v>
      </c>
      <c r="I33" s="95">
        <v>6916.9967999399996</v>
      </c>
      <c r="J33" s="95">
        <v>41366.919302100003</v>
      </c>
      <c r="K33" s="95">
        <v>14140.84743204</v>
      </c>
      <c r="L33" s="95">
        <v>38692.331756198</v>
      </c>
      <c r="M33" s="95">
        <v>4702.0616499400003</v>
      </c>
      <c r="N33" s="107"/>
      <c r="O33" s="95">
        <v>70812.922631440597</v>
      </c>
      <c r="P33" s="95">
        <v>0</v>
      </c>
      <c r="Q33" s="95">
        <v>0</v>
      </c>
      <c r="R33" s="95">
        <v>37457.155227654002</v>
      </c>
      <c r="S33" s="95">
        <v>0</v>
      </c>
      <c r="T33" s="95">
        <v>0</v>
      </c>
      <c r="U33" s="107"/>
      <c r="V33" s="95">
        <f t="shared" si="0"/>
        <v>118443.764664858</v>
      </c>
      <c r="W33" s="95">
        <f t="shared" si="1"/>
        <v>332761.93574631459</v>
      </c>
      <c r="X33" s="95">
        <f t="shared" si="2"/>
        <v>451205.7004111727</v>
      </c>
    </row>
    <row r="34" spans="1:24" hidden="1" x14ac:dyDescent="0.25">
      <c r="A34" s="88">
        <v>1680</v>
      </c>
      <c r="B34" s="88" t="s">
        <v>415</v>
      </c>
      <c r="C34" s="88">
        <v>3</v>
      </c>
      <c r="E34" s="95">
        <v>34184.606778900001</v>
      </c>
      <c r="F34" s="95">
        <v>78620.985160199998</v>
      </c>
      <c r="G34" s="95">
        <v>41982.919108200003</v>
      </c>
      <c r="H34" s="95">
        <v>11930.304173250001</v>
      </c>
      <c r="I34" s="95">
        <v>4040.8660353</v>
      </c>
      <c r="J34" s="95">
        <v>24389.8639845</v>
      </c>
      <c r="K34" s="95">
        <v>8260.9941498000007</v>
      </c>
      <c r="L34" s="95">
        <v>33939.449651111201</v>
      </c>
      <c r="M34" s="95">
        <v>3710.9371852999998</v>
      </c>
      <c r="N34" s="107"/>
      <c r="O34" s="95">
        <v>80518.641193863907</v>
      </c>
      <c r="P34" s="95">
        <v>0</v>
      </c>
      <c r="Q34" s="95">
        <v>0</v>
      </c>
      <c r="R34" s="95">
        <v>38161.954798822197</v>
      </c>
      <c r="S34" s="95">
        <v>0</v>
      </c>
      <c r="T34" s="95">
        <v>0</v>
      </c>
      <c r="U34" s="107"/>
      <c r="V34" s="95">
        <f t="shared" si="0"/>
        <v>87806.163823861207</v>
      </c>
      <c r="W34" s="95">
        <f t="shared" si="1"/>
        <v>271935.35839538608</v>
      </c>
      <c r="X34" s="95">
        <f t="shared" si="2"/>
        <v>359741.5222192473</v>
      </c>
    </row>
    <row r="35" spans="1:24" hidden="1" x14ac:dyDescent="0.25">
      <c r="A35" s="88">
        <v>106</v>
      </c>
      <c r="B35" s="88" t="s">
        <v>416</v>
      </c>
      <c r="C35" s="88">
        <v>3</v>
      </c>
      <c r="E35" s="95">
        <v>236384.59124352</v>
      </c>
      <c r="F35" s="95">
        <v>543659.59393535997</v>
      </c>
      <c r="G35" s="95">
        <v>290309.47282175999</v>
      </c>
      <c r="H35" s="95">
        <v>71067.814285200002</v>
      </c>
      <c r="I35" s="95">
        <v>24655.225673280002</v>
      </c>
      <c r="J35" s="95">
        <v>145288.3597032</v>
      </c>
      <c r="K35" s="95">
        <v>50404.213668479999</v>
      </c>
      <c r="L35" s="95">
        <v>99004.895446667098</v>
      </c>
      <c r="M35" s="95">
        <v>15651.433003280001</v>
      </c>
      <c r="N35" s="107"/>
      <c r="O35" s="95">
        <v>1132385.5961150499</v>
      </c>
      <c r="P35" s="95">
        <v>0</v>
      </c>
      <c r="Q35" s="95">
        <v>0</v>
      </c>
      <c r="R35" s="95">
        <v>90187.561204520796</v>
      </c>
      <c r="S35" s="95">
        <v>134777.792867087</v>
      </c>
      <c r="T35" s="95">
        <v>0</v>
      </c>
      <c r="U35" s="107"/>
      <c r="V35" s="95">
        <f t="shared" si="0"/>
        <v>581541.75251903408</v>
      </c>
      <c r="W35" s="95">
        <f t="shared" si="1"/>
        <v>2252234.7974483706</v>
      </c>
      <c r="X35" s="95">
        <f t="shared" si="2"/>
        <v>2833776.5499674054</v>
      </c>
    </row>
    <row r="36" spans="1:24" hidden="1" x14ac:dyDescent="0.25">
      <c r="A36" s="88">
        <v>1681</v>
      </c>
      <c r="B36" s="88" t="s">
        <v>417</v>
      </c>
      <c r="C36" s="88">
        <v>3</v>
      </c>
      <c r="E36" s="95">
        <v>56149.198950630001</v>
      </c>
      <c r="F36" s="95">
        <v>129137.22734934</v>
      </c>
      <c r="G36" s="95">
        <v>68958.151040940007</v>
      </c>
      <c r="H36" s="95">
        <v>13880.679827849999</v>
      </c>
      <c r="I36" s="95">
        <v>4692.8538299399997</v>
      </c>
      <c r="J36" s="95">
        <v>28377.138428099999</v>
      </c>
      <c r="K36" s="95">
        <v>9593.8934120400008</v>
      </c>
      <c r="L36" s="95">
        <v>37513.293506841997</v>
      </c>
      <c r="M36" s="95">
        <v>3951.2239799399999</v>
      </c>
      <c r="N36" s="107"/>
      <c r="O36" s="95">
        <v>77412.811253888503</v>
      </c>
      <c r="P36" s="95">
        <v>0</v>
      </c>
      <c r="Q36" s="95">
        <v>0</v>
      </c>
      <c r="R36" s="95">
        <v>37326.140092071997</v>
      </c>
      <c r="S36" s="95">
        <v>0</v>
      </c>
      <c r="T36" s="95">
        <v>0</v>
      </c>
      <c r="U36" s="107"/>
      <c r="V36" s="95">
        <f t="shared" si="0"/>
        <v>116187.25009520198</v>
      </c>
      <c r="W36" s="95">
        <f t="shared" si="1"/>
        <v>350805.3615763805</v>
      </c>
      <c r="X36" s="95">
        <f t="shared" si="2"/>
        <v>466992.61167158262</v>
      </c>
    </row>
    <row r="37" spans="1:24" hidden="1" x14ac:dyDescent="0.25">
      <c r="A37" s="88">
        <v>109</v>
      </c>
      <c r="B37" s="88" t="s">
        <v>418</v>
      </c>
      <c r="C37" s="88">
        <v>3</v>
      </c>
      <c r="E37" s="95">
        <v>87268.978914869993</v>
      </c>
      <c r="F37" s="95">
        <v>200709.43452966001</v>
      </c>
      <c r="G37" s="95">
        <v>107177.08429806</v>
      </c>
      <c r="H37" s="95">
        <v>24120.095290649999</v>
      </c>
      <c r="I37" s="95">
        <v>8229.5341686600004</v>
      </c>
      <c r="J37" s="95">
        <v>49310.2132929</v>
      </c>
      <c r="K37" s="95">
        <v>16824.14933556</v>
      </c>
      <c r="L37" s="95">
        <v>50603.400587108299</v>
      </c>
      <c r="M37" s="95">
        <v>6140.9441586599996</v>
      </c>
      <c r="N37" s="107"/>
      <c r="O37" s="95">
        <v>95581.916402745002</v>
      </c>
      <c r="P37" s="95">
        <v>0</v>
      </c>
      <c r="Q37" s="95">
        <v>0</v>
      </c>
      <c r="R37" s="95">
        <v>50809.687967783</v>
      </c>
      <c r="S37" s="95">
        <v>0</v>
      </c>
      <c r="T37" s="95">
        <v>0</v>
      </c>
      <c r="U37" s="107"/>
      <c r="V37" s="95">
        <f t="shared" si="0"/>
        <v>176362.95311994827</v>
      </c>
      <c r="W37" s="95">
        <f t="shared" si="1"/>
        <v>520412.48582670803</v>
      </c>
      <c r="X37" s="95">
        <f t="shared" si="2"/>
        <v>696775.4389466563</v>
      </c>
    </row>
    <row r="38" spans="1:24" hidden="1" x14ac:dyDescent="0.25">
      <c r="A38" s="88">
        <v>1690</v>
      </c>
      <c r="B38" s="88" t="s">
        <v>419</v>
      </c>
      <c r="C38" s="88">
        <v>3</v>
      </c>
      <c r="E38" s="95">
        <v>13045.160288040001</v>
      </c>
      <c r="F38" s="95">
        <v>30002.49088872</v>
      </c>
      <c r="G38" s="95">
        <v>16021.06798152</v>
      </c>
      <c r="H38" s="95">
        <v>11332.868865599999</v>
      </c>
      <c r="I38" s="95">
        <v>3847.69427064</v>
      </c>
      <c r="J38" s="95">
        <v>23168.489769600001</v>
      </c>
      <c r="K38" s="95">
        <v>7866.0810782400004</v>
      </c>
      <c r="L38" s="95">
        <v>29144.1289584607</v>
      </c>
      <c r="M38" s="95">
        <v>3442.0741106400001</v>
      </c>
      <c r="N38" s="107"/>
      <c r="O38" s="95">
        <v>82848.013648845503</v>
      </c>
      <c r="P38" s="95">
        <v>0</v>
      </c>
      <c r="Q38" s="95">
        <v>0</v>
      </c>
      <c r="R38" s="95">
        <v>34889.759619995602</v>
      </c>
      <c r="S38" s="95">
        <v>0</v>
      </c>
      <c r="T38" s="95">
        <v>10000</v>
      </c>
      <c r="U38" s="107"/>
      <c r="V38" s="95">
        <f t="shared" si="0"/>
        <v>70811.926493380714</v>
      </c>
      <c r="W38" s="95">
        <f t="shared" si="1"/>
        <v>194795.90298692108</v>
      </c>
      <c r="X38" s="95">
        <f t="shared" si="2"/>
        <v>265607.82948030182</v>
      </c>
    </row>
    <row r="39" spans="1:24" hidden="1" x14ac:dyDescent="0.25">
      <c r="A39" s="88">
        <v>114</v>
      </c>
      <c r="B39" s="88" t="s">
        <v>420</v>
      </c>
      <c r="C39" s="88">
        <v>3</v>
      </c>
      <c r="E39" s="95">
        <v>442671.01146101998</v>
      </c>
      <c r="F39" s="95">
        <v>1018096.57335036</v>
      </c>
      <c r="G39" s="95">
        <v>543654.67433675996</v>
      </c>
      <c r="H39" s="95">
        <v>101361.24366959999</v>
      </c>
      <c r="I39" s="95">
        <v>34805.82460344</v>
      </c>
      <c r="J39" s="95">
        <v>207219.1044336</v>
      </c>
      <c r="K39" s="95">
        <v>71155.715363039999</v>
      </c>
      <c r="L39" s="95">
        <v>176800.703344793</v>
      </c>
      <c r="M39" s="95">
        <v>22396.242173440001</v>
      </c>
      <c r="N39" s="107"/>
      <c r="O39" s="95">
        <v>685844.89649508195</v>
      </c>
      <c r="P39" s="95">
        <v>391162</v>
      </c>
      <c r="Q39" s="95">
        <v>882039</v>
      </c>
      <c r="R39" s="95">
        <v>150283.72359527001</v>
      </c>
      <c r="S39" s="95">
        <v>72168.798685748101</v>
      </c>
      <c r="T39" s="95">
        <v>0</v>
      </c>
      <c r="U39" s="107"/>
      <c r="V39" s="95">
        <f t="shared" si="0"/>
        <v>1241365.8239380412</v>
      </c>
      <c r="W39" s="95">
        <f t="shared" si="1"/>
        <v>3558293.6875741119</v>
      </c>
      <c r="X39" s="95">
        <f t="shared" si="2"/>
        <v>4799659.5115121519</v>
      </c>
    </row>
    <row r="40" spans="1:24" hidden="1" x14ac:dyDescent="0.25">
      <c r="A40" s="88">
        <v>118</v>
      </c>
      <c r="B40" s="88" t="s">
        <v>421</v>
      </c>
      <c r="C40" s="88">
        <v>3</v>
      </c>
      <c r="E40" s="95">
        <v>139095.98620380001</v>
      </c>
      <c r="F40" s="95">
        <v>319906.07754839998</v>
      </c>
      <c r="G40" s="95">
        <v>170827.05016439999</v>
      </c>
      <c r="H40" s="95">
        <v>53180.425268550003</v>
      </c>
      <c r="I40" s="95">
        <v>18341.945531820002</v>
      </c>
      <c r="J40" s="95">
        <v>108720.0560943</v>
      </c>
      <c r="K40" s="95">
        <v>37497.581808119998</v>
      </c>
      <c r="L40" s="95">
        <v>85957.600868967202</v>
      </c>
      <c r="M40" s="95">
        <v>11600.717651819999</v>
      </c>
      <c r="N40" s="107"/>
      <c r="O40" s="95">
        <v>363304.45722863002</v>
      </c>
      <c r="P40" s="95">
        <v>0</v>
      </c>
      <c r="Q40" s="95">
        <v>0</v>
      </c>
      <c r="R40" s="95">
        <v>75786.9857852852</v>
      </c>
      <c r="S40" s="95">
        <v>0</v>
      </c>
      <c r="T40" s="95">
        <v>0</v>
      </c>
      <c r="U40" s="107"/>
      <c r="V40" s="95">
        <f t="shared" si="0"/>
        <v>308176.67552495719</v>
      </c>
      <c r="W40" s="95">
        <f t="shared" si="1"/>
        <v>1076042.2086291353</v>
      </c>
      <c r="X40" s="95">
        <f t="shared" si="2"/>
        <v>1384218.8841540925</v>
      </c>
    </row>
    <row r="41" spans="1:24" hidden="1" x14ac:dyDescent="0.25">
      <c r="A41" s="88">
        <v>119</v>
      </c>
      <c r="B41" s="88" t="s">
        <v>422</v>
      </c>
      <c r="C41" s="88">
        <v>3</v>
      </c>
      <c r="E41" s="95">
        <v>67701.238482810004</v>
      </c>
      <c r="F41" s="95">
        <v>155705.69819657999</v>
      </c>
      <c r="G41" s="95">
        <v>83145.482325780002</v>
      </c>
      <c r="H41" s="95">
        <v>29874.983385750002</v>
      </c>
      <c r="I41" s="95">
        <v>10332.7718835</v>
      </c>
      <c r="J41" s="95">
        <v>61075.289509499999</v>
      </c>
      <c r="K41" s="95">
        <v>21123.929210999999</v>
      </c>
      <c r="L41" s="95">
        <v>45027.470316879</v>
      </c>
      <c r="M41" s="95">
        <v>7054.7717334999998</v>
      </c>
      <c r="N41" s="107"/>
      <c r="O41" s="95">
        <v>256075.678550977</v>
      </c>
      <c r="P41" s="95">
        <v>0</v>
      </c>
      <c r="Q41" s="95">
        <v>0</v>
      </c>
      <c r="R41" s="95">
        <v>44778.620367262498</v>
      </c>
      <c r="S41" s="95">
        <v>0</v>
      </c>
      <c r="T41" s="95">
        <v>0</v>
      </c>
      <c r="U41" s="107"/>
      <c r="V41" s="95">
        <f t="shared" si="0"/>
        <v>159991.23580243901</v>
      </c>
      <c r="W41" s="95">
        <f t="shared" si="1"/>
        <v>621904.69816109946</v>
      </c>
      <c r="X41" s="95">
        <f t="shared" si="2"/>
        <v>781895.93396353838</v>
      </c>
    </row>
    <row r="42" spans="1:24" hidden="1" x14ac:dyDescent="0.25">
      <c r="A42" s="88">
        <v>1731</v>
      </c>
      <c r="B42" s="88" t="s">
        <v>423</v>
      </c>
      <c r="C42" s="88">
        <v>3</v>
      </c>
      <c r="E42" s="95">
        <v>41100.113437619999</v>
      </c>
      <c r="F42" s="95">
        <v>94525.920089160005</v>
      </c>
      <c r="G42" s="95">
        <v>50476.015387560001</v>
      </c>
      <c r="H42" s="95">
        <v>18360.193910850001</v>
      </c>
      <c r="I42" s="95">
        <v>6257.9536295400003</v>
      </c>
      <c r="J42" s="95">
        <v>37534.888106099999</v>
      </c>
      <c r="K42" s="95">
        <v>12793.52442564</v>
      </c>
      <c r="L42" s="95">
        <v>43064.8254283227</v>
      </c>
      <c r="M42" s="95">
        <v>5090.3674295399996</v>
      </c>
      <c r="N42" s="107"/>
      <c r="O42" s="95">
        <v>91078.462989780499</v>
      </c>
      <c r="P42" s="95">
        <v>0</v>
      </c>
      <c r="Q42" s="95">
        <v>0</v>
      </c>
      <c r="R42" s="95">
        <v>47573.237904576403</v>
      </c>
      <c r="S42" s="95">
        <v>0</v>
      </c>
      <c r="T42" s="95">
        <v>0</v>
      </c>
      <c r="U42" s="107"/>
      <c r="V42" s="95">
        <f t="shared" si="0"/>
        <v>113873.4538358727</v>
      </c>
      <c r="W42" s="95">
        <f t="shared" si="1"/>
        <v>333982.0489028169</v>
      </c>
      <c r="X42" s="95">
        <f t="shared" si="2"/>
        <v>447855.5027386896</v>
      </c>
    </row>
    <row r="43" spans="1:24" hidden="1" x14ac:dyDescent="0.25">
      <c r="A43" s="88">
        <v>1699</v>
      </c>
      <c r="B43" s="88" t="s">
        <v>424</v>
      </c>
      <c r="C43" s="88">
        <v>3</v>
      </c>
      <c r="E43" s="95">
        <v>51551.958728639998</v>
      </c>
      <c r="F43" s="95">
        <v>118564.06037952</v>
      </c>
      <c r="G43" s="95">
        <v>63312.172264319997</v>
      </c>
      <c r="H43" s="95">
        <v>21129.6144867</v>
      </c>
      <c r="I43" s="95">
        <v>7210.0436998799996</v>
      </c>
      <c r="J43" s="95">
        <v>43196.587102199999</v>
      </c>
      <c r="K43" s="95">
        <v>14739.941464080001</v>
      </c>
      <c r="L43" s="95">
        <v>41271.868644077098</v>
      </c>
      <c r="M43" s="95">
        <v>5328.7919398800004</v>
      </c>
      <c r="N43" s="107"/>
      <c r="O43" s="95">
        <v>194347.30849396501</v>
      </c>
      <c r="P43" s="95">
        <v>0</v>
      </c>
      <c r="Q43" s="95">
        <v>0</v>
      </c>
      <c r="R43" s="95">
        <v>48043.111221930303</v>
      </c>
      <c r="S43" s="95">
        <v>0</v>
      </c>
      <c r="T43" s="95">
        <v>0</v>
      </c>
      <c r="U43" s="107"/>
      <c r="V43" s="95">
        <f t="shared" si="0"/>
        <v>126492.2774991771</v>
      </c>
      <c r="W43" s="95">
        <f t="shared" si="1"/>
        <v>482203.18092601531</v>
      </c>
      <c r="X43" s="95">
        <f t="shared" si="2"/>
        <v>608695.4584251924</v>
      </c>
    </row>
    <row r="44" spans="1:24" hidden="1" x14ac:dyDescent="0.25">
      <c r="A44" s="88">
        <v>1730</v>
      </c>
      <c r="B44" s="88" t="s">
        <v>425</v>
      </c>
      <c r="C44" s="88">
        <v>3</v>
      </c>
      <c r="E44" s="95">
        <v>41807.381164079998</v>
      </c>
      <c r="F44" s="95">
        <v>96152.561161439997</v>
      </c>
      <c r="G44" s="95">
        <v>51344.627507040001</v>
      </c>
      <c r="H44" s="95">
        <v>15722.590149</v>
      </c>
      <c r="I44" s="95">
        <v>5368.6509372</v>
      </c>
      <c r="J44" s="95">
        <v>32142.670434</v>
      </c>
      <c r="K44" s="95">
        <v>10975.467535199999</v>
      </c>
      <c r="L44" s="95">
        <v>40710.505343593897</v>
      </c>
      <c r="M44" s="95">
        <v>5187.0318272000004</v>
      </c>
      <c r="N44" s="107"/>
      <c r="O44" s="95">
        <v>79043.371972375593</v>
      </c>
      <c r="P44" s="95">
        <v>0</v>
      </c>
      <c r="Q44" s="95">
        <v>0</v>
      </c>
      <c r="R44" s="95">
        <v>48251.9869113397</v>
      </c>
      <c r="S44" s="95">
        <v>0</v>
      </c>
      <c r="T44" s="95">
        <v>0</v>
      </c>
      <c r="U44" s="107"/>
      <c r="V44" s="95">
        <f t="shared" si="0"/>
        <v>108796.15942107388</v>
      </c>
      <c r="W44" s="95">
        <f t="shared" si="1"/>
        <v>317910.68552139529</v>
      </c>
      <c r="X44" s="95">
        <f t="shared" si="2"/>
        <v>426706.84494246921</v>
      </c>
    </row>
    <row r="45" spans="1:24" hidden="1" x14ac:dyDescent="0.25">
      <c r="A45" s="88">
        <v>1701</v>
      </c>
      <c r="B45" s="88" t="s">
        <v>426</v>
      </c>
      <c r="C45" s="88">
        <v>3</v>
      </c>
      <c r="E45" s="95">
        <v>18428.253539429999</v>
      </c>
      <c r="F45" s="95">
        <v>42383.036827739998</v>
      </c>
      <c r="G45" s="95">
        <v>22632.171335340001</v>
      </c>
      <c r="H45" s="95">
        <v>10236.8998128</v>
      </c>
      <c r="I45" s="95">
        <v>3460.6077319199999</v>
      </c>
      <c r="J45" s="95">
        <v>20927.931964799998</v>
      </c>
      <c r="K45" s="95">
        <v>7074.7359547200003</v>
      </c>
      <c r="L45" s="95">
        <v>27132.4789249268</v>
      </c>
      <c r="M45" s="95">
        <v>2821.1565519199999</v>
      </c>
      <c r="N45" s="107"/>
      <c r="O45" s="95">
        <v>83236.242391342501</v>
      </c>
      <c r="P45" s="95">
        <v>0</v>
      </c>
      <c r="Q45" s="95">
        <v>0</v>
      </c>
      <c r="R45" s="95">
        <v>31014.789621187902</v>
      </c>
      <c r="S45" s="95">
        <v>0</v>
      </c>
      <c r="T45" s="95">
        <v>10000</v>
      </c>
      <c r="U45" s="107"/>
      <c r="V45" s="95">
        <f t="shared" si="0"/>
        <v>72079.3965609968</v>
      </c>
      <c r="W45" s="95">
        <f t="shared" si="1"/>
        <v>207268.90809513041</v>
      </c>
      <c r="X45" s="95">
        <f t="shared" si="2"/>
        <v>279348.30465612718</v>
      </c>
    </row>
    <row r="46" spans="1:24" hidden="1" x14ac:dyDescent="0.25">
      <c r="A46" s="88">
        <v>141</v>
      </c>
      <c r="B46" s="88" t="s">
        <v>427</v>
      </c>
      <c r="C46" s="88">
        <v>4</v>
      </c>
      <c r="E46" s="95">
        <v>334655.51256999001</v>
      </c>
      <c r="F46" s="95">
        <v>769672.33403381996</v>
      </c>
      <c r="G46" s="95">
        <v>410998.30120062002</v>
      </c>
      <c r="H46" s="95">
        <v>80304.9615165</v>
      </c>
      <c r="I46" s="95">
        <v>27797.662757400001</v>
      </c>
      <c r="J46" s="95">
        <v>164172.43518900001</v>
      </c>
      <c r="K46" s="95">
        <v>56828.493548400002</v>
      </c>
      <c r="L46" s="95">
        <v>115642.544569709</v>
      </c>
      <c r="M46" s="95">
        <v>19425.157577400001</v>
      </c>
      <c r="N46" s="107"/>
      <c r="O46" s="95">
        <v>440717.26848251902</v>
      </c>
      <c r="P46" s="95">
        <v>0</v>
      </c>
      <c r="Q46" s="95">
        <v>0</v>
      </c>
      <c r="R46" s="95">
        <v>93296.838725903901</v>
      </c>
      <c r="S46" s="95">
        <v>54942.861035462498</v>
      </c>
      <c r="T46" s="95">
        <v>0</v>
      </c>
      <c r="U46" s="107"/>
      <c r="V46" s="95">
        <f t="shared" si="0"/>
        <v>632768.70002646151</v>
      </c>
      <c r="W46" s="95">
        <f t="shared" si="1"/>
        <v>1935685.6711802632</v>
      </c>
      <c r="X46" s="95">
        <f t="shared" si="2"/>
        <v>2568454.3712067246</v>
      </c>
    </row>
    <row r="47" spans="1:24" hidden="1" x14ac:dyDescent="0.25">
      <c r="A47" s="88">
        <v>147</v>
      </c>
      <c r="B47" s="88" t="s">
        <v>428</v>
      </c>
      <c r="C47" s="88">
        <v>4</v>
      </c>
      <c r="E47" s="95">
        <v>22436.10398937</v>
      </c>
      <c r="F47" s="95">
        <v>51600.66957066</v>
      </c>
      <c r="G47" s="95">
        <v>27554.306679059999</v>
      </c>
      <c r="H47" s="95">
        <v>13759.8160728</v>
      </c>
      <c r="I47" s="95">
        <v>4751.83537032</v>
      </c>
      <c r="J47" s="95">
        <v>28130.0491248</v>
      </c>
      <c r="K47" s="95">
        <v>9714.4730491200007</v>
      </c>
      <c r="L47" s="95">
        <v>27726.450327381801</v>
      </c>
      <c r="M47" s="95">
        <v>4049.3576903200001</v>
      </c>
      <c r="N47" s="107"/>
      <c r="O47" s="95">
        <v>86963.238319312994</v>
      </c>
      <c r="P47" s="95">
        <v>0</v>
      </c>
      <c r="Q47" s="95">
        <v>0</v>
      </c>
      <c r="R47" s="95">
        <v>31924.0152983628</v>
      </c>
      <c r="S47" s="95">
        <v>0</v>
      </c>
      <c r="T47" s="95">
        <v>0</v>
      </c>
      <c r="U47" s="107"/>
      <c r="V47" s="95">
        <f t="shared" si="0"/>
        <v>72723.563450191796</v>
      </c>
      <c r="W47" s="95">
        <f t="shared" si="1"/>
        <v>235886.75204131581</v>
      </c>
      <c r="X47" s="95">
        <f t="shared" si="2"/>
        <v>308610.31549150764</v>
      </c>
    </row>
    <row r="48" spans="1:24" hidden="1" x14ac:dyDescent="0.25">
      <c r="A48" s="88">
        <v>148</v>
      </c>
      <c r="B48" s="88" t="s">
        <v>429</v>
      </c>
      <c r="C48" s="88">
        <v>4</v>
      </c>
      <c r="E48" s="95">
        <v>10687.601199840001</v>
      </c>
      <c r="F48" s="95">
        <v>24580.353981119999</v>
      </c>
      <c r="G48" s="95">
        <v>13125.694249919999</v>
      </c>
      <c r="H48" s="95">
        <v>13303.538512200001</v>
      </c>
      <c r="I48" s="95">
        <v>4556.2962004800002</v>
      </c>
      <c r="J48" s="95">
        <v>27197.252485199999</v>
      </c>
      <c r="K48" s="95">
        <v>9314.7201436800005</v>
      </c>
      <c r="L48" s="95">
        <v>30512.456112051499</v>
      </c>
      <c r="M48" s="95">
        <v>4122.9065104800002</v>
      </c>
      <c r="N48" s="107"/>
      <c r="O48" s="95">
        <v>101715.930534197</v>
      </c>
      <c r="P48" s="95">
        <v>0</v>
      </c>
      <c r="Q48" s="95">
        <v>0</v>
      </c>
      <c r="R48" s="95">
        <v>38651.0752712096</v>
      </c>
      <c r="S48" s="95">
        <v>0</v>
      </c>
      <c r="T48" s="95">
        <v>0</v>
      </c>
      <c r="U48" s="107"/>
      <c r="V48" s="95">
        <f t="shared" si="0"/>
        <v>63182.798535051501</v>
      </c>
      <c r="W48" s="95">
        <f t="shared" si="1"/>
        <v>214585.02666532662</v>
      </c>
      <c r="X48" s="95">
        <f t="shared" si="2"/>
        <v>277767.82520037808</v>
      </c>
    </row>
    <row r="49" spans="1:24" hidden="1" x14ac:dyDescent="0.25">
      <c r="A49" s="88">
        <v>150</v>
      </c>
      <c r="B49" s="88" t="s">
        <v>430</v>
      </c>
      <c r="C49" s="88">
        <v>4</v>
      </c>
      <c r="E49" s="95">
        <v>289115.32951626001</v>
      </c>
      <c r="F49" s="95">
        <v>664934.72276867996</v>
      </c>
      <c r="G49" s="95">
        <v>355069.33195188001</v>
      </c>
      <c r="H49" s="95">
        <v>100952.85986519999</v>
      </c>
      <c r="I49" s="95">
        <v>35071.605914879998</v>
      </c>
      <c r="J49" s="95">
        <v>206384.21998319999</v>
      </c>
      <c r="K49" s="95">
        <v>71699.068654079994</v>
      </c>
      <c r="L49" s="95">
        <v>135552.54579794899</v>
      </c>
      <c r="M49" s="95">
        <v>24944.167064879999</v>
      </c>
      <c r="N49" s="107"/>
      <c r="O49" s="95">
        <v>1212516.0085664201</v>
      </c>
      <c r="P49" s="95">
        <v>0</v>
      </c>
      <c r="Q49" s="95">
        <v>0</v>
      </c>
      <c r="R49" s="95">
        <v>125292.629634768</v>
      </c>
      <c r="S49" s="95">
        <v>65612.012710094496</v>
      </c>
      <c r="T49" s="95">
        <v>0</v>
      </c>
      <c r="U49" s="107"/>
      <c r="V49" s="95">
        <f t="shared" si="0"/>
        <v>651248.52086926345</v>
      </c>
      <c r="W49" s="95">
        <f t="shared" si="1"/>
        <v>2635895.9815590279</v>
      </c>
      <c r="X49" s="95">
        <f t="shared" si="2"/>
        <v>3287144.5024282914</v>
      </c>
    </row>
    <row r="50" spans="1:24" hidden="1" x14ac:dyDescent="0.25">
      <c r="A50" s="88">
        <v>1774</v>
      </c>
      <c r="B50" s="88" t="s">
        <v>431</v>
      </c>
      <c r="C50" s="88">
        <v>4</v>
      </c>
      <c r="E50" s="95">
        <v>5265.2152969799999</v>
      </c>
      <c r="F50" s="95">
        <v>12109.43909364</v>
      </c>
      <c r="G50" s="95">
        <v>6466.3346672400003</v>
      </c>
      <c r="H50" s="95">
        <v>12336.2236956</v>
      </c>
      <c r="I50" s="95">
        <v>4209.5713346399998</v>
      </c>
      <c r="J50" s="95">
        <v>25219.7105496</v>
      </c>
      <c r="K50" s="95">
        <v>8605.8889022399999</v>
      </c>
      <c r="L50" s="95">
        <v>30224.295918103599</v>
      </c>
      <c r="M50" s="95">
        <v>3692.40238464</v>
      </c>
      <c r="N50" s="107"/>
      <c r="O50" s="95">
        <v>49149.758800111696</v>
      </c>
      <c r="P50" s="95">
        <v>0</v>
      </c>
      <c r="Q50" s="95">
        <v>0</v>
      </c>
      <c r="R50" s="95">
        <v>36494.837766979697</v>
      </c>
      <c r="S50" s="95">
        <v>0</v>
      </c>
      <c r="T50" s="95">
        <v>0</v>
      </c>
      <c r="U50" s="107"/>
      <c r="V50" s="95">
        <f t="shared" si="0"/>
        <v>55727.708629963599</v>
      </c>
      <c r="W50" s="95">
        <f t="shared" si="1"/>
        <v>138045.96977981139</v>
      </c>
      <c r="X50" s="95">
        <f t="shared" si="2"/>
        <v>193773.67840977499</v>
      </c>
    </row>
    <row r="51" spans="1:24" hidden="1" x14ac:dyDescent="0.25">
      <c r="A51" s="88">
        <v>153</v>
      </c>
      <c r="B51" s="88" t="s">
        <v>432</v>
      </c>
      <c r="C51" s="88">
        <v>4</v>
      </c>
      <c r="E51" s="95">
        <v>790057.34310728998</v>
      </c>
      <c r="F51" s="95">
        <v>1817048.4466852201</v>
      </c>
      <c r="G51" s="95">
        <v>970287.99368802004</v>
      </c>
      <c r="H51" s="95">
        <v>187277.6905194</v>
      </c>
      <c r="I51" s="95">
        <v>65000.29292616</v>
      </c>
      <c r="J51" s="95">
        <v>382863.44864040002</v>
      </c>
      <c r="K51" s="95">
        <v>132884.14783055999</v>
      </c>
      <c r="L51" s="95">
        <v>227001.46117991899</v>
      </c>
      <c r="M51" s="95">
        <v>43709.454326159997</v>
      </c>
      <c r="N51" s="107"/>
      <c r="O51" s="95">
        <v>1722182.7017164</v>
      </c>
      <c r="P51" s="95">
        <v>548750</v>
      </c>
      <c r="Q51" s="95">
        <v>1934630</v>
      </c>
      <c r="R51" s="95">
        <v>194886.36274824399</v>
      </c>
      <c r="S51" s="95">
        <v>150868.38260603699</v>
      </c>
      <c r="T51" s="95">
        <v>0</v>
      </c>
      <c r="U51" s="107"/>
      <c r="V51" s="95">
        <f t="shared" si="0"/>
        <v>2012664.624664966</v>
      </c>
      <c r="W51" s="95">
        <f t="shared" si="1"/>
        <v>7154783.1013088441</v>
      </c>
      <c r="X51" s="95">
        <f t="shared" si="2"/>
        <v>9167447.7259738091</v>
      </c>
    </row>
    <row r="52" spans="1:24" hidden="1" x14ac:dyDescent="0.25">
      <c r="A52" s="88">
        <v>158</v>
      </c>
      <c r="B52" s="88" t="s">
        <v>433</v>
      </c>
      <c r="C52" s="88">
        <v>4</v>
      </c>
      <c r="E52" s="95">
        <v>24715.077774630001</v>
      </c>
      <c r="F52" s="95">
        <v>56842.068581339998</v>
      </c>
      <c r="G52" s="95">
        <v>30353.167952939999</v>
      </c>
      <c r="H52" s="95">
        <v>15955.8837396</v>
      </c>
      <c r="I52" s="95">
        <v>5504.3371130400001</v>
      </c>
      <c r="J52" s="95">
        <v>32619.607053600001</v>
      </c>
      <c r="K52" s="95">
        <v>11252.859236640001</v>
      </c>
      <c r="L52" s="95">
        <v>29378.998220806701</v>
      </c>
      <c r="M52" s="95">
        <v>4292.8866330399997</v>
      </c>
      <c r="N52" s="107"/>
      <c r="O52" s="95">
        <v>126096.695563004</v>
      </c>
      <c r="P52" s="95">
        <v>0</v>
      </c>
      <c r="Q52" s="95">
        <v>0</v>
      </c>
      <c r="R52" s="95">
        <v>35035.495966538801</v>
      </c>
      <c r="S52" s="95">
        <v>0</v>
      </c>
      <c r="T52" s="95">
        <v>0</v>
      </c>
      <c r="U52" s="107"/>
      <c r="V52" s="95">
        <f t="shared" si="0"/>
        <v>79847.183481116706</v>
      </c>
      <c r="W52" s="95">
        <f t="shared" si="1"/>
        <v>292199.8943540628</v>
      </c>
      <c r="X52" s="95">
        <f t="shared" si="2"/>
        <v>372047.07783517952</v>
      </c>
    </row>
    <row r="53" spans="1:24" hidden="1" x14ac:dyDescent="0.25">
      <c r="A53" s="88">
        <v>160</v>
      </c>
      <c r="B53" s="88" t="s">
        <v>434</v>
      </c>
      <c r="C53" s="88">
        <v>4</v>
      </c>
      <c r="E53" s="95">
        <v>74734.623095939998</v>
      </c>
      <c r="F53" s="95">
        <v>171881.73997092</v>
      </c>
      <c r="G53" s="95">
        <v>91783.347291719998</v>
      </c>
      <c r="H53" s="95">
        <v>36417.046687200003</v>
      </c>
      <c r="I53" s="95">
        <v>12503.922053279999</v>
      </c>
      <c r="J53" s="95">
        <v>74449.637035199994</v>
      </c>
      <c r="K53" s="95">
        <v>25562.546748479999</v>
      </c>
      <c r="L53" s="95">
        <v>77936.3008013785</v>
      </c>
      <c r="M53" s="95">
        <v>9862.8195632799998</v>
      </c>
      <c r="N53" s="107"/>
      <c r="O53" s="95">
        <v>352511.69818721502</v>
      </c>
      <c r="P53" s="95">
        <v>0</v>
      </c>
      <c r="Q53" s="95">
        <v>0</v>
      </c>
      <c r="R53" s="95">
        <v>77550.439108855993</v>
      </c>
      <c r="S53" s="95">
        <v>0</v>
      </c>
      <c r="T53" s="95">
        <v>0</v>
      </c>
      <c r="U53" s="107"/>
      <c r="V53" s="95">
        <f t="shared" si="0"/>
        <v>211454.71220107851</v>
      </c>
      <c r="W53" s="95">
        <f t="shared" si="1"/>
        <v>793739.40834239102</v>
      </c>
      <c r="X53" s="95">
        <f t="shared" si="2"/>
        <v>1005194.1205434696</v>
      </c>
    </row>
    <row r="54" spans="1:24" hidden="1" x14ac:dyDescent="0.25">
      <c r="A54" s="88">
        <v>163</v>
      </c>
      <c r="B54" s="88" t="s">
        <v>435</v>
      </c>
      <c r="C54" s="88">
        <v>4</v>
      </c>
      <c r="E54" s="95">
        <v>27858.489892230002</v>
      </c>
      <c r="F54" s="95">
        <v>64071.584458140002</v>
      </c>
      <c r="G54" s="95">
        <v>34213.66626174</v>
      </c>
      <c r="H54" s="95">
        <v>25378.572330899999</v>
      </c>
      <c r="I54" s="95">
        <v>8759.4039051599993</v>
      </c>
      <c r="J54" s="95">
        <v>51882.996299400002</v>
      </c>
      <c r="K54" s="95">
        <v>17907.395044559998</v>
      </c>
      <c r="L54" s="95">
        <v>46081.362114736701</v>
      </c>
      <c r="M54" s="95">
        <v>6040.1377351600004</v>
      </c>
      <c r="N54" s="107"/>
      <c r="O54" s="95">
        <v>251727.51663501101</v>
      </c>
      <c r="P54" s="95">
        <v>0</v>
      </c>
      <c r="Q54" s="95">
        <v>0</v>
      </c>
      <c r="R54" s="95">
        <v>49221.644911362098</v>
      </c>
      <c r="S54" s="95">
        <v>0</v>
      </c>
      <c r="T54" s="95">
        <v>0</v>
      </c>
      <c r="U54" s="107"/>
      <c r="V54" s="95">
        <f t="shared" si="0"/>
        <v>114117.96597818669</v>
      </c>
      <c r="W54" s="95">
        <f t="shared" si="1"/>
        <v>469024.8036102131</v>
      </c>
      <c r="X54" s="95">
        <f t="shared" si="2"/>
        <v>583142.76958839979</v>
      </c>
    </row>
    <row r="55" spans="1:24" hidden="1" x14ac:dyDescent="0.25">
      <c r="A55" s="88">
        <v>164</v>
      </c>
      <c r="B55" s="88" t="s">
        <v>436</v>
      </c>
      <c r="C55" s="88">
        <v>4</v>
      </c>
      <c r="E55" s="95">
        <v>250490.65312125001</v>
      </c>
      <c r="F55" s="95">
        <v>576102.04643250001</v>
      </c>
      <c r="G55" s="95">
        <v>307633.45898250001</v>
      </c>
      <c r="H55" s="95">
        <v>84266.144906100002</v>
      </c>
      <c r="I55" s="95">
        <v>29230.605042840001</v>
      </c>
      <c r="J55" s="95">
        <v>172270.52914259999</v>
      </c>
      <c r="K55" s="95">
        <v>59757.94672344</v>
      </c>
      <c r="L55" s="95">
        <v>108426.618808541</v>
      </c>
      <c r="M55" s="95">
        <v>19971.606442839999</v>
      </c>
      <c r="N55" s="107"/>
      <c r="O55" s="95">
        <v>787172.59828678204</v>
      </c>
      <c r="P55" s="95">
        <v>0</v>
      </c>
      <c r="Q55" s="95">
        <v>0</v>
      </c>
      <c r="R55" s="95">
        <v>105883.678616812</v>
      </c>
      <c r="S55" s="95">
        <v>0</v>
      </c>
      <c r="T55" s="95">
        <v>0</v>
      </c>
      <c r="U55" s="107"/>
      <c r="V55" s="95">
        <f t="shared" si="0"/>
        <v>492385.62832157098</v>
      </c>
      <c r="W55" s="95">
        <f t="shared" si="1"/>
        <v>2008820.2581846341</v>
      </c>
      <c r="X55" s="95">
        <f t="shared" si="2"/>
        <v>2501205.886506205</v>
      </c>
    </row>
    <row r="56" spans="1:24" hidden="1" x14ac:dyDescent="0.25">
      <c r="A56" s="88">
        <v>1735</v>
      </c>
      <c r="B56" s="88" t="s">
        <v>437</v>
      </c>
      <c r="C56" s="88">
        <v>4</v>
      </c>
      <c r="E56" s="95">
        <v>28369.294361339998</v>
      </c>
      <c r="F56" s="95">
        <v>65246.380788119997</v>
      </c>
      <c r="G56" s="95">
        <v>34840.997236919997</v>
      </c>
      <c r="H56" s="95">
        <v>18765.608112149999</v>
      </c>
      <c r="I56" s="95">
        <v>6416.9291412599996</v>
      </c>
      <c r="J56" s="95">
        <v>38363.701611900004</v>
      </c>
      <c r="K56" s="95">
        <v>13118.52796716</v>
      </c>
      <c r="L56" s="95">
        <v>44008.420327166903</v>
      </c>
      <c r="M56" s="95">
        <v>5375.2715112599999</v>
      </c>
      <c r="N56" s="107"/>
      <c r="O56" s="95">
        <v>257240.36477846801</v>
      </c>
      <c r="P56" s="95">
        <v>0</v>
      </c>
      <c r="Q56" s="95">
        <v>0</v>
      </c>
      <c r="R56" s="95">
        <v>52086.209845650701</v>
      </c>
      <c r="S56" s="95">
        <v>0</v>
      </c>
      <c r="T56" s="95">
        <v>0</v>
      </c>
      <c r="U56" s="107"/>
      <c r="V56" s="95">
        <f t="shared" si="0"/>
        <v>102935.52345317691</v>
      </c>
      <c r="W56" s="95">
        <f t="shared" si="1"/>
        <v>460896.18222821876</v>
      </c>
      <c r="X56" s="95">
        <f t="shared" si="2"/>
        <v>563831.7056813956</v>
      </c>
    </row>
    <row r="57" spans="1:24" hidden="1" x14ac:dyDescent="0.25">
      <c r="A57" s="88">
        <v>166</v>
      </c>
      <c r="B57" s="88" t="s">
        <v>438</v>
      </c>
      <c r="C57" s="88">
        <v>4</v>
      </c>
      <c r="E57" s="95">
        <v>68880.018026909995</v>
      </c>
      <c r="F57" s="95">
        <v>158416.76665038001</v>
      </c>
      <c r="G57" s="95">
        <v>84593.169191580004</v>
      </c>
      <c r="H57" s="95">
        <v>43505.896984500003</v>
      </c>
      <c r="I57" s="95">
        <v>15094.4592858</v>
      </c>
      <c r="J57" s="95">
        <v>88941.815277000002</v>
      </c>
      <c r="K57" s="95">
        <v>30858.543382799999</v>
      </c>
      <c r="L57" s="95">
        <v>62413.329300141399</v>
      </c>
      <c r="M57" s="95">
        <v>10758.885285799999</v>
      </c>
      <c r="N57" s="107"/>
      <c r="O57" s="95">
        <v>809223.99086060806</v>
      </c>
      <c r="P57" s="95">
        <v>0</v>
      </c>
      <c r="Q57" s="95">
        <v>0</v>
      </c>
      <c r="R57" s="95">
        <v>65325.115734810897</v>
      </c>
      <c r="S57" s="95">
        <v>0</v>
      </c>
      <c r="T57" s="95">
        <v>10000</v>
      </c>
      <c r="U57" s="107"/>
      <c r="V57" s="95">
        <f t="shared" si="0"/>
        <v>210652.58888315139</v>
      </c>
      <c r="W57" s="95">
        <f t="shared" si="1"/>
        <v>1237359.4010971789</v>
      </c>
      <c r="X57" s="95">
        <f t="shared" si="2"/>
        <v>1448011.9899803305</v>
      </c>
    </row>
    <row r="58" spans="1:24" hidden="1" x14ac:dyDescent="0.25">
      <c r="A58" s="88">
        <v>168</v>
      </c>
      <c r="B58" s="88" t="s">
        <v>439</v>
      </c>
      <c r="C58" s="88">
        <v>4</v>
      </c>
      <c r="E58" s="95">
        <v>22868.323155540002</v>
      </c>
      <c r="F58" s="95">
        <v>52594.728003720003</v>
      </c>
      <c r="G58" s="95">
        <v>28085.125196519999</v>
      </c>
      <c r="H58" s="95">
        <v>12668.732574600001</v>
      </c>
      <c r="I58" s="95">
        <v>4324.5926954400002</v>
      </c>
      <c r="J58" s="95">
        <v>25899.479163600001</v>
      </c>
      <c r="K58" s="95">
        <v>8841.0342350400006</v>
      </c>
      <c r="L58" s="95">
        <v>33226.975141590003</v>
      </c>
      <c r="M58" s="95">
        <v>3698.9207854400001</v>
      </c>
      <c r="N58" s="107"/>
      <c r="O58" s="95">
        <v>57613.1453865449</v>
      </c>
      <c r="P58" s="95">
        <v>0</v>
      </c>
      <c r="Q58" s="95">
        <v>0</v>
      </c>
      <c r="R58" s="95">
        <v>31971.133614937899</v>
      </c>
      <c r="S58" s="95">
        <v>0</v>
      </c>
      <c r="T58" s="95">
        <v>0</v>
      </c>
      <c r="U58" s="107"/>
      <c r="V58" s="95">
        <f t="shared" si="0"/>
        <v>76787.544352609999</v>
      </c>
      <c r="W58" s="95">
        <f t="shared" si="1"/>
        <v>205004.6456003628</v>
      </c>
      <c r="X58" s="95">
        <f t="shared" si="2"/>
        <v>281792.18995297281</v>
      </c>
    </row>
    <row r="59" spans="1:24" hidden="1" x14ac:dyDescent="0.25">
      <c r="A59" s="88">
        <v>173</v>
      </c>
      <c r="B59" s="88" t="s">
        <v>440</v>
      </c>
      <c r="C59" s="88">
        <v>4</v>
      </c>
      <c r="E59" s="95">
        <v>48251.376005159997</v>
      </c>
      <c r="F59" s="95">
        <v>110973.06870888</v>
      </c>
      <c r="G59" s="95">
        <v>59258.649040080003</v>
      </c>
      <c r="H59" s="95">
        <v>25885.950614550002</v>
      </c>
      <c r="I59" s="95">
        <v>8950.21452942</v>
      </c>
      <c r="J59" s="95">
        <v>52920.261330300003</v>
      </c>
      <c r="K59" s="95">
        <v>18297.48108972</v>
      </c>
      <c r="L59" s="95">
        <v>42149.633642919303</v>
      </c>
      <c r="M59" s="95">
        <v>6545.9185594199998</v>
      </c>
      <c r="N59" s="107"/>
      <c r="O59" s="95">
        <v>204596.547295884</v>
      </c>
      <c r="P59" s="95">
        <v>0</v>
      </c>
      <c r="Q59" s="95">
        <v>0</v>
      </c>
      <c r="R59" s="95">
        <v>44753.118453085401</v>
      </c>
      <c r="S59" s="95">
        <v>0</v>
      </c>
      <c r="T59" s="95">
        <v>0</v>
      </c>
      <c r="U59" s="107"/>
      <c r="V59" s="95">
        <f t="shared" si="0"/>
        <v>131783.09335146932</v>
      </c>
      <c r="W59" s="95">
        <f t="shared" si="1"/>
        <v>490799.12591794948</v>
      </c>
      <c r="X59" s="95">
        <f t="shared" si="2"/>
        <v>622582.21926941862</v>
      </c>
    </row>
    <row r="60" spans="1:24" hidden="1" x14ac:dyDescent="0.25">
      <c r="A60" s="88">
        <v>1773</v>
      </c>
      <c r="B60" s="88" t="s">
        <v>441</v>
      </c>
      <c r="C60" s="88">
        <v>4</v>
      </c>
      <c r="E60" s="95">
        <v>9037.3098381</v>
      </c>
      <c r="F60" s="95">
        <v>20784.858145800001</v>
      </c>
      <c r="G60" s="95">
        <v>11098.932637800001</v>
      </c>
      <c r="H60" s="95">
        <v>8701.6729512000002</v>
      </c>
      <c r="I60" s="95">
        <v>2960.4937852799999</v>
      </c>
      <c r="J60" s="95">
        <v>17789.372059199999</v>
      </c>
      <c r="K60" s="95">
        <v>6052.3218604800004</v>
      </c>
      <c r="L60" s="95">
        <v>24786.555216196699</v>
      </c>
      <c r="M60" s="95">
        <v>2733.59838528</v>
      </c>
      <c r="N60" s="107"/>
      <c r="O60" s="95">
        <v>52177.942991587799</v>
      </c>
      <c r="P60" s="95">
        <v>0</v>
      </c>
      <c r="Q60" s="95">
        <v>0</v>
      </c>
      <c r="R60" s="95">
        <v>24984.3916226685</v>
      </c>
      <c r="S60" s="95">
        <v>0</v>
      </c>
      <c r="T60" s="95">
        <v>0</v>
      </c>
      <c r="U60" s="107"/>
      <c r="V60" s="95">
        <f t="shared" si="0"/>
        <v>48219.6301760567</v>
      </c>
      <c r="W60" s="95">
        <f t="shared" si="1"/>
        <v>132887.81931753631</v>
      </c>
      <c r="X60" s="95">
        <f t="shared" si="2"/>
        <v>181107.44949359301</v>
      </c>
    </row>
    <row r="61" spans="1:24" hidden="1" x14ac:dyDescent="0.25">
      <c r="A61" s="88">
        <v>175</v>
      </c>
      <c r="B61" s="88" t="s">
        <v>442</v>
      </c>
      <c r="C61" s="88">
        <v>4</v>
      </c>
      <c r="E61" s="95">
        <v>14459.69574096</v>
      </c>
      <c r="F61" s="95">
        <v>33255.773033279998</v>
      </c>
      <c r="G61" s="95">
        <v>17758.292220480002</v>
      </c>
      <c r="H61" s="95">
        <v>10418.5998564</v>
      </c>
      <c r="I61" s="95">
        <v>3581.0318649599999</v>
      </c>
      <c r="J61" s="95">
        <v>21299.392682400001</v>
      </c>
      <c r="K61" s="95">
        <v>7320.9265113600004</v>
      </c>
      <c r="L61" s="95">
        <v>21620.503084605301</v>
      </c>
      <c r="M61" s="95">
        <v>2809.9662049600001</v>
      </c>
      <c r="N61" s="107"/>
      <c r="O61" s="95">
        <v>102725.325264689</v>
      </c>
      <c r="P61" s="95">
        <v>0</v>
      </c>
      <c r="Q61" s="95">
        <v>0</v>
      </c>
      <c r="R61" s="95">
        <v>24809.970151226698</v>
      </c>
      <c r="S61" s="95">
        <v>0</v>
      </c>
      <c r="T61" s="95">
        <v>0</v>
      </c>
      <c r="U61" s="107"/>
      <c r="V61" s="95">
        <f t="shared" si="0"/>
        <v>52889.796751885304</v>
      </c>
      <c r="W61" s="95">
        <f t="shared" si="1"/>
        <v>207169.67986343571</v>
      </c>
      <c r="X61" s="95">
        <f t="shared" si="2"/>
        <v>260059.47661532098</v>
      </c>
    </row>
    <row r="62" spans="1:24" hidden="1" x14ac:dyDescent="0.25">
      <c r="A62" s="88">
        <v>177</v>
      </c>
      <c r="B62" s="88" t="s">
        <v>443</v>
      </c>
      <c r="C62" s="88">
        <v>4</v>
      </c>
      <c r="E62" s="95">
        <v>16895.840132099998</v>
      </c>
      <c r="F62" s="95">
        <v>38858.647837800003</v>
      </c>
      <c r="G62" s="95">
        <v>20750.178409799999</v>
      </c>
      <c r="H62" s="95">
        <v>22102.301676750001</v>
      </c>
      <c r="I62" s="95">
        <v>7581.8914046999998</v>
      </c>
      <c r="J62" s="95">
        <v>45185.1121155</v>
      </c>
      <c r="K62" s="95">
        <v>15500.1328902</v>
      </c>
      <c r="L62" s="95">
        <v>46587.520841896199</v>
      </c>
      <c r="M62" s="95">
        <v>5915.4977946999998</v>
      </c>
      <c r="N62" s="107"/>
      <c r="O62" s="95">
        <v>124932.00933551299</v>
      </c>
      <c r="P62" s="95">
        <v>0</v>
      </c>
      <c r="Q62" s="95">
        <v>0</v>
      </c>
      <c r="R62" s="95">
        <v>51820.433221632302</v>
      </c>
      <c r="S62" s="95">
        <v>0</v>
      </c>
      <c r="T62" s="95">
        <v>10000</v>
      </c>
      <c r="U62" s="107"/>
      <c r="V62" s="95">
        <f t="shared" si="0"/>
        <v>109083.05185014621</v>
      </c>
      <c r="W62" s="95">
        <f t="shared" si="1"/>
        <v>297046.51381044532</v>
      </c>
      <c r="X62" s="95">
        <f t="shared" si="2"/>
        <v>406129.56566059153</v>
      </c>
    </row>
    <row r="63" spans="1:24" hidden="1" x14ac:dyDescent="0.25">
      <c r="A63" s="88">
        <v>1742</v>
      </c>
      <c r="B63" s="88" t="s">
        <v>444</v>
      </c>
      <c r="C63" s="88">
        <v>4</v>
      </c>
      <c r="E63" s="95">
        <v>23182.6643673</v>
      </c>
      <c r="F63" s="95">
        <v>53317.679591400003</v>
      </c>
      <c r="G63" s="95">
        <v>28471.175027400001</v>
      </c>
      <c r="H63" s="95">
        <v>22388.658522000002</v>
      </c>
      <c r="I63" s="95">
        <v>7774.7276628</v>
      </c>
      <c r="J63" s="95">
        <v>45770.529252</v>
      </c>
      <c r="K63" s="95">
        <v>15894.360064799999</v>
      </c>
      <c r="L63" s="95">
        <v>41265.943973165799</v>
      </c>
      <c r="M63" s="95">
        <v>6647.9977828000001</v>
      </c>
      <c r="N63" s="107"/>
      <c r="O63" s="95">
        <v>265237.87687390501</v>
      </c>
      <c r="P63" s="95">
        <v>0</v>
      </c>
      <c r="Q63" s="95">
        <v>0</v>
      </c>
      <c r="R63" s="95">
        <v>47878.3200162633</v>
      </c>
      <c r="S63" s="95">
        <v>0</v>
      </c>
      <c r="T63" s="95">
        <v>0</v>
      </c>
      <c r="U63" s="107"/>
      <c r="V63" s="95">
        <f t="shared" si="0"/>
        <v>101259.99230806579</v>
      </c>
      <c r="W63" s="95">
        <f t="shared" si="1"/>
        <v>456569.94082576828</v>
      </c>
      <c r="X63" s="95">
        <f t="shared" si="2"/>
        <v>557829.93313383416</v>
      </c>
    </row>
    <row r="64" spans="1:24" hidden="1" x14ac:dyDescent="0.25">
      <c r="A64" s="88">
        <v>180</v>
      </c>
      <c r="B64" s="88" t="s">
        <v>445</v>
      </c>
      <c r="C64" s="88">
        <v>4</v>
      </c>
      <c r="E64" s="95">
        <v>3339.8753749500002</v>
      </c>
      <c r="F64" s="95">
        <v>7681.3606190999999</v>
      </c>
      <c r="G64" s="95">
        <v>4101.7794531</v>
      </c>
      <c r="H64" s="95">
        <v>7096.2909407999996</v>
      </c>
      <c r="I64" s="95">
        <v>2445.0901399200002</v>
      </c>
      <c r="J64" s="95">
        <v>14507.3896128</v>
      </c>
      <c r="K64" s="95">
        <v>4998.6500827199998</v>
      </c>
      <c r="L64" s="95">
        <v>12764.6525313027</v>
      </c>
      <c r="M64" s="95">
        <v>2484.04213992</v>
      </c>
      <c r="N64" s="107"/>
      <c r="O64" s="95">
        <v>41229.892453174303</v>
      </c>
      <c r="P64" s="95">
        <v>0</v>
      </c>
      <c r="Q64" s="95">
        <v>0</v>
      </c>
      <c r="R64" s="95">
        <v>19528.006214969701</v>
      </c>
      <c r="S64" s="95">
        <v>0</v>
      </c>
      <c r="T64" s="95">
        <v>0</v>
      </c>
      <c r="U64" s="107"/>
      <c r="V64" s="95">
        <f t="shared" si="0"/>
        <v>28129.951126892702</v>
      </c>
      <c r="W64" s="95">
        <f t="shared" si="1"/>
        <v>92047.078435864008</v>
      </c>
      <c r="X64" s="95">
        <f t="shared" si="2"/>
        <v>120177.02956275671</v>
      </c>
    </row>
    <row r="65" spans="1:24" hidden="1" x14ac:dyDescent="0.25">
      <c r="A65" s="88">
        <v>1708</v>
      </c>
      <c r="B65" s="88" t="s">
        <v>446</v>
      </c>
      <c r="C65" s="88">
        <v>4</v>
      </c>
      <c r="E65" s="95">
        <v>68919.310678380003</v>
      </c>
      <c r="F65" s="95">
        <v>158507.13559883999</v>
      </c>
      <c r="G65" s="95">
        <v>84641.425420440006</v>
      </c>
      <c r="H65" s="95">
        <v>31684.538228099998</v>
      </c>
      <c r="I65" s="95">
        <v>10840.48682604</v>
      </c>
      <c r="J65" s="95">
        <v>64774.6751946</v>
      </c>
      <c r="K65" s="95">
        <v>22161.882494639998</v>
      </c>
      <c r="L65" s="95">
        <v>60239.448986883697</v>
      </c>
      <c r="M65" s="95">
        <v>7750.9927160400002</v>
      </c>
      <c r="N65" s="107"/>
      <c r="O65" s="95">
        <v>204053.027056388</v>
      </c>
      <c r="P65" s="95">
        <v>0</v>
      </c>
      <c r="Q65" s="95">
        <v>0</v>
      </c>
      <c r="R65" s="95">
        <v>60765.444072040598</v>
      </c>
      <c r="S65" s="95">
        <v>0</v>
      </c>
      <c r="T65" s="95">
        <v>0</v>
      </c>
      <c r="U65" s="107"/>
      <c r="V65" s="95">
        <f t="shared" si="0"/>
        <v>179434.77743544371</v>
      </c>
      <c r="W65" s="95">
        <f t="shared" si="1"/>
        <v>594903.58983694867</v>
      </c>
      <c r="X65" s="95">
        <f t="shared" si="2"/>
        <v>774338.36727239226</v>
      </c>
    </row>
    <row r="66" spans="1:24" hidden="1" x14ac:dyDescent="0.25">
      <c r="A66" s="88">
        <v>183</v>
      </c>
      <c r="B66" s="88" t="s">
        <v>447</v>
      </c>
      <c r="C66" s="88">
        <v>4</v>
      </c>
      <c r="E66" s="95">
        <v>4361.48431317</v>
      </c>
      <c r="F66" s="95">
        <v>10030.953279060001</v>
      </c>
      <c r="G66" s="95">
        <v>5356.4414034600004</v>
      </c>
      <c r="H66" s="95">
        <v>7976.5719766499997</v>
      </c>
      <c r="I66" s="95">
        <v>2706.5729358600001</v>
      </c>
      <c r="J66" s="95">
        <v>16307.0029689</v>
      </c>
      <c r="K66" s="95">
        <v>5533.2156507600002</v>
      </c>
      <c r="L66" s="95">
        <v>22786.0530307482</v>
      </c>
      <c r="M66" s="95">
        <v>2782.7998358599998</v>
      </c>
      <c r="N66" s="107"/>
      <c r="O66" s="95">
        <v>50236.799279103201</v>
      </c>
      <c r="P66" s="95">
        <v>0</v>
      </c>
      <c r="Q66" s="95">
        <v>0</v>
      </c>
      <c r="R66" s="95">
        <v>27465.764926483502</v>
      </c>
      <c r="S66" s="95">
        <v>0</v>
      </c>
      <c r="T66" s="95">
        <v>0</v>
      </c>
      <c r="U66" s="107"/>
      <c r="V66" s="95">
        <f t="shared" si="0"/>
        <v>40613.482092288206</v>
      </c>
      <c r="W66" s="95">
        <f t="shared" si="1"/>
        <v>114930.1775077667</v>
      </c>
      <c r="X66" s="95">
        <f t="shared" si="2"/>
        <v>155543.6596000549</v>
      </c>
    </row>
    <row r="67" spans="1:24" hidden="1" x14ac:dyDescent="0.25">
      <c r="A67" s="88">
        <v>1700</v>
      </c>
      <c r="B67" s="88" t="s">
        <v>448</v>
      </c>
      <c r="C67" s="88">
        <v>4</v>
      </c>
      <c r="E67" s="95">
        <v>43300.501919939998</v>
      </c>
      <c r="F67" s="95">
        <v>99586.581202920002</v>
      </c>
      <c r="G67" s="95">
        <v>53178.364203719997</v>
      </c>
      <c r="H67" s="95">
        <v>18878.243906399999</v>
      </c>
      <c r="I67" s="95">
        <v>6449.56231536</v>
      </c>
      <c r="J67" s="95">
        <v>38593.969982399998</v>
      </c>
      <c r="K67" s="95">
        <v>13185.24199776</v>
      </c>
      <c r="L67" s="95">
        <v>47164.800419130501</v>
      </c>
      <c r="M67" s="95">
        <v>5464.0821253599997</v>
      </c>
      <c r="N67" s="107"/>
      <c r="O67" s="95">
        <v>90845.525744282393</v>
      </c>
      <c r="P67" s="95">
        <v>0</v>
      </c>
      <c r="Q67" s="95">
        <v>0</v>
      </c>
      <c r="R67" s="95">
        <v>42967.703335355298</v>
      </c>
      <c r="S67" s="95">
        <v>0</v>
      </c>
      <c r="T67" s="95">
        <v>0</v>
      </c>
      <c r="U67" s="107"/>
      <c r="V67" s="95">
        <f t="shared" si="0"/>
        <v>121257.1906861905</v>
      </c>
      <c r="W67" s="95">
        <f t="shared" si="1"/>
        <v>338357.38646643772</v>
      </c>
      <c r="X67" s="95">
        <f t="shared" si="2"/>
        <v>459614.57715262822</v>
      </c>
    </row>
    <row r="68" spans="1:24" hidden="1" x14ac:dyDescent="0.25">
      <c r="A68" s="88">
        <v>189</v>
      </c>
      <c r="B68" s="88" t="s">
        <v>449</v>
      </c>
      <c r="C68" s="88">
        <v>4</v>
      </c>
      <c r="E68" s="95">
        <v>6640.4580984300001</v>
      </c>
      <c r="F68" s="95">
        <v>15272.35228974</v>
      </c>
      <c r="G68" s="95">
        <v>8155.3026773399997</v>
      </c>
      <c r="H68" s="95">
        <v>11047.39931445</v>
      </c>
      <c r="I68" s="95">
        <v>3800.0987893800002</v>
      </c>
      <c r="J68" s="95">
        <v>22584.886583700001</v>
      </c>
      <c r="K68" s="95">
        <v>7768.7786710800001</v>
      </c>
      <c r="L68" s="95">
        <v>25687.238885292001</v>
      </c>
      <c r="M68" s="95">
        <v>3616.1100993800001</v>
      </c>
      <c r="N68" s="107"/>
      <c r="O68" s="95">
        <v>83158.596642843098</v>
      </c>
      <c r="P68" s="95">
        <v>0</v>
      </c>
      <c r="Q68" s="95">
        <v>0</v>
      </c>
      <c r="R68" s="95">
        <v>33047.692346717697</v>
      </c>
      <c r="S68" s="95">
        <v>0</v>
      </c>
      <c r="T68" s="95">
        <v>10000</v>
      </c>
      <c r="U68" s="107"/>
      <c r="V68" s="95">
        <f t="shared" ref="V68:V131" si="3">SUM(E68+H68+I68+L68+M68+P68+S68+T68)</f>
        <v>60791.305186931997</v>
      </c>
      <c r="W68" s="95">
        <f t="shared" ref="W68:W131" si="4">SUM(F68+G68+J68+K68+O68+Q68+R68)</f>
        <v>169987.60921142081</v>
      </c>
      <c r="X68" s="95">
        <f t="shared" ref="X68:X131" si="5">SUM(E68:T68)</f>
        <v>230778.91439835279</v>
      </c>
    </row>
    <row r="69" spans="1:24" hidden="1" x14ac:dyDescent="0.25">
      <c r="A69" s="88">
        <v>1896</v>
      </c>
      <c r="B69" s="88" t="s">
        <v>450</v>
      </c>
      <c r="C69" s="88">
        <v>4</v>
      </c>
      <c r="E69" s="95">
        <v>11866.380743940001</v>
      </c>
      <c r="F69" s="95">
        <v>27291.422434920001</v>
      </c>
      <c r="G69" s="95">
        <v>14573.38111572</v>
      </c>
      <c r="H69" s="95">
        <v>10161.315079800001</v>
      </c>
      <c r="I69" s="95">
        <v>3480.6147775200002</v>
      </c>
      <c r="J69" s="95">
        <v>20773.409386800002</v>
      </c>
      <c r="K69" s="95">
        <v>7115.6376043199998</v>
      </c>
      <c r="L69" s="95">
        <v>23062.241657155599</v>
      </c>
      <c r="M69" s="95">
        <v>3439.93698752</v>
      </c>
      <c r="N69" s="107"/>
      <c r="O69" s="95">
        <v>66387.114966975598</v>
      </c>
      <c r="P69" s="95">
        <v>0</v>
      </c>
      <c r="Q69" s="95">
        <v>0</v>
      </c>
      <c r="R69" s="95">
        <v>26816.031386780702</v>
      </c>
      <c r="S69" s="95">
        <v>0</v>
      </c>
      <c r="T69" s="95">
        <v>0</v>
      </c>
      <c r="U69" s="107"/>
      <c r="V69" s="95">
        <f t="shared" si="3"/>
        <v>52010.489245935598</v>
      </c>
      <c r="W69" s="95">
        <f t="shared" si="4"/>
        <v>162956.99689551632</v>
      </c>
      <c r="X69" s="95">
        <f t="shared" si="5"/>
        <v>214967.4861414519</v>
      </c>
    </row>
    <row r="70" spans="1:24" hidden="1" x14ac:dyDescent="0.25">
      <c r="A70" s="88">
        <v>193</v>
      </c>
      <c r="B70" s="88" t="s">
        <v>451</v>
      </c>
      <c r="C70" s="88">
        <v>4</v>
      </c>
      <c r="E70" s="95">
        <v>358231.10345199</v>
      </c>
      <c r="F70" s="95">
        <v>823893.70310982002</v>
      </c>
      <c r="G70" s="95">
        <v>439952.03851662</v>
      </c>
      <c r="H70" s="95">
        <v>138661.86843599999</v>
      </c>
      <c r="I70" s="95">
        <v>48390.200738400003</v>
      </c>
      <c r="J70" s="95">
        <v>283475.09517599997</v>
      </c>
      <c r="K70" s="95">
        <v>98927.1016944</v>
      </c>
      <c r="L70" s="95">
        <v>151109.966139928</v>
      </c>
      <c r="M70" s="95">
        <v>31089.9999484</v>
      </c>
      <c r="N70" s="107"/>
      <c r="O70" s="95">
        <v>1434194.6205321699</v>
      </c>
      <c r="P70" s="95">
        <v>432752</v>
      </c>
      <c r="Q70" s="95">
        <v>1226694</v>
      </c>
      <c r="R70" s="95">
        <v>154474.69519610799</v>
      </c>
      <c r="S70" s="95">
        <v>229172.730221465</v>
      </c>
      <c r="T70" s="95">
        <v>0</v>
      </c>
      <c r="U70" s="107"/>
      <c r="V70" s="95">
        <f t="shared" si="3"/>
        <v>1389407.8689361829</v>
      </c>
      <c r="W70" s="95">
        <f t="shared" si="4"/>
        <v>4461611.2542251181</v>
      </c>
      <c r="X70" s="95">
        <f t="shared" si="5"/>
        <v>5851019.123161301</v>
      </c>
    </row>
    <row r="71" spans="1:24" hidden="1" x14ac:dyDescent="0.25">
      <c r="A71" s="88">
        <v>197</v>
      </c>
      <c r="B71" s="88" t="s">
        <v>452</v>
      </c>
      <c r="C71" s="88">
        <v>5</v>
      </c>
      <c r="E71" s="95">
        <v>14538.2810439</v>
      </c>
      <c r="F71" s="95">
        <v>33436.510930199998</v>
      </c>
      <c r="G71" s="95">
        <v>17854.804678199998</v>
      </c>
      <c r="H71" s="95">
        <v>19022.129997600001</v>
      </c>
      <c r="I71" s="95">
        <v>6520.2838262400001</v>
      </c>
      <c r="J71" s="95">
        <v>38888.125281599998</v>
      </c>
      <c r="K71" s="95">
        <v>13329.82238784</v>
      </c>
      <c r="L71" s="95">
        <v>36729.169797098097</v>
      </c>
      <c r="M71" s="95">
        <v>4632.0423462400004</v>
      </c>
      <c r="N71" s="107"/>
      <c r="O71" s="95">
        <v>92320.794965770707</v>
      </c>
      <c r="P71" s="95">
        <v>0</v>
      </c>
      <c r="Q71" s="95">
        <v>0</v>
      </c>
      <c r="R71" s="95">
        <v>37239.705511169697</v>
      </c>
      <c r="S71" s="95">
        <v>0</v>
      </c>
      <c r="T71" s="95">
        <v>0</v>
      </c>
      <c r="U71" s="107"/>
      <c r="V71" s="95">
        <f t="shared" si="3"/>
        <v>81441.907011078103</v>
      </c>
      <c r="W71" s="95">
        <f t="shared" si="4"/>
        <v>233069.7637547804</v>
      </c>
      <c r="X71" s="95">
        <f t="shared" si="5"/>
        <v>314511.67076585843</v>
      </c>
    </row>
    <row r="72" spans="1:24" hidden="1" x14ac:dyDescent="0.25">
      <c r="A72" s="88">
        <v>200</v>
      </c>
      <c r="B72" s="88" t="s">
        <v>453</v>
      </c>
      <c r="C72" s="88">
        <v>5</v>
      </c>
      <c r="E72" s="95">
        <v>327857.88386568002</v>
      </c>
      <c r="F72" s="95">
        <v>754038.50595023995</v>
      </c>
      <c r="G72" s="95">
        <v>402649.97360784002</v>
      </c>
      <c r="H72" s="95">
        <v>159681.89001</v>
      </c>
      <c r="I72" s="95">
        <v>55589.944296000001</v>
      </c>
      <c r="J72" s="95">
        <v>326447.63465999998</v>
      </c>
      <c r="K72" s="95">
        <v>113645.985936</v>
      </c>
      <c r="L72" s="95">
        <v>225386.64143015601</v>
      </c>
      <c r="M72" s="95">
        <v>36744.041585999999</v>
      </c>
      <c r="N72" s="107"/>
      <c r="O72" s="95">
        <v>1575509.8828010501</v>
      </c>
      <c r="P72" s="95">
        <v>477572</v>
      </c>
      <c r="Q72" s="95">
        <v>1535047</v>
      </c>
      <c r="R72" s="95">
        <v>219621.472178133</v>
      </c>
      <c r="S72" s="95">
        <v>152742.79058319301</v>
      </c>
      <c r="T72" s="95">
        <v>0</v>
      </c>
      <c r="U72" s="107"/>
      <c r="V72" s="95">
        <f t="shared" si="3"/>
        <v>1435575.1917710293</v>
      </c>
      <c r="W72" s="95">
        <f t="shared" si="4"/>
        <v>4926960.455133263</v>
      </c>
      <c r="X72" s="95">
        <f t="shared" si="5"/>
        <v>6362535.6469042925</v>
      </c>
    </row>
    <row r="73" spans="1:24" hidden="1" x14ac:dyDescent="0.25">
      <c r="A73" s="88">
        <v>202</v>
      </c>
      <c r="B73" s="88" t="s">
        <v>454</v>
      </c>
      <c r="C73" s="88">
        <v>5</v>
      </c>
      <c r="E73" s="95">
        <v>914968.68213042</v>
      </c>
      <c r="F73" s="95">
        <v>2104331.3338395599</v>
      </c>
      <c r="G73" s="95">
        <v>1123694.54523396</v>
      </c>
      <c r="H73" s="95">
        <v>217730.64360000001</v>
      </c>
      <c r="I73" s="95">
        <v>75680.914576800002</v>
      </c>
      <c r="J73" s="95">
        <v>445120.31760000001</v>
      </c>
      <c r="K73" s="95">
        <v>154719.20798879999</v>
      </c>
      <c r="L73" s="95">
        <v>222519.78147229299</v>
      </c>
      <c r="M73" s="95">
        <v>49058.813116800004</v>
      </c>
      <c r="N73" s="107"/>
      <c r="O73" s="95">
        <v>2751532.3895727601</v>
      </c>
      <c r="P73" s="95">
        <v>455436</v>
      </c>
      <c r="Q73" s="95">
        <v>1302935</v>
      </c>
      <c r="R73" s="95">
        <v>186179.901136056</v>
      </c>
      <c r="S73" s="95">
        <v>228900.71634282201</v>
      </c>
      <c r="T73" s="95">
        <v>0</v>
      </c>
      <c r="U73" s="107"/>
      <c r="V73" s="95">
        <f t="shared" si="3"/>
        <v>2164295.5512391352</v>
      </c>
      <c r="W73" s="95">
        <f t="shared" si="4"/>
        <v>8068512.6953711361</v>
      </c>
      <c r="X73" s="95">
        <f t="shared" si="5"/>
        <v>10232808.246610269</v>
      </c>
    </row>
    <row r="74" spans="1:24" hidden="1" x14ac:dyDescent="0.25">
      <c r="A74" s="88">
        <v>203</v>
      </c>
      <c r="B74" s="88" t="s">
        <v>455</v>
      </c>
      <c r="C74" s="88">
        <v>5</v>
      </c>
      <c r="E74" s="95">
        <v>13398.79415127</v>
      </c>
      <c r="F74" s="95">
        <v>30815.81142486</v>
      </c>
      <c r="G74" s="95">
        <v>16455.374041259998</v>
      </c>
      <c r="H74" s="95">
        <v>27560.309719199999</v>
      </c>
      <c r="I74" s="95">
        <v>9544.1212240799996</v>
      </c>
      <c r="J74" s="95">
        <v>56343.2579472</v>
      </c>
      <c r="K74" s="95">
        <v>19511.641541280002</v>
      </c>
      <c r="L74" s="95">
        <v>54350.767099708399</v>
      </c>
      <c r="M74" s="95">
        <v>9621.4355340799993</v>
      </c>
      <c r="N74" s="107"/>
      <c r="O74" s="95">
        <v>276341.21890931699</v>
      </c>
      <c r="P74" s="95">
        <v>0</v>
      </c>
      <c r="Q74" s="95">
        <v>0</v>
      </c>
      <c r="R74" s="95">
        <v>70091.048964425805</v>
      </c>
      <c r="S74" s="95">
        <v>0</v>
      </c>
      <c r="T74" s="95">
        <v>0</v>
      </c>
      <c r="U74" s="107"/>
      <c r="V74" s="95">
        <f t="shared" si="3"/>
        <v>114475.4277283384</v>
      </c>
      <c r="W74" s="95">
        <f t="shared" si="4"/>
        <v>469558.35282834282</v>
      </c>
      <c r="X74" s="95">
        <f t="shared" si="5"/>
        <v>584033.78055668122</v>
      </c>
    </row>
    <row r="75" spans="1:24" hidden="1" x14ac:dyDescent="0.25">
      <c r="A75" s="88">
        <v>1945</v>
      </c>
      <c r="B75" s="88" t="s">
        <v>456</v>
      </c>
      <c r="C75" s="88">
        <v>5</v>
      </c>
      <c r="E75" s="95">
        <v>79096.107409110002</v>
      </c>
      <c r="F75" s="95">
        <v>181912.69324997999</v>
      </c>
      <c r="G75" s="95">
        <v>97139.788695180003</v>
      </c>
      <c r="H75" s="95">
        <v>22654.289251499998</v>
      </c>
      <c r="I75" s="95">
        <v>7701.3690366000001</v>
      </c>
      <c r="J75" s="95">
        <v>46313.574698999997</v>
      </c>
      <c r="K75" s="95">
        <v>15744.388455599999</v>
      </c>
      <c r="L75" s="95">
        <v>52401.891029570201</v>
      </c>
      <c r="M75" s="95">
        <v>5940.0082866000002</v>
      </c>
      <c r="N75" s="107"/>
      <c r="O75" s="95">
        <v>155058.55975327501</v>
      </c>
      <c r="P75" s="95">
        <v>0</v>
      </c>
      <c r="Q75" s="95">
        <v>0</v>
      </c>
      <c r="R75" s="95">
        <v>51189.0457362776</v>
      </c>
      <c r="S75" s="95">
        <v>0</v>
      </c>
      <c r="T75" s="95">
        <v>0</v>
      </c>
      <c r="U75" s="107"/>
      <c r="V75" s="95">
        <f t="shared" si="3"/>
        <v>167793.6650133802</v>
      </c>
      <c r="W75" s="95">
        <f t="shared" si="4"/>
        <v>547358.05058931257</v>
      </c>
      <c r="X75" s="95">
        <f t="shared" si="5"/>
        <v>715151.7156026928</v>
      </c>
    </row>
    <row r="76" spans="1:24" hidden="1" x14ac:dyDescent="0.25">
      <c r="A76" s="88">
        <v>1859</v>
      </c>
      <c r="B76" s="88" t="s">
        <v>457</v>
      </c>
      <c r="C76" s="88">
        <v>5</v>
      </c>
      <c r="E76" s="95">
        <v>41925.259118490001</v>
      </c>
      <c r="F76" s="95">
        <v>96423.668006819993</v>
      </c>
      <c r="G76" s="95">
        <v>51489.396193619999</v>
      </c>
      <c r="H76" s="95">
        <v>26306.485738799998</v>
      </c>
      <c r="I76" s="95">
        <v>8992.2299419200008</v>
      </c>
      <c r="J76" s="95">
        <v>53779.987480800002</v>
      </c>
      <c r="K76" s="95">
        <v>18383.375814719999</v>
      </c>
      <c r="L76" s="95">
        <v>60491.115294189403</v>
      </c>
      <c r="M76" s="95">
        <v>6960.36919192</v>
      </c>
      <c r="N76" s="107"/>
      <c r="O76" s="95">
        <v>151409.20957380399</v>
      </c>
      <c r="P76" s="95">
        <v>0</v>
      </c>
      <c r="Q76" s="95">
        <v>0</v>
      </c>
      <c r="R76" s="95">
        <v>64256.413679448902</v>
      </c>
      <c r="S76" s="95">
        <v>0</v>
      </c>
      <c r="T76" s="95">
        <v>10000</v>
      </c>
      <c r="U76" s="107"/>
      <c r="V76" s="95">
        <f t="shared" si="3"/>
        <v>154675.4592853194</v>
      </c>
      <c r="W76" s="95">
        <f t="shared" si="4"/>
        <v>435742.05074921285</v>
      </c>
      <c r="X76" s="95">
        <f t="shared" si="5"/>
        <v>590417.51003453229</v>
      </c>
    </row>
    <row r="77" spans="1:24" hidden="1" x14ac:dyDescent="0.25">
      <c r="A77" s="88">
        <v>209</v>
      </c>
      <c r="B77" s="88" t="s">
        <v>458</v>
      </c>
      <c r="C77" s="88">
        <v>5</v>
      </c>
      <c r="E77" s="95">
        <v>25304.46754668</v>
      </c>
      <c r="F77" s="95">
        <v>58197.602808240001</v>
      </c>
      <c r="G77" s="95">
        <v>31077.01138584</v>
      </c>
      <c r="H77" s="95">
        <v>13789.059936</v>
      </c>
      <c r="I77" s="95">
        <v>4737.4831163999997</v>
      </c>
      <c r="J77" s="95">
        <v>28189.834176</v>
      </c>
      <c r="K77" s="95">
        <v>9685.1318424000001</v>
      </c>
      <c r="L77" s="95">
        <v>29315.177114914899</v>
      </c>
      <c r="M77" s="95">
        <v>4277.4275363999996</v>
      </c>
      <c r="N77" s="107"/>
      <c r="O77" s="95">
        <v>64445.971254490898</v>
      </c>
      <c r="P77" s="95">
        <v>0</v>
      </c>
      <c r="Q77" s="95">
        <v>0</v>
      </c>
      <c r="R77" s="95">
        <v>33930.741305283103</v>
      </c>
      <c r="S77" s="95">
        <v>0</v>
      </c>
      <c r="T77" s="95">
        <v>0</v>
      </c>
      <c r="U77" s="107"/>
      <c r="V77" s="95">
        <f t="shared" si="3"/>
        <v>77423.615250394912</v>
      </c>
      <c r="W77" s="95">
        <f t="shared" si="4"/>
        <v>225526.292772254</v>
      </c>
      <c r="X77" s="95">
        <f t="shared" si="5"/>
        <v>302949.90802264895</v>
      </c>
    </row>
    <row r="78" spans="1:24" hidden="1" x14ac:dyDescent="0.25">
      <c r="A78" s="88">
        <v>1876</v>
      </c>
      <c r="B78" s="88" t="s">
        <v>459</v>
      </c>
      <c r="C78" s="88">
        <v>5</v>
      </c>
      <c r="E78" s="95">
        <v>8015.7008998800002</v>
      </c>
      <c r="F78" s="95">
        <v>18435.265485839998</v>
      </c>
      <c r="G78" s="95">
        <v>9844.2706874399992</v>
      </c>
      <c r="H78" s="95">
        <v>17426.39445</v>
      </c>
      <c r="I78" s="95">
        <v>5918.1539424000002</v>
      </c>
      <c r="J78" s="95">
        <v>35625.863700000002</v>
      </c>
      <c r="K78" s="95">
        <v>12098.8507584</v>
      </c>
      <c r="L78" s="95">
        <v>47867.315099354499</v>
      </c>
      <c r="M78" s="95">
        <v>5059.0621724000002</v>
      </c>
      <c r="N78" s="107"/>
      <c r="O78" s="95">
        <v>124077.90610202</v>
      </c>
      <c r="P78" s="95">
        <v>0</v>
      </c>
      <c r="Q78" s="95">
        <v>0</v>
      </c>
      <c r="R78" s="95">
        <v>54303.490935312897</v>
      </c>
      <c r="S78" s="95">
        <v>0</v>
      </c>
      <c r="T78" s="95">
        <v>0</v>
      </c>
      <c r="U78" s="107"/>
      <c r="V78" s="95">
        <f t="shared" si="3"/>
        <v>84286.626564034494</v>
      </c>
      <c r="W78" s="95">
        <f t="shared" si="4"/>
        <v>254385.64766901292</v>
      </c>
      <c r="X78" s="95">
        <f t="shared" si="5"/>
        <v>338672.27423304738</v>
      </c>
    </row>
    <row r="79" spans="1:24" hidden="1" x14ac:dyDescent="0.25">
      <c r="A79" s="88">
        <v>213</v>
      </c>
      <c r="B79" s="88" t="s">
        <v>460</v>
      </c>
      <c r="C79" s="88">
        <v>5</v>
      </c>
      <c r="E79" s="95">
        <v>24557.90716875</v>
      </c>
      <c r="F79" s="95">
        <v>56480.592787499998</v>
      </c>
      <c r="G79" s="95">
        <v>30160.143037500002</v>
      </c>
      <c r="H79" s="95">
        <v>10636.17347475</v>
      </c>
      <c r="I79" s="95">
        <v>3637.3496079000001</v>
      </c>
      <c r="J79" s="95">
        <v>21744.191983500001</v>
      </c>
      <c r="K79" s="95">
        <v>7436.0603813999996</v>
      </c>
      <c r="L79" s="95">
        <v>30027.129748678301</v>
      </c>
      <c r="M79" s="95">
        <v>3423.9034679000001</v>
      </c>
      <c r="N79" s="107"/>
      <c r="O79" s="95">
        <v>45810.9916146381</v>
      </c>
      <c r="P79" s="95">
        <v>0</v>
      </c>
      <c r="Q79" s="95">
        <v>0</v>
      </c>
      <c r="R79" s="95">
        <v>31272.525632861802</v>
      </c>
      <c r="S79" s="95">
        <v>0</v>
      </c>
      <c r="T79" s="95">
        <v>0</v>
      </c>
      <c r="U79" s="107"/>
      <c r="V79" s="95">
        <f t="shared" si="3"/>
        <v>72282.463467978305</v>
      </c>
      <c r="W79" s="95">
        <f t="shared" si="4"/>
        <v>192904.5054373999</v>
      </c>
      <c r="X79" s="95">
        <f t="shared" si="5"/>
        <v>265186.96890537819</v>
      </c>
    </row>
    <row r="80" spans="1:24" hidden="1" x14ac:dyDescent="0.25">
      <c r="A80" s="88">
        <v>214</v>
      </c>
      <c r="B80" s="88" t="s">
        <v>461</v>
      </c>
      <c r="C80" s="88">
        <v>5</v>
      </c>
      <c r="E80" s="95">
        <v>5383.0932513899998</v>
      </c>
      <c r="F80" s="95">
        <v>12380.545939019999</v>
      </c>
      <c r="G80" s="95">
        <v>6611.1033538199999</v>
      </c>
      <c r="H80" s="95">
        <v>9941.5339380000005</v>
      </c>
      <c r="I80" s="95">
        <v>3360.9447552000001</v>
      </c>
      <c r="J80" s="95">
        <v>20324.097108000002</v>
      </c>
      <c r="K80" s="95">
        <v>6870.9887232000001</v>
      </c>
      <c r="L80" s="95">
        <v>29394.032139133898</v>
      </c>
      <c r="M80" s="95">
        <v>3658.0565452000001</v>
      </c>
      <c r="N80" s="107"/>
      <c r="O80" s="95">
        <v>29117.155687269998</v>
      </c>
      <c r="P80" s="95">
        <v>0</v>
      </c>
      <c r="Q80" s="95">
        <v>0</v>
      </c>
      <c r="R80" s="95">
        <v>35186.758201317403</v>
      </c>
      <c r="S80" s="95">
        <v>0</v>
      </c>
      <c r="T80" s="95">
        <v>10000</v>
      </c>
      <c r="U80" s="107"/>
      <c r="V80" s="95">
        <f t="shared" si="3"/>
        <v>61737.660628923899</v>
      </c>
      <c r="W80" s="95">
        <f t="shared" si="4"/>
        <v>110490.6490126274</v>
      </c>
      <c r="X80" s="95">
        <f t="shared" si="5"/>
        <v>172228.30964155128</v>
      </c>
    </row>
    <row r="81" spans="1:24" hidden="1" x14ac:dyDescent="0.25">
      <c r="A81" s="88">
        <v>216</v>
      </c>
      <c r="B81" s="88" t="s">
        <v>462</v>
      </c>
      <c r="C81" s="88">
        <v>5</v>
      </c>
      <c r="E81" s="95">
        <v>45775.938962549997</v>
      </c>
      <c r="F81" s="95">
        <v>105279.8249559</v>
      </c>
      <c r="G81" s="95">
        <v>56218.5066219</v>
      </c>
      <c r="H81" s="95">
        <v>18078.878752799999</v>
      </c>
      <c r="I81" s="95">
        <v>6246.5696803199999</v>
      </c>
      <c r="J81" s="95">
        <v>36959.778004799999</v>
      </c>
      <c r="K81" s="95">
        <v>12770.25150912</v>
      </c>
      <c r="L81" s="95">
        <v>32165.479232866499</v>
      </c>
      <c r="M81" s="95">
        <v>6238.3789403199999</v>
      </c>
      <c r="N81" s="107"/>
      <c r="O81" s="95">
        <v>181923.98873406299</v>
      </c>
      <c r="P81" s="95">
        <v>0</v>
      </c>
      <c r="Q81" s="95">
        <v>0</v>
      </c>
      <c r="R81" s="95">
        <v>36063.994591098803</v>
      </c>
      <c r="S81" s="95">
        <v>0</v>
      </c>
      <c r="T81" s="95">
        <v>0</v>
      </c>
      <c r="U81" s="107"/>
      <c r="V81" s="95">
        <f t="shared" si="3"/>
        <v>108505.2455688565</v>
      </c>
      <c r="W81" s="95">
        <f t="shared" si="4"/>
        <v>429216.34441688174</v>
      </c>
      <c r="X81" s="95">
        <f t="shared" si="5"/>
        <v>537721.58998573828</v>
      </c>
    </row>
    <row r="82" spans="1:24" hidden="1" x14ac:dyDescent="0.25">
      <c r="A82" s="88">
        <v>221</v>
      </c>
      <c r="B82" s="88" t="s">
        <v>463</v>
      </c>
      <c r="C82" s="88">
        <v>5</v>
      </c>
      <c r="E82" s="95">
        <v>30019.585723079999</v>
      </c>
      <c r="F82" s="95">
        <v>69041.876623439995</v>
      </c>
      <c r="G82" s="95">
        <v>36867.758849040001</v>
      </c>
      <c r="H82" s="95">
        <v>9242.0891040000006</v>
      </c>
      <c r="I82" s="95">
        <v>3147.7117692000002</v>
      </c>
      <c r="J82" s="95">
        <v>18894.178464000001</v>
      </c>
      <c r="K82" s="95">
        <v>6435.0632471999998</v>
      </c>
      <c r="L82" s="95">
        <v>18861.150976517401</v>
      </c>
      <c r="M82" s="95">
        <v>2399.5087692000002</v>
      </c>
      <c r="N82" s="107"/>
      <c r="O82" s="95">
        <v>84012.699876336294</v>
      </c>
      <c r="P82" s="95">
        <v>0</v>
      </c>
      <c r="Q82" s="95">
        <v>0</v>
      </c>
      <c r="R82" s="95">
        <v>16586.0569175565</v>
      </c>
      <c r="S82" s="95">
        <v>0</v>
      </c>
      <c r="T82" s="95">
        <v>0</v>
      </c>
      <c r="U82" s="107"/>
      <c r="V82" s="95">
        <f t="shared" si="3"/>
        <v>63670.046341997404</v>
      </c>
      <c r="W82" s="95">
        <f t="shared" si="4"/>
        <v>231837.63397757281</v>
      </c>
      <c r="X82" s="95">
        <f t="shared" si="5"/>
        <v>295507.68031957018</v>
      </c>
    </row>
    <row r="83" spans="1:24" hidden="1" x14ac:dyDescent="0.25">
      <c r="A83" s="88">
        <v>222</v>
      </c>
      <c r="B83" s="88" t="s">
        <v>464</v>
      </c>
      <c r="C83" s="88">
        <v>5</v>
      </c>
      <c r="E83" s="95">
        <v>123457.51091873999</v>
      </c>
      <c r="F83" s="95">
        <v>283939.23606132</v>
      </c>
      <c r="G83" s="95">
        <v>151621.07107812</v>
      </c>
      <c r="H83" s="95">
        <v>50758.720919400002</v>
      </c>
      <c r="I83" s="95">
        <v>17518.30481016</v>
      </c>
      <c r="J83" s="95">
        <v>103769.2150404</v>
      </c>
      <c r="K83" s="95">
        <v>35813.76177456</v>
      </c>
      <c r="L83" s="95">
        <v>89841.888843787703</v>
      </c>
      <c r="M83" s="95">
        <v>11956.532670160001</v>
      </c>
      <c r="N83" s="107"/>
      <c r="O83" s="95">
        <v>510365.504886468</v>
      </c>
      <c r="P83" s="95">
        <v>384703</v>
      </c>
      <c r="Q83" s="95">
        <v>852587</v>
      </c>
      <c r="R83" s="95">
        <v>77792.464742064403</v>
      </c>
      <c r="S83" s="95">
        <v>106087.89314404099</v>
      </c>
      <c r="T83" s="95">
        <v>0</v>
      </c>
      <c r="U83" s="107"/>
      <c r="V83" s="95">
        <f t="shared" si="3"/>
        <v>784323.85130628862</v>
      </c>
      <c r="W83" s="95">
        <f t="shared" si="4"/>
        <v>2015888.2535829325</v>
      </c>
      <c r="X83" s="95">
        <f t="shared" si="5"/>
        <v>2800212.104889221</v>
      </c>
    </row>
    <row r="84" spans="1:24" hidden="1" x14ac:dyDescent="0.25">
      <c r="A84" s="88">
        <v>225</v>
      </c>
      <c r="B84" s="88" t="s">
        <v>465</v>
      </c>
      <c r="C84" s="88">
        <v>5</v>
      </c>
      <c r="E84" s="95">
        <v>19214.10656883</v>
      </c>
      <c r="F84" s="95">
        <v>44190.415796939997</v>
      </c>
      <c r="G84" s="95">
        <v>23597.295912540001</v>
      </c>
      <c r="H84" s="95">
        <v>10423.697212499999</v>
      </c>
      <c r="I84" s="95">
        <v>3563.1832146000002</v>
      </c>
      <c r="J84" s="95">
        <v>21309.813525000001</v>
      </c>
      <c r="K84" s="95">
        <v>7284.4374035999999</v>
      </c>
      <c r="L84" s="95">
        <v>26268.553242642301</v>
      </c>
      <c r="M84" s="95">
        <v>3293.8193145999999</v>
      </c>
      <c r="N84" s="107"/>
      <c r="O84" s="95">
        <v>64057.742511994002</v>
      </c>
      <c r="P84" s="95">
        <v>0</v>
      </c>
      <c r="Q84" s="95">
        <v>0</v>
      </c>
      <c r="R84" s="95">
        <v>24718.047769474699</v>
      </c>
      <c r="S84" s="95">
        <v>0</v>
      </c>
      <c r="T84" s="95">
        <v>0</v>
      </c>
      <c r="U84" s="107"/>
      <c r="V84" s="95">
        <f t="shared" si="3"/>
        <v>62763.359553172297</v>
      </c>
      <c r="W84" s="95">
        <f t="shared" si="4"/>
        <v>185157.75291954871</v>
      </c>
      <c r="X84" s="95">
        <f t="shared" si="5"/>
        <v>247921.112472721</v>
      </c>
    </row>
    <row r="85" spans="1:24" hidden="1" x14ac:dyDescent="0.25">
      <c r="A85" s="88">
        <v>226</v>
      </c>
      <c r="B85" s="88" t="s">
        <v>466</v>
      </c>
      <c r="C85" s="88">
        <v>5</v>
      </c>
      <c r="E85" s="95">
        <v>34106.021475959998</v>
      </c>
      <c r="F85" s="95">
        <v>78440.247263280005</v>
      </c>
      <c r="G85" s="95">
        <v>41886.406650479999</v>
      </c>
      <c r="H85" s="95">
        <v>14846.0115819</v>
      </c>
      <c r="I85" s="95">
        <v>5127.6784791600003</v>
      </c>
      <c r="J85" s="95">
        <v>30350.626265399998</v>
      </c>
      <c r="K85" s="95">
        <v>10482.83252856</v>
      </c>
      <c r="L85" s="95">
        <v>30387.466680508998</v>
      </c>
      <c r="M85" s="95">
        <v>4398.7513091600003</v>
      </c>
      <c r="N85" s="107"/>
      <c r="O85" s="95">
        <v>62737.764787504399</v>
      </c>
      <c r="P85" s="95">
        <v>0</v>
      </c>
      <c r="Q85" s="95">
        <v>0</v>
      </c>
      <c r="R85" s="95">
        <v>32523.646110396901</v>
      </c>
      <c r="S85" s="95">
        <v>0</v>
      </c>
      <c r="T85" s="95">
        <v>0</v>
      </c>
      <c r="U85" s="107"/>
      <c r="V85" s="95">
        <f t="shared" si="3"/>
        <v>88865.929526688997</v>
      </c>
      <c r="W85" s="95">
        <f t="shared" si="4"/>
        <v>256421.5236056213</v>
      </c>
      <c r="X85" s="95">
        <f t="shared" si="5"/>
        <v>345287.4531323103</v>
      </c>
    </row>
    <row r="86" spans="1:24" hidden="1" x14ac:dyDescent="0.25">
      <c r="A86" s="88">
        <v>228</v>
      </c>
      <c r="B86" s="88" t="s">
        <v>467</v>
      </c>
      <c r="C86" s="88">
        <v>5</v>
      </c>
      <c r="E86" s="95">
        <v>121139.24448201001</v>
      </c>
      <c r="F86" s="95">
        <v>278607.46810217999</v>
      </c>
      <c r="G86" s="95">
        <v>148773.95357538</v>
      </c>
      <c r="H86" s="95">
        <v>87154.241189549997</v>
      </c>
      <c r="I86" s="95">
        <v>30363.90968502</v>
      </c>
      <c r="J86" s="95">
        <v>178174.84428029999</v>
      </c>
      <c r="K86" s="95">
        <v>62074.831999319998</v>
      </c>
      <c r="L86" s="95">
        <v>126064.693375742</v>
      </c>
      <c r="M86" s="95">
        <v>23385.355925020001</v>
      </c>
      <c r="N86" s="107"/>
      <c r="O86" s="95">
        <v>813183.92403407604</v>
      </c>
      <c r="P86" s="95">
        <v>393217</v>
      </c>
      <c r="Q86" s="95">
        <v>890445</v>
      </c>
      <c r="R86" s="95">
        <v>146756.085846442</v>
      </c>
      <c r="S86" s="95">
        <v>68723.745927307798</v>
      </c>
      <c r="T86" s="95">
        <v>0</v>
      </c>
      <c r="U86" s="107"/>
      <c r="V86" s="95">
        <f t="shared" si="3"/>
        <v>850048.1905846498</v>
      </c>
      <c r="W86" s="95">
        <f t="shared" si="4"/>
        <v>2518016.1078376975</v>
      </c>
      <c r="X86" s="95">
        <f t="shared" si="5"/>
        <v>3368064.2984223478</v>
      </c>
    </row>
    <row r="87" spans="1:24" hidden="1" x14ac:dyDescent="0.25">
      <c r="A87" s="88">
        <v>230</v>
      </c>
      <c r="B87" s="88" t="s">
        <v>468</v>
      </c>
      <c r="C87" s="88">
        <v>5</v>
      </c>
      <c r="E87" s="95">
        <v>9626.6996101500008</v>
      </c>
      <c r="F87" s="95">
        <v>22140.3923727</v>
      </c>
      <c r="G87" s="95">
        <v>11822.7760707</v>
      </c>
      <c r="H87" s="95">
        <v>11054.313943650001</v>
      </c>
      <c r="I87" s="95">
        <v>3788.4952482600002</v>
      </c>
      <c r="J87" s="95">
        <v>22599.0225909</v>
      </c>
      <c r="K87" s="95">
        <v>7745.0568291600002</v>
      </c>
      <c r="L87" s="95">
        <v>27316.702729965898</v>
      </c>
      <c r="M87" s="95">
        <v>3507.6026382599998</v>
      </c>
      <c r="N87" s="107"/>
      <c r="O87" s="95">
        <v>122913.21987452899</v>
      </c>
      <c r="P87" s="95">
        <v>0</v>
      </c>
      <c r="Q87" s="95">
        <v>0</v>
      </c>
      <c r="R87" s="95">
        <v>30207.9946544388</v>
      </c>
      <c r="S87" s="95">
        <v>0</v>
      </c>
      <c r="T87" s="95">
        <v>0</v>
      </c>
      <c r="U87" s="107"/>
      <c r="V87" s="95">
        <f t="shared" si="3"/>
        <v>55293.814170285907</v>
      </c>
      <c r="W87" s="95">
        <f t="shared" si="4"/>
        <v>217428.46239242778</v>
      </c>
      <c r="X87" s="95">
        <f t="shared" si="5"/>
        <v>272722.27656271367</v>
      </c>
    </row>
    <row r="88" spans="1:24" hidden="1" x14ac:dyDescent="0.25">
      <c r="A88" s="88">
        <v>232</v>
      </c>
      <c r="B88" s="88" t="s">
        <v>469</v>
      </c>
      <c r="C88" s="88">
        <v>5</v>
      </c>
      <c r="E88" s="95">
        <v>32966.534583330002</v>
      </c>
      <c r="F88" s="95">
        <v>75819.547757940003</v>
      </c>
      <c r="G88" s="95">
        <v>40486.976013539999</v>
      </c>
      <c r="H88" s="95">
        <v>19040.456670150001</v>
      </c>
      <c r="I88" s="95">
        <v>6520.5583404600002</v>
      </c>
      <c r="J88" s="95">
        <v>38925.591639899998</v>
      </c>
      <c r="K88" s="95">
        <v>13330.383594360001</v>
      </c>
      <c r="L88" s="95">
        <v>46901.816920991099</v>
      </c>
      <c r="M88" s="95">
        <v>5552.7796704599996</v>
      </c>
      <c r="N88" s="107"/>
      <c r="O88" s="95">
        <v>95659.562151244303</v>
      </c>
      <c r="P88" s="95">
        <v>0</v>
      </c>
      <c r="Q88" s="95">
        <v>0</v>
      </c>
      <c r="R88" s="95">
        <v>49004.477230689699</v>
      </c>
      <c r="S88" s="95">
        <v>0</v>
      </c>
      <c r="T88" s="95">
        <v>0</v>
      </c>
      <c r="U88" s="107"/>
      <c r="V88" s="95">
        <f t="shared" si="3"/>
        <v>110982.1461853911</v>
      </c>
      <c r="W88" s="95">
        <f t="shared" si="4"/>
        <v>313226.53838767402</v>
      </c>
      <c r="X88" s="95">
        <f t="shared" si="5"/>
        <v>424208.68457306508</v>
      </c>
    </row>
    <row r="89" spans="1:24" hidden="1" x14ac:dyDescent="0.25">
      <c r="A89" s="88">
        <v>233</v>
      </c>
      <c r="B89" s="88" t="s">
        <v>470</v>
      </c>
      <c r="C89" s="88">
        <v>5</v>
      </c>
      <c r="E89" s="95">
        <v>24361.443911400002</v>
      </c>
      <c r="F89" s="95">
        <v>56028.748045200002</v>
      </c>
      <c r="G89" s="95">
        <v>29918.861893199999</v>
      </c>
      <c r="H89" s="95">
        <v>16057.776328800001</v>
      </c>
      <c r="I89" s="95">
        <v>5544.1248931199998</v>
      </c>
      <c r="J89" s="95">
        <v>32827.912420799999</v>
      </c>
      <c r="K89" s="95">
        <v>11334.199873920001</v>
      </c>
      <c r="L89" s="95">
        <v>39231.272450981203</v>
      </c>
      <c r="M89" s="95">
        <v>4602.7037431199997</v>
      </c>
      <c r="N89" s="107"/>
      <c r="O89" s="95">
        <v>86186.780834319201</v>
      </c>
      <c r="P89" s="95">
        <v>0</v>
      </c>
      <c r="Q89" s="95">
        <v>0</v>
      </c>
      <c r="R89" s="95">
        <v>38077.669670033298</v>
      </c>
      <c r="S89" s="95">
        <v>0</v>
      </c>
      <c r="T89" s="95">
        <v>0</v>
      </c>
      <c r="U89" s="107"/>
      <c r="V89" s="95">
        <f t="shared" si="3"/>
        <v>89797.321327421218</v>
      </c>
      <c r="W89" s="95">
        <f t="shared" si="4"/>
        <v>254374.17273747249</v>
      </c>
      <c r="X89" s="95">
        <f t="shared" si="5"/>
        <v>344171.49406489369</v>
      </c>
    </row>
    <row r="90" spans="1:24" hidden="1" x14ac:dyDescent="0.25">
      <c r="A90" s="88">
        <v>243</v>
      </c>
      <c r="B90" s="88" t="s">
        <v>471</v>
      </c>
      <c r="C90" s="88">
        <v>5</v>
      </c>
      <c r="E90" s="95">
        <v>68526.384163680006</v>
      </c>
      <c r="F90" s="95">
        <v>157603.44611424001</v>
      </c>
      <c r="G90" s="95">
        <v>84158.86313184</v>
      </c>
      <c r="H90" s="95">
        <v>35741.503125000003</v>
      </c>
      <c r="I90" s="95">
        <v>12403.966417199999</v>
      </c>
      <c r="J90" s="95">
        <v>73068.581250000003</v>
      </c>
      <c r="K90" s="95">
        <v>25358.201215199999</v>
      </c>
      <c r="L90" s="95">
        <v>60061.396152549998</v>
      </c>
      <c r="M90" s="95">
        <v>10505.305277199999</v>
      </c>
      <c r="N90" s="107"/>
      <c r="O90" s="95">
        <v>318425.21459598502</v>
      </c>
      <c r="P90" s="95">
        <v>0</v>
      </c>
      <c r="Q90" s="95">
        <v>0</v>
      </c>
      <c r="R90" s="95">
        <v>59719.350744132702</v>
      </c>
      <c r="S90" s="95">
        <v>0</v>
      </c>
      <c r="T90" s="95">
        <v>0</v>
      </c>
      <c r="U90" s="107"/>
      <c r="V90" s="95">
        <f t="shared" si="3"/>
        <v>187238.55513563001</v>
      </c>
      <c r="W90" s="95">
        <f t="shared" si="4"/>
        <v>718333.65705139772</v>
      </c>
      <c r="X90" s="95">
        <f t="shared" si="5"/>
        <v>905572.21218702768</v>
      </c>
    </row>
    <row r="91" spans="1:24" hidden="1" x14ac:dyDescent="0.25">
      <c r="A91" s="88">
        <v>244</v>
      </c>
      <c r="B91" s="88" t="s">
        <v>472</v>
      </c>
      <c r="C91" s="88">
        <v>5</v>
      </c>
      <c r="E91" s="95">
        <v>3772.09454112</v>
      </c>
      <c r="F91" s="95">
        <v>8675.4190521599994</v>
      </c>
      <c r="G91" s="95">
        <v>4632.5979705600002</v>
      </c>
      <c r="H91" s="95">
        <v>5799.9239106000005</v>
      </c>
      <c r="I91" s="95">
        <v>1986.81051144</v>
      </c>
      <c r="J91" s="95">
        <v>11857.145739600001</v>
      </c>
      <c r="K91" s="95">
        <v>4061.76049104</v>
      </c>
      <c r="L91" s="95">
        <v>13545.3469807212</v>
      </c>
      <c r="M91" s="95">
        <v>1853.12400144</v>
      </c>
      <c r="N91" s="107"/>
      <c r="O91" s="95">
        <v>42316.932932165699</v>
      </c>
      <c r="P91" s="95">
        <v>0</v>
      </c>
      <c r="Q91" s="95">
        <v>0</v>
      </c>
      <c r="R91" s="95">
        <v>16755.883514749101</v>
      </c>
      <c r="S91" s="95">
        <v>0</v>
      </c>
      <c r="T91" s="95">
        <v>0</v>
      </c>
      <c r="U91" s="107"/>
      <c r="V91" s="95">
        <f t="shared" si="3"/>
        <v>26957.2999453212</v>
      </c>
      <c r="W91" s="95">
        <f t="shared" si="4"/>
        <v>88299.739700274804</v>
      </c>
      <c r="X91" s="95">
        <f t="shared" si="5"/>
        <v>115257.03964559601</v>
      </c>
    </row>
    <row r="92" spans="1:24" hidden="1" x14ac:dyDescent="0.25">
      <c r="A92" s="88">
        <v>246</v>
      </c>
      <c r="B92" s="88" t="s">
        <v>473</v>
      </c>
      <c r="C92" s="88">
        <v>5</v>
      </c>
      <c r="E92" s="95">
        <v>5540.2638572699998</v>
      </c>
      <c r="F92" s="95">
        <v>12742.021732859999</v>
      </c>
      <c r="G92" s="95">
        <v>6804.1282692599998</v>
      </c>
      <c r="H92" s="95">
        <v>9313.0375752</v>
      </c>
      <c r="I92" s="95">
        <v>3178.8041644800001</v>
      </c>
      <c r="J92" s="95">
        <v>19039.222843200001</v>
      </c>
      <c r="K92" s="95">
        <v>6498.6273676800001</v>
      </c>
      <c r="L92" s="95">
        <v>23548.0242823427</v>
      </c>
      <c r="M92" s="95">
        <v>2749.3691844800001</v>
      </c>
      <c r="N92" s="107"/>
      <c r="O92" s="95">
        <v>51168.548261095799</v>
      </c>
      <c r="P92" s="95">
        <v>0</v>
      </c>
      <c r="Q92" s="95">
        <v>0</v>
      </c>
      <c r="R92" s="95">
        <v>26475.005359846</v>
      </c>
      <c r="S92" s="95">
        <v>0</v>
      </c>
      <c r="T92" s="95">
        <v>0</v>
      </c>
      <c r="U92" s="107"/>
      <c r="V92" s="95">
        <f t="shared" si="3"/>
        <v>44329.499063772695</v>
      </c>
      <c r="W92" s="95">
        <f t="shared" si="4"/>
        <v>122727.55383394178</v>
      </c>
      <c r="X92" s="95">
        <f t="shared" si="5"/>
        <v>167057.05289771449</v>
      </c>
    </row>
    <row r="93" spans="1:24" hidden="1" x14ac:dyDescent="0.25">
      <c r="A93" s="88">
        <v>252</v>
      </c>
      <c r="B93" s="88" t="s">
        <v>474</v>
      </c>
      <c r="C93" s="88">
        <v>5</v>
      </c>
      <c r="E93" s="95">
        <v>16856.547480630001</v>
      </c>
      <c r="F93" s="95">
        <v>38768.278889339999</v>
      </c>
      <c r="G93" s="95">
        <v>20701.922180940001</v>
      </c>
      <c r="H93" s="95">
        <v>7515.9646578000002</v>
      </c>
      <c r="I93" s="95">
        <v>2573.1201703199999</v>
      </c>
      <c r="J93" s="95">
        <v>15365.354734799999</v>
      </c>
      <c r="K93" s="95">
        <v>5260.3898491199998</v>
      </c>
      <c r="L93" s="95">
        <v>19353.3190315385</v>
      </c>
      <c r="M93" s="95">
        <v>2528.8988303199999</v>
      </c>
      <c r="N93" s="107"/>
      <c r="O93" s="95">
        <v>40142.8519741829</v>
      </c>
      <c r="P93" s="95">
        <v>0</v>
      </c>
      <c r="Q93" s="95">
        <v>0</v>
      </c>
      <c r="R93" s="95">
        <v>23732.9456336066</v>
      </c>
      <c r="S93" s="95">
        <v>0</v>
      </c>
      <c r="T93" s="95">
        <v>0</v>
      </c>
      <c r="U93" s="107"/>
      <c r="V93" s="95">
        <f t="shared" si="3"/>
        <v>48827.850170608501</v>
      </c>
      <c r="W93" s="95">
        <f t="shared" si="4"/>
        <v>143971.7432619895</v>
      </c>
      <c r="X93" s="95">
        <f t="shared" si="5"/>
        <v>192799.59343259802</v>
      </c>
    </row>
    <row r="94" spans="1:24" hidden="1" x14ac:dyDescent="0.25">
      <c r="A94" s="88">
        <v>1705</v>
      </c>
      <c r="B94" s="88" t="s">
        <v>475</v>
      </c>
      <c r="C94" s="88">
        <v>5</v>
      </c>
      <c r="E94" s="95">
        <v>27662.02663488</v>
      </c>
      <c r="F94" s="95">
        <v>63619.739715839998</v>
      </c>
      <c r="G94" s="95">
        <v>33972.385117439997</v>
      </c>
      <c r="H94" s="95">
        <v>23965.4633976</v>
      </c>
      <c r="I94" s="95">
        <v>8210.0034086399992</v>
      </c>
      <c r="J94" s="95">
        <v>48994.089681600002</v>
      </c>
      <c r="K94" s="95">
        <v>16784.221386239999</v>
      </c>
      <c r="L94" s="95">
        <v>57338.032554301499</v>
      </c>
      <c r="M94" s="95">
        <v>7413.5215686399997</v>
      </c>
      <c r="N94" s="107"/>
      <c r="O94" s="95">
        <v>101715.930534197</v>
      </c>
      <c r="P94" s="95">
        <v>0</v>
      </c>
      <c r="Q94" s="95">
        <v>0</v>
      </c>
      <c r="R94" s="95">
        <v>63124.492388486797</v>
      </c>
      <c r="S94" s="95">
        <v>0</v>
      </c>
      <c r="T94" s="95">
        <v>0</v>
      </c>
      <c r="U94" s="107"/>
      <c r="V94" s="95">
        <f t="shared" si="3"/>
        <v>124589.04756406149</v>
      </c>
      <c r="W94" s="95">
        <f t="shared" si="4"/>
        <v>328210.85882380378</v>
      </c>
      <c r="X94" s="95">
        <f t="shared" si="5"/>
        <v>452799.90638786537</v>
      </c>
    </row>
    <row r="95" spans="1:24" hidden="1" x14ac:dyDescent="0.25">
      <c r="A95" s="88">
        <v>262</v>
      </c>
      <c r="B95" s="88" t="s">
        <v>476</v>
      </c>
      <c r="C95" s="88">
        <v>5</v>
      </c>
      <c r="E95" s="95">
        <v>32455.730114220001</v>
      </c>
      <c r="F95" s="95">
        <v>74644.75142796</v>
      </c>
      <c r="G95" s="95">
        <v>39859.645038360002</v>
      </c>
      <c r="H95" s="95">
        <v>17599.3919676</v>
      </c>
      <c r="I95" s="95">
        <v>6022.4389634400004</v>
      </c>
      <c r="J95" s="95">
        <v>35979.5333016</v>
      </c>
      <c r="K95" s="95">
        <v>12312.04712304</v>
      </c>
      <c r="L95" s="95">
        <v>42472.058233922202</v>
      </c>
      <c r="M95" s="95">
        <v>5300.8639834400001</v>
      </c>
      <c r="N95" s="107"/>
      <c r="O95" s="95">
        <v>127649.610532992</v>
      </c>
      <c r="P95" s="95">
        <v>0</v>
      </c>
      <c r="Q95" s="95">
        <v>0</v>
      </c>
      <c r="R95" s="95">
        <v>52685.525922816603</v>
      </c>
      <c r="S95" s="95">
        <v>0</v>
      </c>
      <c r="T95" s="95">
        <v>10000</v>
      </c>
      <c r="U95" s="107"/>
      <c r="V95" s="95">
        <f t="shared" si="3"/>
        <v>113850.48326262219</v>
      </c>
      <c r="W95" s="95">
        <f t="shared" si="4"/>
        <v>343131.1133467686</v>
      </c>
      <c r="X95" s="95">
        <f t="shared" si="5"/>
        <v>456981.59660939081</v>
      </c>
    </row>
    <row r="96" spans="1:24" hidden="1" x14ac:dyDescent="0.25">
      <c r="A96" s="88">
        <v>263</v>
      </c>
      <c r="B96" s="88" t="s">
        <v>477</v>
      </c>
      <c r="C96" s="88">
        <v>5</v>
      </c>
      <c r="E96" s="95">
        <v>5186.6299940400004</v>
      </c>
      <c r="F96" s="95">
        <v>11928.70119672</v>
      </c>
      <c r="G96" s="95">
        <v>6369.8222095199999</v>
      </c>
      <c r="H96" s="95">
        <v>11142.7967388</v>
      </c>
      <c r="I96" s="95">
        <v>3777.6490963199999</v>
      </c>
      <c r="J96" s="95">
        <v>22779.913480800002</v>
      </c>
      <c r="K96" s="95">
        <v>7722.8833651200002</v>
      </c>
      <c r="L96" s="95">
        <v>27481.004245469099</v>
      </c>
      <c r="M96" s="95">
        <v>3637.3948463199999</v>
      </c>
      <c r="N96" s="107"/>
      <c r="O96" s="95">
        <v>48761.5300576148</v>
      </c>
      <c r="P96" s="95">
        <v>0</v>
      </c>
      <c r="Q96" s="95">
        <v>0</v>
      </c>
      <c r="R96" s="95">
        <v>31135.0567526103</v>
      </c>
      <c r="S96" s="95">
        <v>0</v>
      </c>
      <c r="T96" s="95">
        <v>0</v>
      </c>
      <c r="U96" s="107"/>
      <c r="V96" s="95">
        <f t="shared" si="3"/>
        <v>51225.474920949098</v>
      </c>
      <c r="W96" s="95">
        <f t="shared" si="4"/>
        <v>128697.9070623851</v>
      </c>
      <c r="X96" s="95">
        <f t="shared" si="5"/>
        <v>179923.3819833342</v>
      </c>
    </row>
    <row r="97" spans="1:24" hidden="1" x14ac:dyDescent="0.25">
      <c r="A97" s="88">
        <v>1955</v>
      </c>
      <c r="B97" s="88" t="s">
        <v>478</v>
      </c>
      <c r="C97" s="88">
        <v>5</v>
      </c>
      <c r="E97" s="95">
        <v>19056.93596295</v>
      </c>
      <c r="F97" s="95">
        <v>43828.940003099997</v>
      </c>
      <c r="G97" s="95">
        <v>23404.2709971</v>
      </c>
      <c r="H97" s="95">
        <v>23505.481501800001</v>
      </c>
      <c r="I97" s="95">
        <v>8035.1487895199998</v>
      </c>
      <c r="J97" s="95">
        <v>48053.720038799998</v>
      </c>
      <c r="K97" s="95">
        <v>16426.755196319999</v>
      </c>
      <c r="L97" s="95">
        <v>52535.390006722999</v>
      </c>
      <c r="M97" s="95">
        <v>5930.6100995200004</v>
      </c>
      <c r="N97" s="107"/>
      <c r="O97" s="95">
        <v>130289.565981971</v>
      </c>
      <c r="P97" s="95">
        <v>0</v>
      </c>
      <c r="Q97" s="95">
        <v>0</v>
      </c>
      <c r="R97" s="95">
        <v>51798.225622782003</v>
      </c>
      <c r="S97" s="95">
        <v>0</v>
      </c>
      <c r="T97" s="95">
        <v>0</v>
      </c>
      <c r="U97" s="107"/>
      <c r="V97" s="95">
        <f t="shared" si="3"/>
        <v>109063.566360513</v>
      </c>
      <c r="W97" s="95">
        <f t="shared" si="4"/>
        <v>313801.477840073</v>
      </c>
      <c r="X97" s="95">
        <f t="shared" si="5"/>
        <v>422865.04420058604</v>
      </c>
    </row>
    <row r="98" spans="1:24" hidden="1" x14ac:dyDescent="0.25">
      <c r="A98" s="88">
        <v>1740</v>
      </c>
      <c r="B98" s="88" t="s">
        <v>479</v>
      </c>
      <c r="C98" s="88">
        <v>5</v>
      </c>
      <c r="E98" s="95">
        <v>14616.866346839999</v>
      </c>
      <c r="F98" s="95">
        <v>33617.248827119998</v>
      </c>
      <c r="G98" s="95">
        <v>17951.317135919999</v>
      </c>
      <c r="H98" s="95">
        <v>9753.7468329000003</v>
      </c>
      <c r="I98" s="95">
        <v>3308.22341796</v>
      </c>
      <c r="J98" s="95">
        <v>19940.1922314</v>
      </c>
      <c r="K98" s="95">
        <v>6763.20720936</v>
      </c>
      <c r="L98" s="95">
        <v>26341.993773992901</v>
      </c>
      <c r="M98" s="95">
        <v>3626.91028796</v>
      </c>
      <c r="N98" s="107"/>
      <c r="O98" s="95">
        <v>58389.602871538802</v>
      </c>
      <c r="P98" s="95">
        <v>0</v>
      </c>
      <c r="Q98" s="95">
        <v>0</v>
      </c>
      <c r="R98" s="95">
        <v>28654.0470477079</v>
      </c>
      <c r="S98" s="95">
        <v>0</v>
      </c>
      <c r="T98" s="95">
        <v>0</v>
      </c>
      <c r="U98" s="107"/>
      <c r="V98" s="95">
        <f t="shared" si="3"/>
        <v>57647.740659652904</v>
      </c>
      <c r="W98" s="95">
        <f t="shared" si="4"/>
        <v>165315.61532304669</v>
      </c>
      <c r="X98" s="95">
        <f t="shared" si="5"/>
        <v>222963.35598269961</v>
      </c>
    </row>
    <row r="99" spans="1:24" hidden="1" x14ac:dyDescent="0.25">
      <c r="A99" s="88">
        <v>267</v>
      </c>
      <c r="B99" s="88" t="s">
        <v>480</v>
      </c>
      <c r="C99" s="88">
        <v>5</v>
      </c>
      <c r="E99" s="95">
        <v>16463.62096593</v>
      </c>
      <c r="F99" s="95">
        <v>37864.58940474</v>
      </c>
      <c r="G99" s="95">
        <v>20219.359892339999</v>
      </c>
      <c r="H99" s="95">
        <v>21345.094191600001</v>
      </c>
      <c r="I99" s="95">
        <v>7352.7075422400003</v>
      </c>
      <c r="J99" s="95">
        <v>43637.1056856</v>
      </c>
      <c r="K99" s="95">
        <v>15031.59804384</v>
      </c>
      <c r="L99" s="95">
        <v>43986.690548598599</v>
      </c>
      <c r="M99" s="95">
        <v>7326.0254222399999</v>
      </c>
      <c r="N99" s="107"/>
      <c r="O99" s="95">
        <v>99852.432570211196</v>
      </c>
      <c r="P99" s="95">
        <v>0</v>
      </c>
      <c r="Q99" s="95">
        <v>0</v>
      </c>
      <c r="R99" s="95">
        <v>54932.485949618698</v>
      </c>
      <c r="S99" s="95">
        <v>0</v>
      </c>
      <c r="T99" s="95">
        <v>0</v>
      </c>
      <c r="U99" s="107"/>
      <c r="V99" s="95">
        <f t="shared" si="3"/>
        <v>96474.138670608605</v>
      </c>
      <c r="W99" s="95">
        <f t="shared" si="4"/>
        <v>271537.57154634991</v>
      </c>
      <c r="X99" s="95">
        <f t="shared" si="5"/>
        <v>368011.71021695848</v>
      </c>
    </row>
    <row r="100" spans="1:24" hidden="1" x14ac:dyDescent="0.25">
      <c r="A100" s="88">
        <v>268</v>
      </c>
      <c r="B100" s="88" t="s">
        <v>481</v>
      </c>
      <c r="C100" s="88">
        <v>5</v>
      </c>
      <c r="E100" s="95">
        <v>817955.12565099006</v>
      </c>
      <c r="F100" s="95">
        <v>1881210.4000918199</v>
      </c>
      <c r="G100" s="95">
        <v>1004549.91617862</v>
      </c>
      <c r="H100" s="95">
        <v>231455.27887559999</v>
      </c>
      <c r="I100" s="95">
        <v>80598.818293439996</v>
      </c>
      <c r="J100" s="95">
        <v>473178.44442959997</v>
      </c>
      <c r="K100" s="95">
        <v>164773.18490304</v>
      </c>
      <c r="L100" s="95">
        <v>218200.16639646501</v>
      </c>
      <c r="M100" s="95">
        <v>48305.27317344</v>
      </c>
      <c r="N100" s="107"/>
      <c r="O100" s="95">
        <v>2221134.2815734502</v>
      </c>
      <c r="P100" s="95">
        <v>413218</v>
      </c>
      <c r="Q100" s="95">
        <v>994155</v>
      </c>
      <c r="R100" s="95">
        <v>211716.52396196401</v>
      </c>
      <c r="S100" s="95">
        <v>188427.735658497</v>
      </c>
      <c r="T100" s="95">
        <v>0</v>
      </c>
      <c r="U100" s="107"/>
      <c r="V100" s="95">
        <f t="shared" si="3"/>
        <v>1998160.3980484321</v>
      </c>
      <c r="W100" s="95">
        <f t="shared" si="4"/>
        <v>6950717.7511384944</v>
      </c>
      <c r="X100" s="95">
        <f t="shared" si="5"/>
        <v>8948878.149186926</v>
      </c>
    </row>
    <row r="101" spans="1:24" hidden="1" x14ac:dyDescent="0.25">
      <c r="A101" s="88">
        <v>302</v>
      </c>
      <c r="B101" s="88" t="s">
        <v>482</v>
      </c>
      <c r="C101" s="88">
        <v>5</v>
      </c>
      <c r="E101" s="95">
        <v>12534.35581893</v>
      </c>
      <c r="F101" s="95">
        <v>28827.694558740001</v>
      </c>
      <c r="G101" s="95">
        <v>15393.737006339999</v>
      </c>
      <c r="H101" s="95">
        <v>15177.666276</v>
      </c>
      <c r="I101" s="95">
        <v>5229.2332895999998</v>
      </c>
      <c r="J101" s="95">
        <v>31028.648615999999</v>
      </c>
      <c r="K101" s="95">
        <v>10690.4473536</v>
      </c>
      <c r="L101" s="95">
        <v>34561.0611995707</v>
      </c>
      <c r="M101" s="95">
        <v>4435.9920395999998</v>
      </c>
      <c r="N101" s="107"/>
      <c r="O101" s="95">
        <v>89214.965025795202</v>
      </c>
      <c r="P101" s="95">
        <v>0</v>
      </c>
      <c r="Q101" s="95">
        <v>0</v>
      </c>
      <c r="R101" s="95">
        <v>36527.826812638203</v>
      </c>
      <c r="S101" s="95">
        <v>0</v>
      </c>
      <c r="T101" s="95">
        <v>0</v>
      </c>
      <c r="U101" s="107"/>
      <c r="V101" s="95">
        <f t="shared" si="3"/>
        <v>71938.308623700694</v>
      </c>
      <c r="W101" s="95">
        <f t="shared" si="4"/>
        <v>211683.31937311339</v>
      </c>
      <c r="X101" s="95">
        <f t="shared" si="5"/>
        <v>283621.62799681409</v>
      </c>
    </row>
    <row r="102" spans="1:24" hidden="1" x14ac:dyDescent="0.25">
      <c r="A102" s="88">
        <v>269</v>
      </c>
      <c r="B102" s="88" t="s">
        <v>483</v>
      </c>
      <c r="C102" s="88">
        <v>5</v>
      </c>
      <c r="E102" s="95">
        <v>18153.204979139999</v>
      </c>
      <c r="F102" s="95">
        <v>41750.454188520001</v>
      </c>
      <c r="G102" s="95">
        <v>22294.377733320001</v>
      </c>
      <c r="H102" s="95">
        <v>10443.724383299999</v>
      </c>
      <c r="I102" s="95">
        <v>3577.9327789200001</v>
      </c>
      <c r="J102" s="95">
        <v>21350.756317799998</v>
      </c>
      <c r="K102" s="95">
        <v>7314.5908567200004</v>
      </c>
      <c r="L102" s="95">
        <v>26214.864386683301</v>
      </c>
      <c r="M102" s="95">
        <v>3500.58600892</v>
      </c>
      <c r="N102" s="107"/>
      <c r="O102" s="95">
        <v>45655.700117639397</v>
      </c>
      <c r="P102" s="95">
        <v>0</v>
      </c>
      <c r="Q102" s="95">
        <v>0</v>
      </c>
      <c r="R102" s="95">
        <v>29757.0593314779</v>
      </c>
      <c r="S102" s="95">
        <v>0</v>
      </c>
      <c r="T102" s="95">
        <v>10000</v>
      </c>
      <c r="U102" s="107"/>
      <c r="V102" s="95">
        <f t="shared" si="3"/>
        <v>71890.312536963291</v>
      </c>
      <c r="W102" s="95">
        <f t="shared" si="4"/>
        <v>168122.93854547729</v>
      </c>
      <c r="X102" s="95">
        <f t="shared" si="5"/>
        <v>240013.25108244061</v>
      </c>
    </row>
    <row r="103" spans="1:24" hidden="1" x14ac:dyDescent="0.25">
      <c r="A103" s="88">
        <v>1586</v>
      </c>
      <c r="B103" s="88" t="s">
        <v>484</v>
      </c>
      <c r="C103" s="88">
        <v>5</v>
      </c>
      <c r="E103" s="95">
        <v>15049.085513010001</v>
      </c>
      <c r="F103" s="95">
        <v>34611.307260180001</v>
      </c>
      <c r="G103" s="95">
        <v>18482.135653379999</v>
      </c>
      <c r="H103" s="95">
        <v>18694.9861074</v>
      </c>
      <c r="I103" s="95">
        <v>6416.4836277599998</v>
      </c>
      <c r="J103" s="95">
        <v>38219.324648399997</v>
      </c>
      <c r="K103" s="95">
        <v>13117.61717616</v>
      </c>
      <c r="L103" s="95">
        <v>37694.608721943798</v>
      </c>
      <c r="M103" s="95">
        <v>4762.0893977599999</v>
      </c>
      <c r="N103" s="107"/>
      <c r="O103" s="95">
        <v>112819.27256960901</v>
      </c>
      <c r="P103" s="95">
        <v>0</v>
      </c>
      <c r="Q103" s="95">
        <v>0</v>
      </c>
      <c r="R103" s="95">
        <v>40883.538527038298</v>
      </c>
      <c r="S103" s="95">
        <v>0</v>
      </c>
      <c r="T103" s="95">
        <v>10000</v>
      </c>
      <c r="U103" s="107"/>
      <c r="V103" s="95">
        <f t="shared" si="3"/>
        <v>92617.253367873796</v>
      </c>
      <c r="W103" s="95">
        <f t="shared" si="4"/>
        <v>258133.19583476731</v>
      </c>
      <c r="X103" s="95">
        <f t="shared" si="5"/>
        <v>350750.44920264115</v>
      </c>
    </row>
    <row r="104" spans="1:24" hidden="1" x14ac:dyDescent="0.25">
      <c r="A104" s="88">
        <v>1509</v>
      </c>
      <c r="B104" s="88" t="s">
        <v>485</v>
      </c>
      <c r="C104" s="88">
        <v>5</v>
      </c>
      <c r="E104" s="95">
        <v>54302.444331539999</v>
      </c>
      <c r="F104" s="95">
        <v>124889.88677172</v>
      </c>
      <c r="G104" s="95">
        <v>66690.10828452</v>
      </c>
      <c r="H104" s="95">
        <v>29526.923651100002</v>
      </c>
      <c r="I104" s="95">
        <v>10097.17619724</v>
      </c>
      <c r="J104" s="95">
        <v>60363.7293126</v>
      </c>
      <c r="K104" s="95">
        <v>20642.28627384</v>
      </c>
      <c r="L104" s="95">
        <v>56124.976540103497</v>
      </c>
      <c r="M104" s="95">
        <v>7264.5813472399996</v>
      </c>
      <c r="N104" s="107"/>
      <c r="O104" s="95">
        <v>251727.51663501101</v>
      </c>
      <c r="P104" s="95">
        <v>0</v>
      </c>
      <c r="Q104" s="95">
        <v>0</v>
      </c>
      <c r="R104" s="95">
        <v>56112.762760128797</v>
      </c>
      <c r="S104" s="95">
        <v>0</v>
      </c>
      <c r="T104" s="95">
        <v>0</v>
      </c>
      <c r="U104" s="107"/>
      <c r="V104" s="95">
        <f t="shared" si="3"/>
        <v>157316.10206722349</v>
      </c>
      <c r="W104" s="95">
        <f t="shared" si="4"/>
        <v>580426.29003781988</v>
      </c>
      <c r="X104" s="95">
        <f t="shared" si="5"/>
        <v>737742.3921050434</v>
      </c>
    </row>
    <row r="105" spans="1:24" hidden="1" x14ac:dyDescent="0.25">
      <c r="A105" s="88">
        <v>1734</v>
      </c>
      <c r="B105" s="88" t="s">
        <v>486</v>
      </c>
      <c r="C105" s="88">
        <v>5</v>
      </c>
      <c r="E105" s="95">
        <v>35913.48344358</v>
      </c>
      <c r="F105" s="95">
        <v>82597.218892439996</v>
      </c>
      <c r="G105" s="95">
        <v>44106.193178039997</v>
      </c>
      <c r="H105" s="95">
        <v>21502.461569999999</v>
      </c>
      <c r="I105" s="95">
        <v>7374.8211119999996</v>
      </c>
      <c r="J105" s="95">
        <v>43958.821620000002</v>
      </c>
      <c r="K105" s="95">
        <v>15076.806192</v>
      </c>
      <c r="L105" s="95">
        <v>52120.573842682403</v>
      </c>
      <c r="M105" s="95">
        <v>7635.0583420000003</v>
      </c>
      <c r="N105" s="107"/>
      <c r="O105" s="95">
        <v>123146.157120027</v>
      </c>
      <c r="P105" s="95">
        <v>0</v>
      </c>
      <c r="Q105" s="95">
        <v>0</v>
      </c>
      <c r="R105" s="95">
        <v>61866.709147689799</v>
      </c>
      <c r="S105" s="95">
        <v>0</v>
      </c>
      <c r="T105" s="95">
        <v>0</v>
      </c>
      <c r="U105" s="107"/>
      <c r="V105" s="95">
        <f t="shared" si="3"/>
        <v>124546.3983102624</v>
      </c>
      <c r="W105" s="95">
        <f t="shared" si="4"/>
        <v>370751.9061501968</v>
      </c>
      <c r="X105" s="95">
        <f t="shared" si="5"/>
        <v>495298.30446045916</v>
      </c>
    </row>
    <row r="106" spans="1:24" hidden="1" x14ac:dyDescent="0.25">
      <c r="A106" s="88">
        <v>273</v>
      </c>
      <c r="B106" s="88" t="s">
        <v>487</v>
      </c>
      <c r="C106" s="88">
        <v>5</v>
      </c>
      <c r="E106" s="95">
        <v>4715.1181764000003</v>
      </c>
      <c r="F106" s="95">
        <v>10844.2738152</v>
      </c>
      <c r="G106" s="95">
        <v>5790.7474632000003</v>
      </c>
      <c r="H106" s="95">
        <v>12020.164083899999</v>
      </c>
      <c r="I106" s="95">
        <v>4151.2290939599998</v>
      </c>
      <c r="J106" s="95">
        <v>24573.5701974</v>
      </c>
      <c r="K106" s="95">
        <v>8486.6162253599996</v>
      </c>
      <c r="L106" s="95">
        <v>28390.216695339201</v>
      </c>
      <c r="M106" s="95">
        <v>3741.3296239599999</v>
      </c>
      <c r="N106" s="107"/>
      <c r="O106" s="95">
        <v>67474.155445967001</v>
      </c>
      <c r="P106" s="95">
        <v>0</v>
      </c>
      <c r="Q106" s="95">
        <v>0</v>
      </c>
      <c r="R106" s="95">
        <v>32597.858597153201</v>
      </c>
      <c r="S106" s="95">
        <v>0</v>
      </c>
      <c r="T106" s="95">
        <v>0</v>
      </c>
      <c r="U106" s="107"/>
      <c r="V106" s="95">
        <f t="shared" si="3"/>
        <v>53018.057673559204</v>
      </c>
      <c r="W106" s="95">
        <f t="shared" si="4"/>
        <v>149767.22174428019</v>
      </c>
      <c r="X106" s="95">
        <f t="shared" si="5"/>
        <v>202785.27941783943</v>
      </c>
    </row>
    <row r="107" spans="1:24" hidden="1" x14ac:dyDescent="0.25">
      <c r="A107" s="88">
        <v>274</v>
      </c>
      <c r="B107" s="88" t="s">
        <v>488</v>
      </c>
      <c r="C107" s="88">
        <v>5</v>
      </c>
      <c r="E107" s="95">
        <v>58821.099250589999</v>
      </c>
      <c r="F107" s="95">
        <v>135282.31584462</v>
      </c>
      <c r="G107" s="95">
        <v>72239.574603419998</v>
      </c>
      <c r="H107" s="95">
        <v>19444.5357105</v>
      </c>
      <c r="I107" s="95">
        <v>6654.8183861999996</v>
      </c>
      <c r="J107" s="95">
        <v>39751.675593</v>
      </c>
      <c r="K107" s="95">
        <v>13604.8597692</v>
      </c>
      <c r="L107" s="95">
        <v>43604.532844260699</v>
      </c>
      <c r="M107" s="95">
        <v>5452.8354061999999</v>
      </c>
      <c r="N107" s="107"/>
      <c r="O107" s="95">
        <v>119341.515443557</v>
      </c>
      <c r="P107" s="95">
        <v>0</v>
      </c>
      <c r="Q107" s="95">
        <v>0</v>
      </c>
      <c r="R107" s="95">
        <v>48716.6683978664</v>
      </c>
      <c r="S107" s="95">
        <v>0</v>
      </c>
      <c r="T107" s="95">
        <v>0</v>
      </c>
      <c r="U107" s="107"/>
      <c r="V107" s="95">
        <f t="shared" si="3"/>
        <v>133977.82159775071</v>
      </c>
      <c r="W107" s="95">
        <f t="shared" si="4"/>
        <v>428936.6096516634</v>
      </c>
      <c r="X107" s="95">
        <f t="shared" si="5"/>
        <v>562914.4312494141</v>
      </c>
    </row>
    <row r="108" spans="1:24" hidden="1" x14ac:dyDescent="0.25">
      <c r="A108" s="88">
        <v>275</v>
      </c>
      <c r="B108" s="88" t="s">
        <v>489</v>
      </c>
      <c r="C108" s="88">
        <v>5</v>
      </c>
      <c r="E108" s="95">
        <v>97524.360948539994</v>
      </c>
      <c r="F108" s="95">
        <v>224295.73007772001</v>
      </c>
      <c r="G108" s="95">
        <v>119771.96003052</v>
      </c>
      <c r="H108" s="95">
        <v>35681.910135600003</v>
      </c>
      <c r="I108" s="95">
        <v>12223.418833440001</v>
      </c>
      <c r="J108" s="95">
        <v>72946.751589599997</v>
      </c>
      <c r="K108" s="95">
        <v>24989.096543039999</v>
      </c>
      <c r="L108" s="95">
        <v>68702.576264669799</v>
      </c>
      <c r="M108" s="95">
        <v>9033.75857344</v>
      </c>
      <c r="N108" s="107"/>
      <c r="O108" s="95">
        <v>134870.66514343501</v>
      </c>
      <c r="P108" s="95">
        <v>0</v>
      </c>
      <c r="Q108" s="95">
        <v>0</v>
      </c>
      <c r="R108" s="95">
        <v>65665.571375018393</v>
      </c>
      <c r="S108" s="95">
        <v>0</v>
      </c>
      <c r="T108" s="95">
        <v>0</v>
      </c>
      <c r="U108" s="107"/>
      <c r="V108" s="95">
        <f t="shared" si="3"/>
        <v>223166.02475568978</v>
      </c>
      <c r="W108" s="95">
        <f t="shared" si="4"/>
        <v>642539.77475933335</v>
      </c>
      <c r="X108" s="95">
        <f t="shared" si="5"/>
        <v>865705.79951502313</v>
      </c>
    </row>
    <row r="109" spans="1:24" hidden="1" x14ac:dyDescent="0.25">
      <c r="A109" s="88">
        <v>277</v>
      </c>
      <c r="B109" s="88" t="s">
        <v>490</v>
      </c>
      <c r="C109" s="88">
        <v>5</v>
      </c>
      <c r="E109" s="95">
        <v>314.34121176000002</v>
      </c>
      <c r="F109" s="95">
        <v>722.95158767999999</v>
      </c>
      <c r="G109" s="95">
        <v>386.04983088</v>
      </c>
      <c r="H109" s="95">
        <v>331.45003380000003</v>
      </c>
      <c r="I109" s="95">
        <v>115.20612312</v>
      </c>
      <c r="J109" s="95">
        <v>677.60395080000001</v>
      </c>
      <c r="K109" s="95">
        <v>235.52305392</v>
      </c>
      <c r="L109" s="95">
        <v>970.97220804594895</v>
      </c>
      <c r="M109" s="95">
        <v>223.68744312000001</v>
      </c>
      <c r="N109" s="107"/>
      <c r="O109" s="95">
        <v>3105.8299399754701</v>
      </c>
      <c r="P109" s="95">
        <v>0</v>
      </c>
      <c r="Q109" s="95">
        <v>0</v>
      </c>
      <c r="R109" s="95">
        <v>2380.7468396392201</v>
      </c>
      <c r="S109" s="95">
        <v>0</v>
      </c>
      <c r="T109" s="95">
        <v>0</v>
      </c>
      <c r="U109" s="107"/>
      <c r="V109" s="95">
        <f t="shared" si="3"/>
        <v>1955.657019845949</v>
      </c>
      <c r="W109" s="95">
        <f t="shared" si="4"/>
        <v>7508.705202894691</v>
      </c>
      <c r="X109" s="95">
        <f t="shared" si="5"/>
        <v>9464.3622227406395</v>
      </c>
    </row>
    <row r="110" spans="1:24" hidden="1" x14ac:dyDescent="0.25">
      <c r="A110" s="88">
        <v>279</v>
      </c>
      <c r="B110" s="88" t="s">
        <v>491</v>
      </c>
      <c r="C110" s="88">
        <v>5</v>
      </c>
      <c r="E110" s="95">
        <v>1925.33992203</v>
      </c>
      <c r="F110" s="95">
        <v>4428.0784745399997</v>
      </c>
      <c r="G110" s="95">
        <v>2364.5552141399999</v>
      </c>
      <c r="H110" s="95">
        <v>4456.1861359499999</v>
      </c>
      <c r="I110" s="95">
        <v>1523.3962627799999</v>
      </c>
      <c r="J110" s="95">
        <v>9110.0589027000005</v>
      </c>
      <c r="K110" s="95">
        <v>3114.3738754800002</v>
      </c>
      <c r="L110" s="95">
        <v>9781.0329803370096</v>
      </c>
      <c r="M110" s="95">
        <v>1482.0746827800001</v>
      </c>
      <c r="N110" s="107"/>
      <c r="O110" s="95">
        <v>42239.287183666303</v>
      </c>
      <c r="P110" s="95">
        <v>0</v>
      </c>
      <c r="Q110" s="95">
        <v>0</v>
      </c>
      <c r="R110" s="95">
        <v>12929.4336488758</v>
      </c>
      <c r="S110" s="95">
        <v>0</v>
      </c>
      <c r="T110" s="95">
        <v>0</v>
      </c>
      <c r="U110" s="107"/>
      <c r="V110" s="95">
        <f t="shared" si="3"/>
        <v>19168.029983877008</v>
      </c>
      <c r="W110" s="95">
        <f t="shared" si="4"/>
        <v>74185.787299402102</v>
      </c>
      <c r="X110" s="95">
        <f t="shared" si="5"/>
        <v>93353.817283279117</v>
      </c>
    </row>
    <row r="111" spans="1:24" hidden="1" x14ac:dyDescent="0.25">
      <c r="A111" s="88">
        <v>281</v>
      </c>
      <c r="B111" s="88" t="s">
        <v>492</v>
      </c>
      <c r="C111" s="88">
        <v>5</v>
      </c>
      <c r="E111" s="95">
        <v>121964.39016287999</v>
      </c>
      <c r="F111" s="95">
        <v>280505.21601983998</v>
      </c>
      <c r="G111" s="95">
        <v>149787.33438144001</v>
      </c>
      <c r="H111" s="95">
        <v>35641.582805400001</v>
      </c>
      <c r="I111" s="95">
        <v>12307.116683759999</v>
      </c>
      <c r="J111" s="95">
        <v>72864.307916399994</v>
      </c>
      <c r="K111" s="95">
        <v>25160.205272160001</v>
      </c>
      <c r="L111" s="95">
        <v>58050.304850167799</v>
      </c>
      <c r="M111" s="95">
        <v>10152.686973759999</v>
      </c>
      <c r="N111" s="107"/>
      <c r="O111" s="95">
        <v>682117.90056711202</v>
      </c>
      <c r="P111" s="95">
        <v>368495</v>
      </c>
      <c r="Q111" s="95">
        <v>748277</v>
      </c>
      <c r="R111" s="95">
        <v>51353.607113627302</v>
      </c>
      <c r="S111" s="95">
        <v>0</v>
      </c>
      <c r="T111" s="95">
        <v>10000</v>
      </c>
      <c r="U111" s="107"/>
      <c r="V111" s="95">
        <f t="shared" si="3"/>
        <v>616611.08147596777</v>
      </c>
      <c r="W111" s="95">
        <f t="shared" si="4"/>
        <v>2010065.5712705792</v>
      </c>
      <c r="X111" s="95">
        <f t="shared" si="5"/>
        <v>2626676.652746547</v>
      </c>
    </row>
    <row r="112" spans="1:24" hidden="1" x14ac:dyDescent="0.25">
      <c r="A112" s="88">
        <v>285</v>
      </c>
      <c r="B112" s="88" t="s">
        <v>493</v>
      </c>
      <c r="C112" s="88">
        <v>5</v>
      </c>
      <c r="E112" s="95">
        <v>11669.91748659</v>
      </c>
      <c r="F112" s="95">
        <v>26839.577692620001</v>
      </c>
      <c r="G112" s="95">
        <v>14332.099971420001</v>
      </c>
      <c r="H112" s="95">
        <v>11714.537927699999</v>
      </c>
      <c r="I112" s="95">
        <v>3996.3608758800001</v>
      </c>
      <c r="J112" s="95">
        <v>23948.759608199998</v>
      </c>
      <c r="K112" s="95">
        <v>8170.0094800799998</v>
      </c>
      <c r="L112" s="95">
        <v>32183.8878706348</v>
      </c>
      <c r="M112" s="95">
        <v>3716.0525458799998</v>
      </c>
      <c r="N112" s="107"/>
      <c r="O112" s="95">
        <v>65921.240475979299</v>
      </c>
      <c r="P112" s="95">
        <v>0</v>
      </c>
      <c r="Q112" s="95">
        <v>0</v>
      </c>
      <c r="R112" s="95">
        <v>34962.783024231001</v>
      </c>
      <c r="S112" s="95">
        <v>0</v>
      </c>
      <c r="T112" s="95">
        <v>0</v>
      </c>
      <c r="U112" s="107"/>
      <c r="V112" s="95">
        <f t="shared" si="3"/>
        <v>63280.756706684799</v>
      </c>
      <c r="W112" s="95">
        <f t="shared" si="4"/>
        <v>174174.4702525303</v>
      </c>
      <c r="X112" s="95">
        <f t="shared" si="5"/>
        <v>237455.2269592151</v>
      </c>
    </row>
    <row r="113" spans="1:24" hidden="1" x14ac:dyDescent="0.25">
      <c r="A113" s="88">
        <v>289</v>
      </c>
      <c r="B113" s="88" t="s">
        <v>494</v>
      </c>
      <c r="C113" s="88">
        <v>5</v>
      </c>
      <c r="E113" s="95">
        <v>40825.064877329998</v>
      </c>
      <c r="F113" s="95">
        <v>93893.337449939994</v>
      </c>
      <c r="G113" s="95">
        <v>50138.221785540001</v>
      </c>
      <c r="H113" s="95">
        <v>34450.737960450002</v>
      </c>
      <c r="I113" s="95">
        <v>11989.13096058</v>
      </c>
      <c r="J113" s="95">
        <v>70429.789619699994</v>
      </c>
      <c r="K113" s="95">
        <v>24510.127250279998</v>
      </c>
      <c r="L113" s="95">
        <v>37628.180718016403</v>
      </c>
      <c r="M113" s="95">
        <v>7619.7174105800004</v>
      </c>
      <c r="N113" s="107"/>
      <c r="O113" s="95">
        <v>307554.80980607</v>
      </c>
      <c r="P113" s="95">
        <v>0</v>
      </c>
      <c r="Q113" s="95">
        <v>0</v>
      </c>
      <c r="R113" s="95">
        <v>45748.729661220103</v>
      </c>
      <c r="S113" s="95">
        <v>0</v>
      </c>
      <c r="T113" s="95">
        <v>0</v>
      </c>
      <c r="U113" s="107"/>
      <c r="V113" s="95">
        <f t="shared" si="3"/>
        <v>132512.83192695642</v>
      </c>
      <c r="W113" s="95">
        <f t="shared" si="4"/>
        <v>592275.01557275013</v>
      </c>
      <c r="X113" s="95">
        <f t="shared" si="5"/>
        <v>724787.84749970643</v>
      </c>
    </row>
    <row r="114" spans="1:24" hidden="1" x14ac:dyDescent="0.25">
      <c r="A114" s="88">
        <v>1960</v>
      </c>
      <c r="B114" s="88" t="s">
        <v>495</v>
      </c>
      <c r="C114" s="88">
        <v>5</v>
      </c>
      <c r="E114" s="95">
        <v>10255.382033669999</v>
      </c>
      <c r="F114" s="95">
        <v>23586.295548059999</v>
      </c>
      <c r="G114" s="95">
        <v>12594.875732459999</v>
      </c>
      <c r="H114" s="95">
        <v>20092.460032499999</v>
      </c>
      <c r="I114" s="95">
        <v>6849.0947322000002</v>
      </c>
      <c r="J114" s="95">
        <v>41076.267645</v>
      </c>
      <c r="K114" s="95">
        <v>14002.0310052</v>
      </c>
      <c r="L114" s="95">
        <v>54435.394051457901</v>
      </c>
      <c r="M114" s="95">
        <v>7421.0778022000004</v>
      </c>
      <c r="N114" s="107"/>
      <c r="O114" s="95">
        <v>174392.35112962199</v>
      </c>
      <c r="P114" s="95">
        <v>0</v>
      </c>
      <c r="Q114" s="95">
        <v>0</v>
      </c>
      <c r="R114" s="95">
        <v>65482.4147924633</v>
      </c>
      <c r="S114" s="95">
        <v>0</v>
      </c>
      <c r="T114" s="95">
        <v>10000</v>
      </c>
      <c r="U114" s="107"/>
      <c r="V114" s="95">
        <f t="shared" si="3"/>
        <v>109053.40865202791</v>
      </c>
      <c r="W114" s="95">
        <f t="shared" si="4"/>
        <v>331134.23585280532</v>
      </c>
      <c r="X114" s="95">
        <f t="shared" si="5"/>
        <v>440187.64450483315</v>
      </c>
    </row>
    <row r="115" spans="1:24" hidden="1" x14ac:dyDescent="0.25">
      <c r="A115" s="88">
        <v>668</v>
      </c>
      <c r="B115" s="88" t="s">
        <v>496</v>
      </c>
      <c r="C115" s="88">
        <v>5</v>
      </c>
      <c r="E115" s="95">
        <v>10098.21142779</v>
      </c>
      <c r="F115" s="95">
        <v>23224.81975422</v>
      </c>
      <c r="G115" s="95">
        <v>12401.85081702</v>
      </c>
      <c r="H115" s="95">
        <v>9980.1752146500003</v>
      </c>
      <c r="I115" s="95">
        <v>3380.2075254599999</v>
      </c>
      <c r="J115" s="95">
        <v>20403.093876899999</v>
      </c>
      <c r="K115" s="95">
        <v>6910.3688043599996</v>
      </c>
      <c r="L115" s="95">
        <v>24031.923124699701</v>
      </c>
      <c r="M115" s="95">
        <v>2818.2004954600002</v>
      </c>
      <c r="N115" s="107"/>
      <c r="O115" s="95">
        <v>40608.726465179199</v>
      </c>
      <c r="P115" s="95">
        <v>0</v>
      </c>
      <c r="Q115" s="95">
        <v>0</v>
      </c>
      <c r="R115" s="95">
        <v>26159.335398547399</v>
      </c>
      <c r="S115" s="95">
        <v>0</v>
      </c>
      <c r="T115" s="95">
        <v>0</v>
      </c>
      <c r="U115" s="107"/>
      <c r="V115" s="95">
        <f t="shared" si="3"/>
        <v>50308.717788059701</v>
      </c>
      <c r="W115" s="95">
        <f t="shared" si="4"/>
        <v>129708.19511622659</v>
      </c>
      <c r="X115" s="95">
        <f t="shared" si="5"/>
        <v>180016.91290428629</v>
      </c>
    </row>
    <row r="116" spans="1:24" hidden="1" x14ac:dyDescent="0.25">
      <c r="A116" s="88">
        <v>293</v>
      </c>
      <c r="B116" s="88" t="s">
        <v>497</v>
      </c>
      <c r="C116" s="88">
        <v>5</v>
      </c>
      <c r="E116" s="95">
        <v>36188.532003870001</v>
      </c>
      <c r="F116" s="95">
        <v>83229.801531660007</v>
      </c>
      <c r="G116" s="95">
        <v>44443.986780059997</v>
      </c>
      <c r="H116" s="95">
        <v>9440.2302187500009</v>
      </c>
      <c r="I116" s="95">
        <v>3230.2700463000001</v>
      </c>
      <c r="J116" s="95">
        <v>19299.2506875</v>
      </c>
      <c r="K116" s="95">
        <v>6603.8422757999997</v>
      </c>
      <c r="L116" s="95">
        <v>20167.202037867901</v>
      </c>
      <c r="M116" s="95">
        <v>2903.2842363</v>
      </c>
      <c r="N116" s="107"/>
      <c r="O116" s="95">
        <v>59864.872093027101</v>
      </c>
      <c r="P116" s="95">
        <v>0</v>
      </c>
      <c r="Q116" s="95">
        <v>0</v>
      </c>
      <c r="R116" s="95">
        <v>19359.0190355962</v>
      </c>
      <c r="S116" s="95">
        <v>0</v>
      </c>
      <c r="T116" s="95">
        <v>10000</v>
      </c>
      <c r="U116" s="107"/>
      <c r="V116" s="95">
        <f t="shared" si="3"/>
        <v>81929.518543087892</v>
      </c>
      <c r="W116" s="95">
        <f t="shared" si="4"/>
        <v>232800.77240364332</v>
      </c>
      <c r="X116" s="95">
        <f t="shared" si="5"/>
        <v>314730.29094673123</v>
      </c>
    </row>
    <row r="117" spans="1:24" hidden="1" x14ac:dyDescent="0.25">
      <c r="A117" s="88">
        <v>296</v>
      </c>
      <c r="B117" s="88" t="s">
        <v>498</v>
      </c>
      <c r="C117" s="88">
        <v>5</v>
      </c>
      <c r="E117" s="95">
        <v>56109.90629916</v>
      </c>
      <c r="F117" s="95">
        <v>129046.85840088</v>
      </c>
      <c r="G117" s="95">
        <v>68909.894812080005</v>
      </c>
      <c r="H117" s="95">
        <v>28659.674088</v>
      </c>
      <c r="I117" s="95">
        <v>9900.7258751999998</v>
      </c>
      <c r="J117" s="95">
        <v>58590.757008</v>
      </c>
      <c r="K117" s="95">
        <v>20240.670643199999</v>
      </c>
      <c r="L117" s="95">
        <v>50292.646260467802</v>
      </c>
      <c r="M117" s="95">
        <v>7559.0722951999996</v>
      </c>
      <c r="N117" s="107"/>
      <c r="O117" s="95">
        <v>128581.359514984</v>
      </c>
      <c r="P117" s="95">
        <v>0</v>
      </c>
      <c r="Q117" s="95">
        <v>0</v>
      </c>
      <c r="R117" s="95">
        <v>55889.3739488598</v>
      </c>
      <c r="S117" s="95">
        <v>0</v>
      </c>
      <c r="T117" s="95">
        <v>0</v>
      </c>
      <c r="U117" s="107"/>
      <c r="V117" s="95">
        <f t="shared" si="3"/>
        <v>152522.0248180278</v>
      </c>
      <c r="W117" s="95">
        <f t="shared" si="4"/>
        <v>461258.91432800383</v>
      </c>
      <c r="X117" s="95">
        <f t="shared" si="5"/>
        <v>613780.93914603163</v>
      </c>
    </row>
    <row r="118" spans="1:24" hidden="1" x14ac:dyDescent="0.25">
      <c r="A118" s="88">
        <v>294</v>
      </c>
      <c r="B118" s="88" t="s">
        <v>499</v>
      </c>
      <c r="C118" s="88">
        <v>5</v>
      </c>
      <c r="E118" s="95">
        <v>60078.46409763</v>
      </c>
      <c r="F118" s="95">
        <v>138174.12219533999</v>
      </c>
      <c r="G118" s="95">
        <v>73783.773926940004</v>
      </c>
      <c r="H118" s="95">
        <v>25152.89345055</v>
      </c>
      <c r="I118" s="95">
        <v>8667.4437838199992</v>
      </c>
      <c r="J118" s="95">
        <v>51421.6269063</v>
      </c>
      <c r="K118" s="95">
        <v>17719.39524012</v>
      </c>
      <c r="L118" s="95">
        <v>41055.515201135</v>
      </c>
      <c r="M118" s="95">
        <v>5778.45509382</v>
      </c>
      <c r="N118" s="107"/>
      <c r="O118" s="95">
        <v>205373.00478087799</v>
      </c>
      <c r="P118" s="95">
        <v>0</v>
      </c>
      <c r="Q118" s="95">
        <v>0</v>
      </c>
      <c r="R118" s="95">
        <v>40614.972762206002</v>
      </c>
      <c r="S118" s="95">
        <v>0</v>
      </c>
      <c r="T118" s="95">
        <v>0</v>
      </c>
      <c r="U118" s="107"/>
      <c r="V118" s="95">
        <f t="shared" si="3"/>
        <v>140732.77162695501</v>
      </c>
      <c r="W118" s="95">
        <f t="shared" si="4"/>
        <v>527086.89581178396</v>
      </c>
      <c r="X118" s="95">
        <f t="shared" si="5"/>
        <v>667819.66743873898</v>
      </c>
    </row>
    <row r="119" spans="1:24" hidden="1" x14ac:dyDescent="0.25">
      <c r="A119" s="88">
        <v>297</v>
      </c>
      <c r="B119" s="88" t="s">
        <v>500</v>
      </c>
      <c r="C119" s="88">
        <v>5</v>
      </c>
      <c r="E119" s="95">
        <v>9312.3583983900007</v>
      </c>
      <c r="F119" s="95">
        <v>21417.44078502</v>
      </c>
      <c r="G119" s="95">
        <v>11436.72623982</v>
      </c>
      <c r="H119" s="95">
        <v>13199.920674000001</v>
      </c>
      <c r="I119" s="95">
        <v>4498.8540756000002</v>
      </c>
      <c r="J119" s="95">
        <v>26985.420084000001</v>
      </c>
      <c r="K119" s="95">
        <v>9197.2876295999995</v>
      </c>
      <c r="L119" s="95">
        <v>31255.016334442898</v>
      </c>
      <c r="M119" s="95">
        <v>4711.4075656000005</v>
      </c>
      <c r="N119" s="107"/>
      <c r="O119" s="95">
        <v>120273.26442555001</v>
      </c>
      <c r="P119" s="95">
        <v>0</v>
      </c>
      <c r="Q119" s="95">
        <v>0</v>
      </c>
      <c r="R119" s="95">
        <v>35455.6637836835</v>
      </c>
      <c r="S119" s="95">
        <v>0</v>
      </c>
      <c r="T119" s="95">
        <v>0</v>
      </c>
      <c r="U119" s="107"/>
      <c r="V119" s="95">
        <f t="shared" si="3"/>
        <v>62977.557048032897</v>
      </c>
      <c r="W119" s="95">
        <f t="shared" si="4"/>
        <v>224765.80294767351</v>
      </c>
      <c r="X119" s="95">
        <f t="shared" si="5"/>
        <v>287743.35999570641</v>
      </c>
    </row>
    <row r="120" spans="1:24" hidden="1" x14ac:dyDescent="0.25">
      <c r="A120" s="88">
        <v>299</v>
      </c>
      <c r="B120" s="88" t="s">
        <v>501</v>
      </c>
      <c r="C120" s="88">
        <v>5</v>
      </c>
      <c r="E120" s="95">
        <v>76659.963017970003</v>
      </c>
      <c r="F120" s="95">
        <v>176309.81844546</v>
      </c>
      <c r="G120" s="95">
        <v>94147.902505859995</v>
      </c>
      <c r="H120" s="95">
        <v>31942.440718499998</v>
      </c>
      <c r="I120" s="95">
        <v>10954.197971400001</v>
      </c>
      <c r="J120" s="95">
        <v>65301.921321000002</v>
      </c>
      <c r="K120" s="95">
        <v>22394.349272399999</v>
      </c>
      <c r="L120" s="95">
        <v>62083.233314038902</v>
      </c>
      <c r="M120" s="95">
        <v>8109.9986713999997</v>
      </c>
      <c r="N120" s="107"/>
      <c r="O120" s="95">
        <v>164919.56981269701</v>
      </c>
      <c r="P120" s="95">
        <v>0</v>
      </c>
      <c r="Q120" s="95">
        <v>0</v>
      </c>
      <c r="R120" s="95">
        <v>63233.479588204398</v>
      </c>
      <c r="S120" s="95">
        <v>0</v>
      </c>
      <c r="T120" s="95">
        <v>0</v>
      </c>
      <c r="U120" s="107"/>
      <c r="V120" s="95">
        <f t="shared" si="3"/>
        <v>189749.83369330893</v>
      </c>
      <c r="W120" s="95">
        <f t="shared" si="4"/>
        <v>586307.04094562144</v>
      </c>
      <c r="X120" s="95">
        <f t="shared" si="5"/>
        <v>776056.87463893043</v>
      </c>
    </row>
    <row r="121" spans="1:24" hidden="1" x14ac:dyDescent="0.25">
      <c r="A121" s="88">
        <v>301</v>
      </c>
      <c r="B121" s="88" t="s">
        <v>502</v>
      </c>
      <c r="C121" s="88">
        <v>5</v>
      </c>
      <c r="E121" s="95">
        <v>168958.40132100001</v>
      </c>
      <c r="F121" s="95">
        <v>388586.47837800003</v>
      </c>
      <c r="G121" s="95">
        <v>207501.784098</v>
      </c>
      <c r="H121" s="95">
        <v>47624.627824349998</v>
      </c>
      <c r="I121" s="95">
        <v>16479.809206139998</v>
      </c>
      <c r="J121" s="95">
        <v>97361.993297099994</v>
      </c>
      <c r="K121" s="95">
        <v>33690.700521240004</v>
      </c>
      <c r="L121" s="95">
        <v>73780.228959652304</v>
      </c>
      <c r="M121" s="95">
        <v>11277.347626139999</v>
      </c>
      <c r="N121" s="107"/>
      <c r="O121" s="95">
        <v>527835.79829883005</v>
      </c>
      <c r="P121" s="95">
        <v>0</v>
      </c>
      <c r="Q121" s="95">
        <v>0</v>
      </c>
      <c r="R121" s="95">
        <v>65191.762752350303</v>
      </c>
      <c r="S121" s="95">
        <v>0</v>
      </c>
      <c r="T121" s="95">
        <v>0</v>
      </c>
      <c r="U121" s="107"/>
      <c r="V121" s="95">
        <f t="shared" si="3"/>
        <v>318120.41493728233</v>
      </c>
      <c r="W121" s="95">
        <f t="shared" si="4"/>
        <v>1320168.5173455202</v>
      </c>
      <c r="X121" s="95">
        <f t="shared" si="5"/>
        <v>1638288.9322828026</v>
      </c>
    </row>
    <row r="122" spans="1:24" hidden="1" x14ac:dyDescent="0.25">
      <c r="A122" s="88">
        <v>307</v>
      </c>
      <c r="B122" s="88" t="s">
        <v>503</v>
      </c>
      <c r="C122" s="88">
        <v>6</v>
      </c>
      <c r="E122" s="95">
        <v>275402.19415323</v>
      </c>
      <c r="F122" s="95">
        <v>633395.95975614002</v>
      </c>
      <c r="G122" s="95">
        <v>338227.90807974001</v>
      </c>
      <c r="H122" s="95">
        <v>144604.45453349999</v>
      </c>
      <c r="I122" s="95">
        <v>50605.263023400003</v>
      </c>
      <c r="J122" s="95">
        <v>295623.894111</v>
      </c>
      <c r="K122" s="95">
        <v>103455.49150439999</v>
      </c>
      <c r="L122" s="95">
        <v>155335.459793221</v>
      </c>
      <c r="M122" s="95">
        <v>39077.526823400003</v>
      </c>
      <c r="N122" s="107"/>
      <c r="O122" s="95">
        <v>2071743.8614606301</v>
      </c>
      <c r="P122" s="95">
        <v>395270</v>
      </c>
      <c r="Q122" s="95">
        <v>910456</v>
      </c>
      <c r="R122" s="95">
        <v>180720.57107773199</v>
      </c>
      <c r="S122" s="95">
        <v>106994.217814833</v>
      </c>
      <c r="T122" s="95">
        <v>0</v>
      </c>
      <c r="U122" s="107"/>
      <c r="V122" s="95">
        <f t="shared" si="3"/>
        <v>1167289.1161415838</v>
      </c>
      <c r="W122" s="95">
        <f t="shared" si="4"/>
        <v>4533623.6859896425</v>
      </c>
      <c r="X122" s="95">
        <f t="shared" si="5"/>
        <v>5700912.8021312263</v>
      </c>
    </row>
    <row r="123" spans="1:24" hidden="1" x14ac:dyDescent="0.25">
      <c r="A123" s="88">
        <v>308</v>
      </c>
      <c r="B123" s="88" t="s">
        <v>504</v>
      </c>
      <c r="C123" s="88">
        <v>6</v>
      </c>
      <c r="E123" s="95">
        <v>24243.565956990002</v>
      </c>
      <c r="F123" s="95">
        <v>55757.641199819998</v>
      </c>
      <c r="G123" s="95">
        <v>29774.09320662</v>
      </c>
      <c r="H123" s="95">
        <v>15451.701711</v>
      </c>
      <c r="I123" s="95">
        <v>5336.3545356000004</v>
      </c>
      <c r="J123" s="95">
        <v>31588.876326000001</v>
      </c>
      <c r="K123" s="95">
        <v>10909.4419896</v>
      </c>
      <c r="L123" s="95">
        <v>33486.079705803699</v>
      </c>
      <c r="M123" s="95">
        <v>4783.3605656</v>
      </c>
      <c r="N123" s="107"/>
      <c r="O123" s="95">
        <v>99231.266582216107</v>
      </c>
      <c r="P123" s="95">
        <v>0</v>
      </c>
      <c r="Q123" s="95">
        <v>0</v>
      </c>
      <c r="R123" s="95">
        <v>35253.852915630399</v>
      </c>
      <c r="S123" s="95">
        <v>0</v>
      </c>
      <c r="T123" s="95">
        <v>10000</v>
      </c>
      <c r="U123" s="107"/>
      <c r="V123" s="95">
        <f t="shared" si="3"/>
        <v>93301.062474993712</v>
      </c>
      <c r="W123" s="95">
        <f t="shared" si="4"/>
        <v>262515.1722198865</v>
      </c>
      <c r="X123" s="95">
        <f t="shared" si="5"/>
        <v>355816.23469488014</v>
      </c>
    </row>
    <row r="124" spans="1:24" hidden="1" x14ac:dyDescent="0.25">
      <c r="A124" s="88">
        <v>312</v>
      </c>
      <c r="B124" s="88" t="s">
        <v>505</v>
      </c>
      <c r="C124" s="88">
        <v>6</v>
      </c>
      <c r="E124" s="95">
        <v>2868.36355731</v>
      </c>
      <c r="F124" s="95">
        <v>6596.9332375800004</v>
      </c>
      <c r="G124" s="95">
        <v>3522.7047067799999</v>
      </c>
      <c r="H124" s="95">
        <v>4438.3064376000002</v>
      </c>
      <c r="I124" s="95">
        <v>1519.56633984</v>
      </c>
      <c r="J124" s="95">
        <v>9073.5063215999999</v>
      </c>
      <c r="K124" s="95">
        <v>3106.5441254399998</v>
      </c>
      <c r="L124" s="95">
        <v>14555.509923608801</v>
      </c>
      <c r="M124" s="95">
        <v>2139.6984098399998</v>
      </c>
      <c r="N124" s="107"/>
      <c r="O124" s="95">
        <v>34086.483591230703</v>
      </c>
      <c r="P124" s="95">
        <v>0</v>
      </c>
      <c r="Q124" s="95">
        <v>0</v>
      </c>
      <c r="R124" s="95">
        <v>20745.0323582036</v>
      </c>
      <c r="S124" s="95">
        <v>0</v>
      </c>
      <c r="T124" s="95">
        <v>0</v>
      </c>
      <c r="U124" s="107"/>
      <c r="V124" s="95">
        <f t="shared" si="3"/>
        <v>25521.444668198797</v>
      </c>
      <c r="W124" s="95">
        <f t="shared" si="4"/>
        <v>77131.204340834302</v>
      </c>
      <c r="X124" s="95">
        <f t="shared" si="5"/>
        <v>102652.64900903311</v>
      </c>
    </row>
    <row r="125" spans="1:24" hidden="1" x14ac:dyDescent="0.25">
      <c r="A125" s="88">
        <v>313</v>
      </c>
      <c r="B125" s="88" t="s">
        <v>506</v>
      </c>
      <c r="C125" s="88">
        <v>6</v>
      </c>
      <c r="E125" s="95">
        <v>4440.0696161100004</v>
      </c>
      <c r="F125" s="95">
        <v>10211.69117598</v>
      </c>
      <c r="G125" s="95">
        <v>5452.9538611799999</v>
      </c>
      <c r="H125" s="95">
        <v>9291.9655170000005</v>
      </c>
      <c r="I125" s="95">
        <v>3205.0023707999999</v>
      </c>
      <c r="J125" s="95">
        <v>18996.143921999999</v>
      </c>
      <c r="K125" s="95">
        <v>6552.1859928000003</v>
      </c>
      <c r="L125" s="95">
        <v>18645.698686335501</v>
      </c>
      <c r="M125" s="95">
        <v>3442.4364507999999</v>
      </c>
      <c r="N125" s="107"/>
      <c r="O125" s="95">
        <v>84323.282870333904</v>
      </c>
      <c r="P125" s="95">
        <v>0</v>
      </c>
      <c r="Q125" s="95">
        <v>0</v>
      </c>
      <c r="R125" s="95">
        <v>25698.763863787801</v>
      </c>
      <c r="S125" s="95">
        <v>0</v>
      </c>
      <c r="T125" s="95">
        <v>10000</v>
      </c>
      <c r="U125" s="107"/>
      <c r="V125" s="95">
        <f t="shared" si="3"/>
        <v>49025.172641045501</v>
      </c>
      <c r="W125" s="95">
        <f t="shared" si="4"/>
        <v>151235.02168608172</v>
      </c>
      <c r="X125" s="95">
        <f t="shared" si="5"/>
        <v>200260.19432712722</v>
      </c>
    </row>
    <row r="126" spans="1:24" hidden="1" x14ac:dyDescent="0.25">
      <c r="A126" s="88">
        <v>310</v>
      </c>
      <c r="B126" s="88" t="s">
        <v>507</v>
      </c>
      <c r="C126" s="88">
        <v>6</v>
      </c>
      <c r="E126" s="95">
        <v>27937.07519517</v>
      </c>
      <c r="F126" s="95">
        <v>64252.322355060001</v>
      </c>
      <c r="G126" s="95">
        <v>34310.178719459997</v>
      </c>
      <c r="H126" s="95">
        <v>23209.843287600001</v>
      </c>
      <c r="I126" s="95">
        <v>7994.7572534399997</v>
      </c>
      <c r="J126" s="95">
        <v>47449.328421600003</v>
      </c>
      <c r="K126" s="95">
        <v>16344.18026304</v>
      </c>
      <c r="L126" s="95">
        <v>44872.672495320301</v>
      </c>
      <c r="M126" s="95">
        <v>7791.2655134400002</v>
      </c>
      <c r="N126" s="107"/>
      <c r="O126" s="95">
        <v>187825.06562001599</v>
      </c>
      <c r="P126" s="95">
        <v>0</v>
      </c>
      <c r="Q126" s="95">
        <v>0</v>
      </c>
      <c r="R126" s="95">
        <v>61180.474682528198</v>
      </c>
      <c r="S126" s="95">
        <v>0</v>
      </c>
      <c r="T126" s="95">
        <v>0</v>
      </c>
      <c r="U126" s="107"/>
      <c r="V126" s="95">
        <f t="shared" si="3"/>
        <v>111805.61374497031</v>
      </c>
      <c r="W126" s="95">
        <f t="shared" si="4"/>
        <v>411361.55006170413</v>
      </c>
      <c r="X126" s="95">
        <f t="shared" si="5"/>
        <v>523167.16380667454</v>
      </c>
    </row>
    <row r="127" spans="1:24" hidden="1" x14ac:dyDescent="0.25">
      <c r="A127" s="88">
        <v>736</v>
      </c>
      <c r="B127" s="88" t="s">
        <v>508</v>
      </c>
      <c r="C127" s="88">
        <v>6</v>
      </c>
      <c r="E127" s="95">
        <v>8958.7245351599995</v>
      </c>
      <c r="F127" s="95">
        <v>20604.120248880001</v>
      </c>
      <c r="G127" s="95">
        <v>11002.42018008</v>
      </c>
      <c r="H127" s="95">
        <v>18300.708364049999</v>
      </c>
      <c r="I127" s="95">
        <v>6266.4415300199998</v>
      </c>
      <c r="J127" s="95">
        <v>37413.278097299997</v>
      </c>
      <c r="K127" s="95">
        <v>12810.876769320001</v>
      </c>
      <c r="L127" s="95">
        <v>42175.912580434902</v>
      </c>
      <c r="M127" s="95">
        <v>7133.9079800199997</v>
      </c>
      <c r="N127" s="107"/>
      <c r="O127" s="95">
        <v>86807.946822314305</v>
      </c>
      <c r="P127" s="95">
        <v>0</v>
      </c>
      <c r="Q127" s="95">
        <v>0</v>
      </c>
      <c r="R127" s="95">
        <v>59375.636647922998</v>
      </c>
      <c r="S127" s="95">
        <v>0</v>
      </c>
      <c r="T127" s="95">
        <v>0</v>
      </c>
      <c r="U127" s="107"/>
      <c r="V127" s="95">
        <f t="shared" si="3"/>
        <v>82835.694989684896</v>
      </c>
      <c r="W127" s="95">
        <f t="shared" si="4"/>
        <v>228014.27876581732</v>
      </c>
      <c r="X127" s="95">
        <f t="shared" si="5"/>
        <v>310849.9737555022</v>
      </c>
    </row>
    <row r="128" spans="1:24" hidden="1" x14ac:dyDescent="0.25">
      <c r="A128" s="88">
        <v>317</v>
      </c>
      <c r="B128" s="88" t="s">
        <v>509</v>
      </c>
      <c r="C128" s="88">
        <v>6</v>
      </c>
      <c r="E128" s="95">
        <v>1846.75461909</v>
      </c>
      <c r="F128" s="95">
        <v>4247.3405776199997</v>
      </c>
      <c r="G128" s="95">
        <v>2268.0427564199999</v>
      </c>
      <c r="H128" s="95">
        <v>3447.5972121</v>
      </c>
      <c r="I128" s="95">
        <v>1183.08955044</v>
      </c>
      <c r="J128" s="95">
        <v>7048.1377386000004</v>
      </c>
      <c r="K128" s="95">
        <v>2418.6636650400001</v>
      </c>
      <c r="L128" s="95">
        <v>8916.00645932314</v>
      </c>
      <c r="M128" s="95">
        <v>1409.4169004400001</v>
      </c>
      <c r="N128" s="107"/>
      <c r="O128" s="95">
        <v>29272.4471842688</v>
      </c>
      <c r="P128" s="95">
        <v>0</v>
      </c>
      <c r="Q128" s="95">
        <v>0</v>
      </c>
      <c r="R128" s="95">
        <v>12400.9772178249</v>
      </c>
      <c r="S128" s="95">
        <v>0</v>
      </c>
      <c r="T128" s="95">
        <v>10000</v>
      </c>
      <c r="U128" s="107"/>
      <c r="V128" s="95">
        <f t="shared" si="3"/>
        <v>26802.864741393139</v>
      </c>
      <c r="W128" s="95">
        <f t="shared" si="4"/>
        <v>57655.609139773704</v>
      </c>
      <c r="X128" s="95">
        <f t="shared" si="5"/>
        <v>84458.473881166836</v>
      </c>
    </row>
    <row r="129" spans="1:24" hidden="1" x14ac:dyDescent="0.25">
      <c r="A129" s="88">
        <v>321</v>
      </c>
      <c r="B129" s="88" t="s">
        <v>510</v>
      </c>
      <c r="C129" s="88">
        <v>6</v>
      </c>
      <c r="E129" s="95">
        <v>10451.845291019999</v>
      </c>
      <c r="F129" s="95">
        <v>24038.140290359999</v>
      </c>
      <c r="G129" s="95">
        <v>12836.15687676</v>
      </c>
      <c r="H129" s="95">
        <v>22572.178922399999</v>
      </c>
      <c r="I129" s="95">
        <v>7901.6876817599996</v>
      </c>
      <c r="J129" s="95">
        <v>46145.711438400001</v>
      </c>
      <c r="K129" s="95">
        <v>16153.912340160001</v>
      </c>
      <c r="L129" s="95">
        <v>42434.999757486803</v>
      </c>
      <c r="M129" s="95">
        <v>8841.2802517599994</v>
      </c>
      <c r="N129" s="107"/>
      <c r="O129" s="95">
        <v>281621.12980727502</v>
      </c>
      <c r="P129" s="95">
        <v>0</v>
      </c>
      <c r="Q129" s="95">
        <v>0</v>
      </c>
      <c r="R129" s="95">
        <v>56312.107768117297</v>
      </c>
      <c r="S129" s="95">
        <v>0</v>
      </c>
      <c r="T129" s="95">
        <v>10000</v>
      </c>
      <c r="U129" s="107"/>
      <c r="V129" s="95">
        <f t="shared" si="3"/>
        <v>102201.9919044268</v>
      </c>
      <c r="W129" s="95">
        <f t="shared" si="4"/>
        <v>437107.1585210723</v>
      </c>
      <c r="X129" s="95">
        <f t="shared" si="5"/>
        <v>539309.15042549919</v>
      </c>
    </row>
    <row r="130" spans="1:24" hidden="1" x14ac:dyDescent="0.25">
      <c r="A130" s="88">
        <v>353</v>
      </c>
      <c r="B130" s="88" t="s">
        <v>511</v>
      </c>
      <c r="C130" s="88">
        <v>6</v>
      </c>
      <c r="E130" s="95">
        <v>28919.39148192</v>
      </c>
      <c r="F130" s="95">
        <v>66511.546066559997</v>
      </c>
      <c r="G130" s="95">
        <v>35516.584440960003</v>
      </c>
      <c r="H130" s="95">
        <v>18194.564488650001</v>
      </c>
      <c r="I130" s="95">
        <v>6320.7368526600003</v>
      </c>
      <c r="J130" s="95">
        <v>37196.281560900003</v>
      </c>
      <c r="K130" s="95">
        <v>12921.876079559999</v>
      </c>
      <c r="L130" s="95">
        <v>35859.1358566911</v>
      </c>
      <c r="M130" s="95">
        <v>7140.2490626600002</v>
      </c>
      <c r="N130" s="107"/>
      <c r="O130" s="95">
        <v>203897.735559389</v>
      </c>
      <c r="P130" s="95">
        <v>0</v>
      </c>
      <c r="Q130" s="95">
        <v>0</v>
      </c>
      <c r="R130" s="95">
        <v>42121.141368038101</v>
      </c>
      <c r="S130" s="95">
        <v>0</v>
      </c>
      <c r="T130" s="95">
        <v>0</v>
      </c>
      <c r="U130" s="107"/>
      <c r="V130" s="95">
        <f t="shared" si="3"/>
        <v>96434.07774258111</v>
      </c>
      <c r="W130" s="95">
        <f t="shared" si="4"/>
        <v>398165.16507540707</v>
      </c>
      <c r="X130" s="95">
        <f t="shared" si="5"/>
        <v>494599.24281798821</v>
      </c>
    </row>
    <row r="131" spans="1:24" hidden="1" x14ac:dyDescent="0.25">
      <c r="A131" s="88">
        <v>327</v>
      </c>
      <c r="B131" s="88" t="s">
        <v>512</v>
      </c>
      <c r="C131" s="88">
        <v>6</v>
      </c>
      <c r="E131" s="95">
        <v>6404.7021896099996</v>
      </c>
      <c r="F131" s="95">
        <v>14730.13859898</v>
      </c>
      <c r="G131" s="95">
        <v>7865.7653041800004</v>
      </c>
      <c r="H131" s="95">
        <v>13692.724336499999</v>
      </c>
      <c r="I131" s="95">
        <v>4745.8892826000001</v>
      </c>
      <c r="J131" s="95">
        <v>27992.889308999998</v>
      </c>
      <c r="K131" s="95">
        <v>9702.3170915999999</v>
      </c>
      <c r="L131" s="95">
        <v>28253.873393651698</v>
      </c>
      <c r="M131" s="95">
        <v>4891.0990926000004</v>
      </c>
      <c r="N131" s="107"/>
      <c r="O131" s="95">
        <v>72288.191852928998</v>
      </c>
      <c r="P131" s="95">
        <v>0</v>
      </c>
      <c r="Q131" s="95">
        <v>0</v>
      </c>
      <c r="R131" s="95">
        <v>41430.301809662902</v>
      </c>
      <c r="S131" s="95">
        <v>0</v>
      </c>
      <c r="T131" s="95">
        <v>10000</v>
      </c>
      <c r="U131" s="107"/>
      <c r="V131" s="95">
        <f t="shared" si="3"/>
        <v>67988.288294961705</v>
      </c>
      <c r="W131" s="95">
        <f t="shared" si="4"/>
        <v>174009.60396635189</v>
      </c>
      <c r="X131" s="95">
        <f t="shared" si="5"/>
        <v>241997.89226131357</v>
      </c>
    </row>
    <row r="132" spans="1:24" hidden="1" x14ac:dyDescent="0.25">
      <c r="A132" s="88">
        <v>331</v>
      </c>
      <c r="B132" s="88" t="s">
        <v>513</v>
      </c>
      <c r="C132" s="88">
        <v>6</v>
      </c>
      <c r="E132" s="95">
        <v>4204.3137072899999</v>
      </c>
      <c r="F132" s="95">
        <v>9669.4774852200007</v>
      </c>
      <c r="G132" s="95">
        <v>5163.4164880199996</v>
      </c>
      <c r="H132" s="95">
        <v>4464.0300949499997</v>
      </c>
      <c r="I132" s="95">
        <v>1513.68747678</v>
      </c>
      <c r="J132" s="95">
        <v>9126.0947966999993</v>
      </c>
      <c r="K132" s="95">
        <v>3094.52559948</v>
      </c>
      <c r="L132" s="95">
        <v>13480.7261851942</v>
      </c>
      <c r="M132" s="95">
        <v>2066.8058767799998</v>
      </c>
      <c r="N132" s="107"/>
      <c r="O132" s="95">
        <v>17703.2306578602</v>
      </c>
      <c r="P132" s="95">
        <v>0</v>
      </c>
      <c r="Q132" s="95">
        <v>0</v>
      </c>
      <c r="R132" s="95">
        <v>17787.220887759999</v>
      </c>
      <c r="S132" s="95">
        <v>0</v>
      </c>
      <c r="T132" s="95">
        <v>0</v>
      </c>
      <c r="U132" s="107"/>
      <c r="V132" s="95">
        <f t="shared" ref="V132:V195" si="6">SUM(E132+H132+I132+L132+M132+P132+S132+T132)</f>
        <v>25729.563340994198</v>
      </c>
      <c r="W132" s="95">
        <f t="shared" ref="W132:W195" si="7">SUM(F132+G132+J132+K132+O132+Q132+R132)</f>
        <v>62543.965915040193</v>
      </c>
      <c r="X132" s="95">
        <f t="shared" ref="X132:X195" si="8">SUM(E132:T132)</f>
        <v>88273.52925603441</v>
      </c>
    </row>
    <row r="133" spans="1:24" hidden="1" x14ac:dyDescent="0.25">
      <c r="A133" s="88">
        <v>335</v>
      </c>
      <c r="B133" s="88" t="s">
        <v>514</v>
      </c>
      <c r="C133" s="88">
        <v>6</v>
      </c>
      <c r="E133" s="95">
        <v>2750.4856028999998</v>
      </c>
      <c r="F133" s="95">
        <v>6325.8263921999996</v>
      </c>
      <c r="G133" s="95">
        <v>3377.9360201999998</v>
      </c>
      <c r="H133" s="95">
        <v>4711.37042595</v>
      </c>
      <c r="I133" s="95">
        <v>1610.14496358</v>
      </c>
      <c r="J133" s="95">
        <v>9631.7480426999991</v>
      </c>
      <c r="K133" s="95">
        <v>3291.71964828</v>
      </c>
      <c r="L133" s="95">
        <v>11983.642396522901</v>
      </c>
      <c r="M133" s="95">
        <v>2062.7239235799998</v>
      </c>
      <c r="N133" s="107"/>
      <c r="O133" s="95">
        <v>18169.105148856499</v>
      </c>
      <c r="P133" s="95">
        <v>0</v>
      </c>
      <c r="Q133" s="95">
        <v>0</v>
      </c>
      <c r="R133" s="95">
        <v>17995.519686724001</v>
      </c>
      <c r="S133" s="95">
        <v>0</v>
      </c>
      <c r="T133" s="95">
        <v>10000</v>
      </c>
      <c r="U133" s="107"/>
      <c r="V133" s="95">
        <f t="shared" si="6"/>
        <v>33118.367312532901</v>
      </c>
      <c r="W133" s="95">
        <f t="shared" si="7"/>
        <v>58791.854938960496</v>
      </c>
      <c r="X133" s="95">
        <f t="shared" si="8"/>
        <v>91910.222251493396</v>
      </c>
    </row>
    <row r="134" spans="1:24" hidden="1" x14ac:dyDescent="0.25">
      <c r="A134" s="88">
        <v>356</v>
      </c>
      <c r="B134" s="88" t="s">
        <v>515</v>
      </c>
      <c r="C134" s="88">
        <v>6</v>
      </c>
      <c r="E134" s="95">
        <v>98388.799280880005</v>
      </c>
      <c r="F134" s="95">
        <v>226283.84694384001</v>
      </c>
      <c r="G134" s="95">
        <v>120833.59706544</v>
      </c>
      <c r="H134" s="95">
        <v>47069.883665250003</v>
      </c>
      <c r="I134" s="95">
        <v>16343.7929121</v>
      </c>
      <c r="J134" s="95">
        <v>96227.895256500007</v>
      </c>
      <c r="K134" s="95">
        <v>33412.633938600004</v>
      </c>
      <c r="L134" s="95">
        <v>77146.677767220594</v>
      </c>
      <c r="M134" s="95">
        <v>14577.3359421</v>
      </c>
      <c r="N134" s="107"/>
      <c r="O134" s="95">
        <v>549498.96213015902</v>
      </c>
      <c r="P134" s="95">
        <v>0</v>
      </c>
      <c r="Q134" s="95">
        <v>0</v>
      </c>
      <c r="R134" s="95">
        <v>81633.179322532407</v>
      </c>
      <c r="S134" s="95">
        <v>0</v>
      </c>
      <c r="T134" s="95">
        <v>0</v>
      </c>
      <c r="U134" s="107"/>
      <c r="V134" s="95">
        <f t="shared" si="6"/>
        <v>253526.4895675506</v>
      </c>
      <c r="W134" s="95">
        <f t="shared" si="7"/>
        <v>1107890.1146570714</v>
      </c>
      <c r="X134" s="95">
        <f t="shared" si="8"/>
        <v>1361416.6042246218</v>
      </c>
    </row>
    <row r="135" spans="1:24" hidden="1" x14ac:dyDescent="0.25">
      <c r="A135" s="88">
        <v>589</v>
      </c>
      <c r="B135" s="88" t="s">
        <v>516</v>
      </c>
      <c r="C135" s="88">
        <v>6</v>
      </c>
      <c r="E135" s="95">
        <v>2003.92522497</v>
      </c>
      <c r="F135" s="95">
        <v>4608.8163714599996</v>
      </c>
      <c r="G135" s="95">
        <v>2461.0676718599998</v>
      </c>
      <c r="H135" s="95">
        <v>4726.8815992500004</v>
      </c>
      <c r="I135" s="95">
        <v>1610.8844673000001</v>
      </c>
      <c r="J135" s="95">
        <v>9663.4585005000008</v>
      </c>
      <c r="K135" s="95">
        <v>3293.2314618</v>
      </c>
      <c r="L135" s="95">
        <v>9725.4702195641094</v>
      </c>
      <c r="M135" s="95">
        <v>1557.1307073</v>
      </c>
      <c r="N135" s="107"/>
      <c r="O135" s="95">
        <v>20110.248861341101</v>
      </c>
      <c r="P135" s="95">
        <v>0</v>
      </c>
      <c r="Q135" s="95">
        <v>0</v>
      </c>
      <c r="R135" s="95">
        <v>13622.510540285301</v>
      </c>
      <c r="S135" s="95">
        <v>0</v>
      </c>
      <c r="T135" s="95">
        <v>0</v>
      </c>
      <c r="U135" s="107"/>
      <c r="V135" s="95">
        <f t="shared" si="6"/>
        <v>19624.292218384107</v>
      </c>
      <c r="W135" s="95">
        <f t="shared" si="7"/>
        <v>53759.333407246399</v>
      </c>
      <c r="X135" s="95">
        <f t="shared" si="8"/>
        <v>73383.625625630521</v>
      </c>
    </row>
    <row r="136" spans="1:24" hidden="1" x14ac:dyDescent="0.25">
      <c r="A136" s="88">
        <v>339</v>
      </c>
      <c r="B136" s="88" t="s">
        <v>517</v>
      </c>
      <c r="C136" s="88">
        <v>6</v>
      </c>
      <c r="E136" s="95">
        <v>1100.19424116</v>
      </c>
      <c r="F136" s="95">
        <v>2530.3305568800001</v>
      </c>
      <c r="G136" s="95">
        <v>1351.1744080799999</v>
      </c>
      <c r="H136" s="95">
        <v>1640.9310663000001</v>
      </c>
      <c r="I136" s="95">
        <v>558.84765491999997</v>
      </c>
      <c r="J136" s="95">
        <v>3354.6575957999999</v>
      </c>
      <c r="K136" s="95">
        <v>1142.48707272</v>
      </c>
      <c r="L136" s="95">
        <v>3705.2606183051898</v>
      </c>
      <c r="M136" s="95">
        <v>737.47503491999998</v>
      </c>
      <c r="N136" s="107"/>
      <c r="O136" s="95">
        <v>8618.6780834319197</v>
      </c>
      <c r="P136" s="95">
        <v>0</v>
      </c>
      <c r="Q136" s="95">
        <v>0</v>
      </c>
      <c r="R136" s="95">
        <v>6269.5356474359696</v>
      </c>
      <c r="S136" s="95">
        <v>0</v>
      </c>
      <c r="T136" s="95">
        <v>0</v>
      </c>
      <c r="U136" s="107"/>
      <c r="V136" s="95">
        <f t="shared" si="6"/>
        <v>7742.7086156051901</v>
      </c>
      <c r="W136" s="95">
        <f t="shared" si="7"/>
        <v>23266.863364347886</v>
      </c>
      <c r="X136" s="95">
        <f t="shared" si="8"/>
        <v>31009.571979953078</v>
      </c>
    </row>
    <row r="137" spans="1:24" hidden="1" x14ac:dyDescent="0.25">
      <c r="A137" s="88">
        <v>340</v>
      </c>
      <c r="B137" s="88" t="s">
        <v>518</v>
      </c>
      <c r="C137" s="88">
        <v>6</v>
      </c>
      <c r="E137" s="95">
        <v>12455.77051599</v>
      </c>
      <c r="F137" s="95">
        <v>28646.956661820001</v>
      </c>
      <c r="G137" s="95">
        <v>15297.224548620001</v>
      </c>
      <c r="H137" s="95">
        <v>9740.3981447999995</v>
      </c>
      <c r="I137" s="95">
        <v>3331.5578083199998</v>
      </c>
      <c r="J137" s="95">
        <v>19912.9026768</v>
      </c>
      <c r="K137" s="95">
        <v>6810.9111571200001</v>
      </c>
      <c r="L137" s="95">
        <v>23452.045705998498</v>
      </c>
      <c r="M137" s="95">
        <v>3314.29449832</v>
      </c>
      <c r="N137" s="107"/>
      <c r="O137" s="95">
        <v>94417.230175254197</v>
      </c>
      <c r="P137" s="95">
        <v>0</v>
      </c>
      <c r="Q137" s="95">
        <v>0</v>
      </c>
      <c r="R137" s="95">
        <v>27020.579745847699</v>
      </c>
      <c r="S137" s="95">
        <v>0</v>
      </c>
      <c r="T137" s="95">
        <v>10000</v>
      </c>
      <c r="U137" s="107"/>
      <c r="V137" s="95">
        <f t="shared" si="6"/>
        <v>62294.066673428497</v>
      </c>
      <c r="W137" s="95">
        <f t="shared" si="7"/>
        <v>192105.80496546192</v>
      </c>
      <c r="X137" s="95">
        <f t="shared" si="8"/>
        <v>254399.87163889038</v>
      </c>
    </row>
    <row r="138" spans="1:24" hidden="1" x14ac:dyDescent="0.25">
      <c r="A138" s="88">
        <v>342</v>
      </c>
      <c r="B138" s="88" t="s">
        <v>519</v>
      </c>
      <c r="C138" s="88">
        <v>6</v>
      </c>
      <c r="E138" s="95">
        <v>40825.064877329998</v>
      </c>
      <c r="F138" s="95">
        <v>93893.337449939994</v>
      </c>
      <c r="G138" s="95">
        <v>50138.221785540001</v>
      </c>
      <c r="H138" s="95">
        <v>29048.3585676</v>
      </c>
      <c r="I138" s="95">
        <v>10033.066723440001</v>
      </c>
      <c r="J138" s="95">
        <v>59385.368901599999</v>
      </c>
      <c r="K138" s="95">
        <v>20511.223283039999</v>
      </c>
      <c r="L138" s="95">
        <v>50560.904891434096</v>
      </c>
      <c r="M138" s="95">
        <v>9493.77628344</v>
      </c>
      <c r="N138" s="107"/>
      <c r="O138" s="95">
        <v>216709.284061788</v>
      </c>
      <c r="P138" s="95">
        <v>0</v>
      </c>
      <c r="Q138" s="95">
        <v>0</v>
      </c>
      <c r="R138" s="95">
        <v>64157.902295247201</v>
      </c>
      <c r="S138" s="95">
        <v>0</v>
      </c>
      <c r="T138" s="95">
        <v>10000</v>
      </c>
      <c r="U138" s="107"/>
      <c r="V138" s="95">
        <f t="shared" si="6"/>
        <v>149961.17134324409</v>
      </c>
      <c r="W138" s="95">
        <f t="shared" si="7"/>
        <v>504795.33777715516</v>
      </c>
      <c r="X138" s="95">
        <f t="shared" si="8"/>
        <v>654756.50912039913</v>
      </c>
    </row>
    <row r="139" spans="1:24" hidden="1" x14ac:dyDescent="0.25">
      <c r="A139" s="88">
        <v>1904</v>
      </c>
      <c r="B139" s="88" t="s">
        <v>520</v>
      </c>
      <c r="C139" s="88">
        <v>6</v>
      </c>
      <c r="E139" s="95">
        <v>28880.098830449999</v>
      </c>
      <c r="F139" s="95">
        <v>66421.177118099993</v>
      </c>
      <c r="G139" s="95">
        <v>35468.328212100001</v>
      </c>
      <c r="H139" s="95">
        <v>30385.984530000002</v>
      </c>
      <c r="I139" s="95">
        <v>10468.6577208</v>
      </c>
      <c r="J139" s="95">
        <v>62119.960980000003</v>
      </c>
      <c r="K139" s="95">
        <v>21401.7290928</v>
      </c>
      <c r="L139" s="95">
        <v>62613.7536999109</v>
      </c>
      <c r="M139" s="95">
        <v>11359.4899608</v>
      </c>
      <c r="N139" s="107"/>
      <c r="O139" s="95">
        <v>177187.59807559999</v>
      </c>
      <c r="P139" s="95">
        <v>0</v>
      </c>
      <c r="Q139" s="95">
        <v>0</v>
      </c>
      <c r="R139" s="95">
        <v>84405.666551156304</v>
      </c>
      <c r="S139" s="95">
        <v>0</v>
      </c>
      <c r="T139" s="95">
        <v>0</v>
      </c>
      <c r="U139" s="107"/>
      <c r="V139" s="95">
        <f t="shared" si="6"/>
        <v>143707.98474196091</v>
      </c>
      <c r="W139" s="95">
        <f t="shared" si="7"/>
        <v>447004.4600297563</v>
      </c>
      <c r="X139" s="95">
        <f t="shared" si="8"/>
        <v>590712.44477171719</v>
      </c>
    </row>
    <row r="140" spans="1:24" hidden="1" x14ac:dyDescent="0.25">
      <c r="A140" s="88">
        <v>344</v>
      </c>
      <c r="B140" s="88" t="s">
        <v>521</v>
      </c>
      <c r="C140" s="88">
        <v>6</v>
      </c>
      <c r="E140" s="95">
        <v>900901.91290415998</v>
      </c>
      <c r="F140" s="95">
        <v>2071979.25029088</v>
      </c>
      <c r="G140" s="95">
        <v>1106418.81530208</v>
      </c>
      <c r="H140" s="95">
        <v>418756.11694560002</v>
      </c>
      <c r="I140" s="95">
        <v>147235.76597303999</v>
      </c>
      <c r="J140" s="95">
        <v>856089.2150496</v>
      </c>
      <c r="K140" s="95">
        <v>301003.24799663998</v>
      </c>
      <c r="L140" s="95">
        <v>279138.96967745898</v>
      </c>
      <c r="M140" s="95">
        <v>106992.71816304</v>
      </c>
      <c r="N140" s="107"/>
      <c r="O140" s="95">
        <v>5971035.7053513303</v>
      </c>
      <c r="P140" s="95">
        <v>513589</v>
      </c>
      <c r="Q140" s="95">
        <v>1844763</v>
      </c>
      <c r="R140" s="95">
        <v>356558.04956853599</v>
      </c>
      <c r="S140" s="95">
        <v>292726.275885373</v>
      </c>
      <c r="T140" s="95">
        <v>0</v>
      </c>
      <c r="U140" s="107"/>
      <c r="V140" s="95">
        <f t="shared" si="6"/>
        <v>2659340.759548672</v>
      </c>
      <c r="W140" s="95">
        <f t="shared" si="7"/>
        <v>12507847.283559067</v>
      </c>
      <c r="X140" s="95">
        <f t="shared" si="8"/>
        <v>15167188.043107739</v>
      </c>
    </row>
    <row r="141" spans="1:24" hidden="1" x14ac:dyDescent="0.25">
      <c r="A141" s="88">
        <v>1581</v>
      </c>
      <c r="B141" s="88" t="s">
        <v>522</v>
      </c>
      <c r="C141" s="88">
        <v>6</v>
      </c>
      <c r="E141" s="95">
        <v>39174.773515590001</v>
      </c>
      <c r="F141" s="95">
        <v>90097.841614620003</v>
      </c>
      <c r="G141" s="95">
        <v>48111.460173419997</v>
      </c>
      <c r="H141" s="95">
        <v>23919.038943299998</v>
      </c>
      <c r="I141" s="95">
        <v>8221.8233281199991</v>
      </c>
      <c r="J141" s="95">
        <v>48899.181277800002</v>
      </c>
      <c r="K141" s="95">
        <v>16808.38558392</v>
      </c>
      <c r="L141" s="95">
        <v>59657.692913040097</v>
      </c>
      <c r="M141" s="95">
        <v>8216.8353081200003</v>
      </c>
      <c r="N141" s="107"/>
      <c r="O141" s="95">
        <v>164919.56981269701</v>
      </c>
      <c r="P141" s="95">
        <v>0</v>
      </c>
      <c r="Q141" s="95">
        <v>0</v>
      </c>
      <c r="R141" s="95">
        <v>71670.791483702502</v>
      </c>
      <c r="S141" s="95">
        <v>0</v>
      </c>
      <c r="T141" s="95">
        <v>0</v>
      </c>
      <c r="U141" s="107"/>
      <c r="V141" s="95">
        <f t="shared" si="6"/>
        <v>139190.16400817008</v>
      </c>
      <c r="W141" s="95">
        <f t="shared" si="7"/>
        <v>440507.22994615952</v>
      </c>
      <c r="X141" s="95">
        <f t="shared" si="8"/>
        <v>579697.39395432966</v>
      </c>
    </row>
    <row r="142" spans="1:24" hidden="1" x14ac:dyDescent="0.25">
      <c r="A142" s="88">
        <v>345</v>
      </c>
      <c r="B142" s="88" t="s">
        <v>523</v>
      </c>
      <c r="C142" s="88">
        <v>6</v>
      </c>
      <c r="E142" s="95">
        <v>88212.002550150006</v>
      </c>
      <c r="F142" s="95">
        <v>202878.28929270001</v>
      </c>
      <c r="G142" s="95">
        <v>108335.2337907</v>
      </c>
      <c r="H142" s="95">
        <v>55838.440202999998</v>
      </c>
      <c r="I142" s="95">
        <v>19467.534432</v>
      </c>
      <c r="J142" s="95">
        <v>114154.001598</v>
      </c>
      <c r="K142" s="95">
        <v>39798.693312000003</v>
      </c>
      <c r="L142" s="95">
        <v>78164.774383874304</v>
      </c>
      <c r="M142" s="95">
        <v>15316.814721999999</v>
      </c>
      <c r="N142" s="107"/>
      <c r="O142" s="95">
        <v>513160.75183244603</v>
      </c>
      <c r="P142" s="95">
        <v>0</v>
      </c>
      <c r="Q142" s="95">
        <v>0</v>
      </c>
      <c r="R142" s="95">
        <v>82041.547169758094</v>
      </c>
      <c r="S142" s="95">
        <v>0</v>
      </c>
      <c r="T142" s="95">
        <v>0</v>
      </c>
      <c r="U142" s="107"/>
      <c r="V142" s="95">
        <f t="shared" si="6"/>
        <v>256999.56629102436</v>
      </c>
      <c r="W142" s="95">
        <f t="shared" si="7"/>
        <v>1060368.5169956041</v>
      </c>
      <c r="X142" s="95">
        <f t="shared" si="8"/>
        <v>1317368.0832866284</v>
      </c>
    </row>
    <row r="143" spans="1:24" hidden="1" x14ac:dyDescent="0.25">
      <c r="A143" s="88">
        <v>1961</v>
      </c>
      <c r="B143" s="88" t="s">
        <v>524</v>
      </c>
      <c r="C143" s="88">
        <v>6</v>
      </c>
      <c r="E143" s="95">
        <v>42475.356239070003</v>
      </c>
      <c r="F143" s="95">
        <v>97688.83328526</v>
      </c>
      <c r="G143" s="95">
        <v>52164.983397659998</v>
      </c>
      <c r="H143" s="95">
        <v>28583.3505654</v>
      </c>
      <c r="I143" s="95">
        <v>9773.0703033600003</v>
      </c>
      <c r="J143" s="95">
        <v>58434.724076400002</v>
      </c>
      <c r="K143" s="95">
        <v>19979.696405760002</v>
      </c>
      <c r="L143" s="95">
        <v>67499.668962802607</v>
      </c>
      <c r="M143" s="95">
        <v>10451.70070336</v>
      </c>
      <c r="N143" s="107"/>
      <c r="O143" s="95">
        <v>177504.46898273699</v>
      </c>
      <c r="P143" s="95">
        <v>0</v>
      </c>
      <c r="Q143" s="95">
        <v>0</v>
      </c>
      <c r="R143" s="95">
        <v>74579.649176733205</v>
      </c>
      <c r="S143" s="95">
        <v>0</v>
      </c>
      <c r="T143" s="95">
        <v>0</v>
      </c>
      <c r="U143" s="107"/>
      <c r="V143" s="95">
        <f t="shared" si="6"/>
        <v>158783.1467739926</v>
      </c>
      <c r="W143" s="95">
        <f t="shared" si="7"/>
        <v>480352.35532455024</v>
      </c>
      <c r="X143" s="95">
        <f t="shared" si="8"/>
        <v>639135.50209854287</v>
      </c>
    </row>
    <row r="144" spans="1:24" hidden="1" x14ac:dyDescent="0.25">
      <c r="A144" s="88">
        <v>352</v>
      </c>
      <c r="B144" s="88" t="s">
        <v>525</v>
      </c>
      <c r="C144" s="88">
        <v>6</v>
      </c>
      <c r="E144" s="95">
        <v>7583.4817337100003</v>
      </c>
      <c r="F144" s="95">
        <v>17441.207052779999</v>
      </c>
      <c r="G144" s="95">
        <v>9313.4521699800007</v>
      </c>
      <c r="H144" s="95">
        <v>10311.589298999999</v>
      </c>
      <c r="I144" s="95">
        <v>3558.5235815999999</v>
      </c>
      <c r="J144" s="95">
        <v>21080.624334</v>
      </c>
      <c r="K144" s="95">
        <v>7274.9114256000003</v>
      </c>
      <c r="L144" s="95">
        <v>25038.9153238443</v>
      </c>
      <c r="M144" s="95">
        <v>3808.5737816000001</v>
      </c>
      <c r="N144" s="107"/>
      <c r="O144" s="95">
        <v>57457.853889546102</v>
      </c>
      <c r="P144" s="95">
        <v>0</v>
      </c>
      <c r="Q144" s="95">
        <v>0</v>
      </c>
      <c r="R144" s="95">
        <v>30951.144546114399</v>
      </c>
      <c r="S144" s="95">
        <v>0</v>
      </c>
      <c r="T144" s="95">
        <v>0</v>
      </c>
      <c r="U144" s="107"/>
      <c r="V144" s="95">
        <f t="shared" si="6"/>
        <v>50301.083719754301</v>
      </c>
      <c r="W144" s="95">
        <f t="shared" si="7"/>
        <v>143519.1934180205</v>
      </c>
      <c r="X144" s="95">
        <f t="shared" si="8"/>
        <v>193820.2771377748</v>
      </c>
    </row>
    <row r="145" spans="1:24" hidden="1" x14ac:dyDescent="0.25">
      <c r="A145" s="88">
        <v>632</v>
      </c>
      <c r="B145" s="88" t="s">
        <v>526</v>
      </c>
      <c r="C145" s="88">
        <v>6</v>
      </c>
      <c r="E145" s="95">
        <v>15402.71937624</v>
      </c>
      <c r="F145" s="95">
        <v>35424.627796319997</v>
      </c>
      <c r="G145" s="95">
        <v>18916.441713119999</v>
      </c>
      <c r="H145" s="95">
        <v>26316.796008599998</v>
      </c>
      <c r="I145" s="95">
        <v>9106.1999882399996</v>
      </c>
      <c r="J145" s="95">
        <v>53801.065407599999</v>
      </c>
      <c r="K145" s="95">
        <v>18616.37187984</v>
      </c>
      <c r="L145" s="95">
        <v>53025.873076254902</v>
      </c>
      <c r="M145" s="95">
        <v>9314.2144882400007</v>
      </c>
      <c r="N145" s="107"/>
      <c r="O145" s="95">
        <v>251805.16238351099</v>
      </c>
      <c r="P145" s="95">
        <v>0</v>
      </c>
      <c r="Q145" s="95">
        <v>0</v>
      </c>
      <c r="R145" s="95">
        <v>66593.864730139001</v>
      </c>
      <c r="S145" s="95">
        <v>0</v>
      </c>
      <c r="T145" s="95">
        <v>0</v>
      </c>
      <c r="U145" s="107"/>
      <c r="V145" s="95">
        <f t="shared" si="6"/>
        <v>113165.8029375749</v>
      </c>
      <c r="W145" s="95">
        <f t="shared" si="7"/>
        <v>445157.53391053004</v>
      </c>
      <c r="X145" s="95">
        <f t="shared" si="8"/>
        <v>558323.33684810495</v>
      </c>
    </row>
    <row r="146" spans="1:24" hidden="1" x14ac:dyDescent="0.25">
      <c r="A146" s="88">
        <v>351</v>
      </c>
      <c r="B146" s="88" t="s">
        <v>527</v>
      </c>
      <c r="C146" s="88">
        <v>6</v>
      </c>
      <c r="E146" s="95">
        <v>2593.3149970200002</v>
      </c>
      <c r="F146" s="95">
        <v>5964.3505983599998</v>
      </c>
      <c r="G146" s="95">
        <v>3184.9111047599999</v>
      </c>
      <c r="H146" s="95">
        <v>4942.6165209000001</v>
      </c>
      <c r="I146" s="95">
        <v>1700.72306796</v>
      </c>
      <c r="J146" s="95">
        <v>10104.498839399999</v>
      </c>
      <c r="K146" s="95">
        <v>3476.8941093600001</v>
      </c>
      <c r="L146" s="95">
        <v>13150.232937770201</v>
      </c>
      <c r="M146" s="95">
        <v>2041.9371779600001</v>
      </c>
      <c r="N146" s="107"/>
      <c r="O146" s="95">
        <v>55827.293171058998</v>
      </c>
      <c r="P146" s="95">
        <v>0</v>
      </c>
      <c r="Q146" s="95">
        <v>0</v>
      </c>
      <c r="R146" s="95">
        <v>17053.163760086401</v>
      </c>
      <c r="S146" s="95">
        <v>0</v>
      </c>
      <c r="T146" s="95">
        <v>10000</v>
      </c>
      <c r="U146" s="107"/>
      <c r="V146" s="95">
        <f t="shared" si="6"/>
        <v>34428.824701610196</v>
      </c>
      <c r="W146" s="95">
        <f t="shared" si="7"/>
        <v>95611.111583025398</v>
      </c>
      <c r="X146" s="95">
        <f t="shared" si="8"/>
        <v>130039.93628463559</v>
      </c>
    </row>
    <row r="147" spans="1:24" hidden="1" x14ac:dyDescent="0.25">
      <c r="A147" s="88">
        <v>355</v>
      </c>
      <c r="B147" s="88" t="s">
        <v>528</v>
      </c>
      <c r="C147" s="88">
        <v>6</v>
      </c>
      <c r="E147" s="95">
        <v>99803.334733800002</v>
      </c>
      <c r="F147" s="95">
        <v>229537.12908839999</v>
      </c>
      <c r="G147" s="95">
        <v>122570.8213044</v>
      </c>
      <c r="H147" s="95">
        <v>49680.066517500003</v>
      </c>
      <c r="I147" s="95">
        <v>17179.414424999999</v>
      </c>
      <c r="J147" s="95">
        <v>101564.054655</v>
      </c>
      <c r="K147" s="95">
        <v>35120.947050000002</v>
      </c>
      <c r="L147" s="95">
        <v>80778.460849163297</v>
      </c>
      <c r="M147" s="95">
        <v>14607.062215</v>
      </c>
      <c r="N147" s="107"/>
      <c r="O147" s="95">
        <v>450267.695547943</v>
      </c>
      <c r="P147" s="95">
        <v>0</v>
      </c>
      <c r="Q147" s="95">
        <v>0</v>
      </c>
      <c r="R147" s="95">
        <v>85309.366525994104</v>
      </c>
      <c r="S147" s="95">
        <v>0</v>
      </c>
      <c r="T147" s="95">
        <v>0</v>
      </c>
      <c r="U147" s="107"/>
      <c r="V147" s="95">
        <f t="shared" si="6"/>
        <v>262048.33874046331</v>
      </c>
      <c r="W147" s="95">
        <f t="shared" si="7"/>
        <v>1024370.0141717371</v>
      </c>
      <c r="X147" s="95">
        <f t="shared" si="8"/>
        <v>1286418.3529122006</v>
      </c>
    </row>
    <row r="148" spans="1:24" hidden="1" x14ac:dyDescent="0.25">
      <c r="A148" s="88">
        <v>358</v>
      </c>
      <c r="B148" s="88" t="s">
        <v>529</v>
      </c>
      <c r="C148" s="88">
        <v>7</v>
      </c>
      <c r="E148" s="95">
        <v>6443.9948410799998</v>
      </c>
      <c r="F148" s="95">
        <v>14820.50754744</v>
      </c>
      <c r="G148" s="95">
        <v>7914.0215330399997</v>
      </c>
      <c r="H148" s="95">
        <v>13250.0786775</v>
      </c>
      <c r="I148" s="95">
        <v>4536.1003025999998</v>
      </c>
      <c r="J148" s="95">
        <v>27087.961214999999</v>
      </c>
      <c r="K148" s="95">
        <v>9273.4324116000007</v>
      </c>
      <c r="L148" s="95">
        <v>29572.155102860401</v>
      </c>
      <c r="M148" s="95">
        <v>5152.5157025999997</v>
      </c>
      <c r="N148" s="107"/>
      <c r="O148" s="95">
        <v>75394.021792904401</v>
      </c>
      <c r="P148" s="95">
        <v>0</v>
      </c>
      <c r="Q148" s="95">
        <v>0</v>
      </c>
      <c r="R148" s="95">
        <v>39442.178066644301</v>
      </c>
      <c r="S148" s="95">
        <v>0</v>
      </c>
      <c r="T148" s="95">
        <v>0</v>
      </c>
      <c r="U148" s="107"/>
      <c r="V148" s="95">
        <f t="shared" si="6"/>
        <v>58954.844626640399</v>
      </c>
      <c r="W148" s="95">
        <f t="shared" si="7"/>
        <v>173932.12256662868</v>
      </c>
      <c r="X148" s="95">
        <f t="shared" si="8"/>
        <v>232886.96719326911</v>
      </c>
    </row>
    <row r="149" spans="1:24" hidden="1" x14ac:dyDescent="0.25">
      <c r="A149" s="88">
        <v>361</v>
      </c>
      <c r="B149" s="88" t="s">
        <v>530</v>
      </c>
      <c r="C149" s="88">
        <v>7</v>
      </c>
      <c r="E149" s="95">
        <v>217681.28914380001</v>
      </c>
      <c r="F149" s="95">
        <v>500643.9744684</v>
      </c>
      <c r="G149" s="95">
        <v>267339.50788440002</v>
      </c>
      <c r="H149" s="95">
        <v>108170.06812005</v>
      </c>
      <c r="I149" s="95">
        <v>37564.00608282</v>
      </c>
      <c r="J149" s="95">
        <v>221138.80839329999</v>
      </c>
      <c r="K149" s="95">
        <v>76794.437574120006</v>
      </c>
      <c r="L149" s="95">
        <v>138042.69024536799</v>
      </c>
      <c r="M149" s="95">
        <v>26607.890482819999</v>
      </c>
      <c r="N149" s="107"/>
      <c r="O149" s="95">
        <v>1348551.35993735</v>
      </c>
      <c r="P149" s="95">
        <v>464681</v>
      </c>
      <c r="Q149" s="95">
        <v>1499843</v>
      </c>
      <c r="R149" s="95">
        <v>140767.49877022699</v>
      </c>
      <c r="S149" s="95">
        <v>72178.198722895206</v>
      </c>
      <c r="T149" s="95">
        <v>0</v>
      </c>
      <c r="U149" s="107"/>
      <c r="V149" s="95">
        <f t="shared" si="6"/>
        <v>1064925.1427977532</v>
      </c>
      <c r="W149" s="95">
        <f t="shared" si="7"/>
        <v>4055078.587027797</v>
      </c>
      <c r="X149" s="95">
        <f t="shared" si="8"/>
        <v>5120003.7298255498</v>
      </c>
    </row>
    <row r="150" spans="1:24" hidden="1" x14ac:dyDescent="0.25">
      <c r="A150" s="88">
        <v>362</v>
      </c>
      <c r="B150" s="88" t="s">
        <v>531</v>
      </c>
      <c r="C150" s="88">
        <v>7</v>
      </c>
      <c r="E150" s="95">
        <v>30726.853449540002</v>
      </c>
      <c r="F150" s="95">
        <v>70668.517695720002</v>
      </c>
      <c r="G150" s="95">
        <v>37736.370968520001</v>
      </c>
      <c r="H150" s="95">
        <v>63030.816963600002</v>
      </c>
      <c r="I150" s="95">
        <v>22043.653646639999</v>
      </c>
      <c r="J150" s="95">
        <v>128857.8254376</v>
      </c>
      <c r="K150" s="95">
        <v>45065.214294240002</v>
      </c>
      <c r="L150" s="95">
        <v>75314.881920443804</v>
      </c>
      <c r="M150" s="95">
        <v>19936.49651664</v>
      </c>
      <c r="N150" s="107"/>
      <c r="O150" s="95">
        <v>606102.71278621198</v>
      </c>
      <c r="P150" s="95">
        <v>0</v>
      </c>
      <c r="Q150" s="95">
        <v>0</v>
      </c>
      <c r="R150" s="95">
        <v>104425.545965025</v>
      </c>
      <c r="S150" s="95">
        <v>0</v>
      </c>
      <c r="T150" s="95">
        <v>0</v>
      </c>
      <c r="U150" s="107"/>
      <c r="V150" s="95">
        <f t="shared" si="6"/>
        <v>211052.70249686381</v>
      </c>
      <c r="W150" s="95">
        <f t="shared" si="7"/>
        <v>992856.18714731699</v>
      </c>
      <c r="X150" s="95">
        <f t="shared" si="8"/>
        <v>1203908.8896441807</v>
      </c>
    </row>
    <row r="151" spans="1:24" hidden="1" x14ac:dyDescent="0.25">
      <c r="A151" s="88">
        <v>363</v>
      </c>
      <c r="B151" s="88" t="s">
        <v>532</v>
      </c>
      <c r="C151" s="88">
        <v>7</v>
      </c>
      <c r="E151" s="95">
        <v>4368517.6977831302</v>
      </c>
      <c r="F151" s="95">
        <v>10047129.3208343</v>
      </c>
      <c r="G151" s="95">
        <v>5365079.2684259396</v>
      </c>
      <c r="H151" s="95">
        <v>1322033.8582049999</v>
      </c>
      <c r="I151" s="95">
        <v>467553.27195000002</v>
      </c>
      <c r="J151" s="95">
        <v>2702716.1685299999</v>
      </c>
      <c r="K151" s="95">
        <v>955848.27870000002</v>
      </c>
      <c r="L151" s="95">
        <v>597484.742503596</v>
      </c>
      <c r="M151" s="95">
        <v>357206.22688999999</v>
      </c>
      <c r="N151" s="107"/>
      <c r="O151" s="95">
        <v>15729398.085257201</v>
      </c>
      <c r="P151" s="95">
        <v>754110</v>
      </c>
      <c r="Q151" s="95">
        <v>3562859</v>
      </c>
      <c r="R151" s="95">
        <v>858866.72408886696</v>
      </c>
      <c r="S151" s="95">
        <v>429383.83829015499</v>
      </c>
      <c r="T151" s="95">
        <v>0</v>
      </c>
      <c r="U151" s="107"/>
      <c r="V151" s="95">
        <f t="shared" si="6"/>
        <v>8296289.6356218811</v>
      </c>
      <c r="W151" s="95">
        <f t="shared" si="7"/>
        <v>39221896.845836312</v>
      </c>
      <c r="X151" s="95">
        <f t="shared" si="8"/>
        <v>47518186.481458187</v>
      </c>
    </row>
    <row r="152" spans="1:24" hidden="1" x14ac:dyDescent="0.25">
      <c r="A152" s="88">
        <v>370</v>
      </c>
      <c r="B152" s="88" t="s">
        <v>533</v>
      </c>
      <c r="C152" s="88">
        <v>7</v>
      </c>
      <c r="E152" s="95">
        <v>1964.6325735</v>
      </c>
      <c r="F152" s="95">
        <v>4518.4474229999996</v>
      </c>
      <c r="G152" s="95">
        <v>2412.8114430000001</v>
      </c>
      <c r="H152" s="95">
        <v>3713.6057759999999</v>
      </c>
      <c r="I152" s="95">
        <v>1262.7199680000001</v>
      </c>
      <c r="J152" s="95">
        <v>7591.9556160000002</v>
      </c>
      <c r="K152" s="95">
        <v>2581.4570880000001</v>
      </c>
      <c r="L152" s="95">
        <v>10774.059751955099</v>
      </c>
      <c r="M152" s="95">
        <v>1469.0249080000001</v>
      </c>
      <c r="N152" s="107"/>
      <c r="O152" s="95">
        <v>25856.034250295699</v>
      </c>
      <c r="P152" s="95">
        <v>0</v>
      </c>
      <c r="Q152" s="95">
        <v>0</v>
      </c>
      <c r="R152" s="95">
        <v>13021.1713511087</v>
      </c>
      <c r="S152" s="95">
        <v>0</v>
      </c>
      <c r="T152" s="95">
        <v>0</v>
      </c>
      <c r="U152" s="107"/>
      <c r="V152" s="95">
        <f t="shared" si="6"/>
        <v>19184.042977455098</v>
      </c>
      <c r="W152" s="95">
        <f t="shared" si="7"/>
        <v>55981.877171404398</v>
      </c>
      <c r="X152" s="95">
        <f t="shared" si="8"/>
        <v>75165.920148859499</v>
      </c>
    </row>
    <row r="153" spans="1:24" hidden="1" x14ac:dyDescent="0.25">
      <c r="A153" s="88">
        <v>373</v>
      </c>
      <c r="B153" s="88" t="s">
        <v>534</v>
      </c>
      <c r="C153" s="88">
        <v>7</v>
      </c>
      <c r="E153" s="95">
        <v>12180.721955700001</v>
      </c>
      <c r="F153" s="95">
        <v>28014.374022600001</v>
      </c>
      <c r="G153" s="95">
        <v>14959.4309466</v>
      </c>
      <c r="H153" s="95">
        <v>15999.699383700001</v>
      </c>
      <c r="I153" s="95">
        <v>5493.7250950799998</v>
      </c>
      <c r="J153" s="95">
        <v>32709.182104200001</v>
      </c>
      <c r="K153" s="95">
        <v>11231.16442728</v>
      </c>
      <c r="L153" s="95">
        <v>37496.666256985998</v>
      </c>
      <c r="M153" s="95">
        <v>4638.4690150799997</v>
      </c>
      <c r="N153" s="107"/>
      <c r="O153" s="95">
        <v>151642.146819302</v>
      </c>
      <c r="P153" s="95">
        <v>0</v>
      </c>
      <c r="Q153" s="95">
        <v>0</v>
      </c>
      <c r="R153" s="95">
        <v>50403.504316606501</v>
      </c>
      <c r="S153" s="95">
        <v>0</v>
      </c>
      <c r="T153" s="95">
        <v>0</v>
      </c>
      <c r="U153" s="107"/>
      <c r="V153" s="95">
        <f t="shared" si="6"/>
        <v>75809.281706546011</v>
      </c>
      <c r="W153" s="95">
        <f t="shared" si="7"/>
        <v>288959.80263658852</v>
      </c>
      <c r="X153" s="95">
        <f t="shared" si="8"/>
        <v>364769.08434313448</v>
      </c>
    </row>
    <row r="154" spans="1:24" hidden="1" x14ac:dyDescent="0.25">
      <c r="A154" s="88">
        <v>375</v>
      </c>
      <c r="B154" s="88" t="s">
        <v>535</v>
      </c>
      <c r="C154" s="88">
        <v>7</v>
      </c>
      <c r="E154" s="95">
        <v>80353.472256149995</v>
      </c>
      <c r="F154" s="95">
        <v>184804.49960069999</v>
      </c>
      <c r="G154" s="95">
        <v>98683.988018699994</v>
      </c>
      <c r="H154" s="95">
        <v>34670.887117500002</v>
      </c>
      <c r="I154" s="95">
        <v>12022.302061799999</v>
      </c>
      <c r="J154" s="95">
        <v>70879.854254999998</v>
      </c>
      <c r="K154" s="95">
        <v>24577.940998800001</v>
      </c>
      <c r="L154" s="95">
        <v>50048.603536174502</v>
      </c>
      <c r="M154" s="95">
        <v>10130.4737518</v>
      </c>
      <c r="N154" s="107"/>
      <c r="O154" s="95">
        <v>196443.74370344801</v>
      </c>
      <c r="P154" s="95">
        <v>0</v>
      </c>
      <c r="Q154" s="95">
        <v>0</v>
      </c>
      <c r="R154" s="95">
        <v>50368.320298240003</v>
      </c>
      <c r="S154" s="95">
        <v>0</v>
      </c>
      <c r="T154" s="95">
        <v>0</v>
      </c>
      <c r="U154" s="107"/>
      <c r="V154" s="95">
        <f t="shared" si="6"/>
        <v>187225.73872342447</v>
      </c>
      <c r="W154" s="95">
        <f t="shared" si="7"/>
        <v>625758.34687488806</v>
      </c>
      <c r="X154" s="95">
        <f t="shared" si="8"/>
        <v>812984.08559831243</v>
      </c>
    </row>
    <row r="155" spans="1:24" hidden="1" x14ac:dyDescent="0.25">
      <c r="A155" s="88">
        <v>376</v>
      </c>
      <c r="B155" s="88" t="s">
        <v>536</v>
      </c>
      <c r="C155" s="88">
        <v>7</v>
      </c>
      <c r="E155" s="95">
        <v>2082.5105279099998</v>
      </c>
      <c r="F155" s="95">
        <v>4789.5542683800004</v>
      </c>
      <c r="G155" s="95">
        <v>2557.5801295800002</v>
      </c>
      <c r="H155" s="95">
        <v>4113.3264933</v>
      </c>
      <c r="I155" s="95">
        <v>1414.9840501199999</v>
      </c>
      <c r="J155" s="95">
        <v>8409.1295778000003</v>
      </c>
      <c r="K155" s="95">
        <v>2892.7400359200001</v>
      </c>
      <c r="L155" s="95">
        <v>9451.2576464808808</v>
      </c>
      <c r="M155" s="95">
        <v>1891.0478201200001</v>
      </c>
      <c r="N155" s="107"/>
      <c r="O155" s="95">
        <v>21740.809579828299</v>
      </c>
      <c r="P155" s="95">
        <v>0</v>
      </c>
      <c r="Q155" s="95">
        <v>0</v>
      </c>
      <c r="R155" s="95">
        <v>16522.7910486894</v>
      </c>
      <c r="S155" s="95">
        <v>0</v>
      </c>
      <c r="T155" s="95">
        <v>10000</v>
      </c>
      <c r="U155" s="107"/>
      <c r="V155" s="95">
        <f t="shared" si="6"/>
        <v>28953.126537930879</v>
      </c>
      <c r="W155" s="95">
        <f t="shared" si="7"/>
        <v>56912.604640197693</v>
      </c>
      <c r="X155" s="95">
        <f t="shared" si="8"/>
        <v>85865.731178128583</v>
      </c>
    </row>
    <row r="156" spans="1:24" hidden="1" x14ac:dyDescent="0.25">
      <c r="A156" s="88">
        <v>377</v>
      </c>
      <c r="B156" s="88" t="s">
        <v>537</v>
      </c>
      <c r="C156" s="88">
        <v>7</v>
      </c>
      <c r="E156" s="95">
        <v>4125.7284043500003</v>
      </c>
      <c r="F156" s="95">
        <v>9488.7395883000008</v>
      </c>
      <c r="G156" s="95">
        <v>5066.9040303000002</v>
      </c>
      <c r="H156" s="95">
        <v>7375.9547775000001</v>
      </c>
      <c r="I156" s="95">
        <v>2546.9917529999998</v>
      </c>
      <c r="J156" s="95">
        <v>15079.123815000001</v>
      </c>
      <c r="K156" s="95">
        <v>5206.9738980000002</v>
      </c>
      <c r="L156" s="95">
        <v>20274.722365593901</v>
      </c>
      <c r="M156" s="95">
        <v>3477.2304330000002</v>
      </c>
      <c r="N156" s="107"/>
      <c r="O156" s="95">
        <v>123534.385862524</v>
      </c>
      <c r="P156" s="95">
        <v>0</v>
      </c>
      <c r="Q156" s="95">
        <v>0</v>
      </c>
      <c r="R156" s="95">
        <v>34968.6836598339</v>
      </c>
      <c r="S156" s="95">
        <v>0</v>
      </c>
      <c r="T156" s="95">
        <v>10000</v>
      </c>
      <c r="U156" s="107"/>
      <c r="V156" s="95">
        <f t="shared" si="6"/>
        <v>47800.6277334439</v>
      </c>
      <c r="W156" s="95">
        <f t="shared" si="7"/>
        <v>193344.8108539579</v>
      </c>
      <c r="X156" s="95">
        <f t="shared" si="8"/>
        <v>241145.43858740182</v>
      </c>
    </row>
    <row r="157" spans="1:24" hidden="1" x14ac:dyDescent="0.25">
      <c r="A157" s="88">
        <v>383</v>
      </c>
      <c r="B157" s="88" t="s">
        <v>538</v>
      </c>
      <c r="C157" s="88">
        <v>7</v>
      </c>
      <c r="E157" s="95">
        <v>8487.2127175200003</v>
      </c>
      <c r="F157" s="95">
        <v>19519.692867360001</v>
      </c>
      <c r="G157" s="95">
        <v>10423.34543376</v>
      </c>
      <c r="H157" s="95">
        <v>16687.702229999999</v>
      </c>
      <c r="I157" s="95">
        <v>5766.2138759999998</v>
      </c>
      <c r="J157" s="95">
        <v>34115.709179999998</v>
      </c>
      <c r="K157" s="95">
        <v>11788.230216</v>
      </c>
      <c r="L157" s="95">
        <v>36586.200389927297</v>
      </c>
      <c r="M157" s="95">
        <v>5557.9613360000003</v>
      </c>
      <c r="N157" s="107"/>
      <c r="O157" s="95">
        <v>121748.533647038</v>
      </c>
      <c r="P157" s="95">
        <v>0</v>
      </c>
      <c r="Q157" s="95">
        <v>0</v>
      </c>
      <c r="R157" s="95">
        <v>53229.974396348698</v>
      </c>
      <c r="S157" s="95">
        <v>0</v>
      </c>
      <c r="T157" s="95">
        <v>0</v>
      </c>
      <c r="U157" s="107"/>
      <c r="V157" s="95">
        <f t="shared" si="6"/>
        <v>73085.290549447294</v>
      </c>
      <c r="W157" s="95">
        <f t="shared" si="7"/>
        <v>250825.4857405067</v>
      </c>
      <c r="X157" s="95">
        <f t="shared" si="8"/>
        <v>323910.77628995397</v>
      </c>
    </row>
    <row r="158" spans="1:24" hidden="1" x14ac:dyDescent="0.25">
      <c r="A158" s="88">
        <v>400</v>
      </c>
      <c r="B158" s="88" t="s">
        <v>539</v>
      </c>
      <c r="C158" s="88">
        <v>7</v>
      </c>
      <c r="E158" s="95">
        <v>174105.73866356999</v>
      </c>
      <c r="F158" s="95">
        <v>400424.81062626</v>
      </c>
      <c r="G158" s="95">
        <v>213823.35007866001</v>
      </c>
      <c r="H158" s="95">
        <v>55124.185493999998</v>
      </c>
      <c r="I158" s="95">
        <v>19051.788050399999</v>
      </c>
      <c r="J158" s="95">
        <v>112693.80620399999</v>
      </c>
      <c r="K158" s="95">
        <v>38948.757086400001</v>
      </c>
      <c r="L158" s="95">
        <v>91429.789862195001</v>
      </c>
      <c r="M158" s="95">
        <v>13218.801790400001</v>
      </c>
      <c r="N158" s="107"/>
      <c r="O158" s="95">
        <v>499728.03734205198</v>
      </c>
      <c r="P158" s="95">
        <v>0</v>
      </c>
      <c r="Q158" s="95">
        <v>0</v>
      </c>
      <c r="R158" s="95">
        <v>78544.358662530707</v>
      </c>
      <c r="S158" s="95">
        <v>31762.648591803401</v>
      </c>
      <c r="T158" s="95">
        <v>0</v>
      </c>
      <c r="U158" s="107"/>
      <c r="V158" s="95">
        <f t="shared" si="6"/>
        <v>384692.95245236839</v>
      </c>
      <c r="W158" s="95">
        <f t="shared" si="7"/>
        <v>1344163.1199999028</v>
      </c>
      <c r="X158" s="95">
        <f t="shared" si="8"/>
        <v>1728856.0724522711</v>
      </c>
    </row>
    <row r="159" spans="1:24" hidden="1" x14ac:dyDescent="0.25">
      <c r="A159" s="88">
        <v>384</v>
      </c>
      <c r="B159" s="88" t="s">
        <v>540</v>
      </c>
      <c r="C159" s="88">
        <v>7</v>
      </c>
      <c r="E159" s="95">
        <v>17956.74172179</v>
      </c>
      <c r="F159" s="95">
        <v>41298.609446219998</v>
      </c>
      <c r="G159" s="95">
        <v>22053.096589019999</v>
      </c>
      <c r="H159" s="95">
        <v>20679.0883512</v>
      </c>
      <c r="I159" s="95">
        <v>7200.1482688799997</v>
      </c>
      <c r="J159" s="95">
        <v>42275.548459199999</v>
      </c>
      <c r="K159" s="95">
        <v>14719.71161808</v>
      </c>
      <c r="L159" s="95">
        <v>25212.624455087102</v>
      </c>
      <c r="M159" s="95">
        <v>7870.1010288799998</v>
      </c>
      <c r="N159" s="107"/>
      <c r="O159" s="95">
        <v>50236.799279103201</v>
      </c>
      <c r="P159" s="95">
        <v>0</v>
      </c>
      <c r="Q159" s="95">
        <v>0</v>
      </c>
      <c r="R159" s="95">
        <v>33340.634485053699</v>
      </c>
      <c r="S159" s="95">
        <v>0</v>
      </c>
      <c r="T159" s="95">
        <v>0</v>
      </c>
      <c r="U159" s="107"/>
      <c r="V159" s="95">
        <f t="shared" si="6"/>
        <v>78918.703825837103</v>
      </c>
      <c r="W159" s="95">
        <f t="shared" si="7"/>
        <v>203924.39987667691</v>
      </c>
      <c r="X159" s="95">
        <f t="shared" si="8"/>
        <v>282843.10370251397</v>
      </c>
    </row>
    <row r="160" spans="1:24" hidden="1" x14ac:dyDescent="0.25">
      <c r="A160" s="88">
        <v>498</v>
      </c>
      <c r="B160" s="88" t="s">
        <v>541</v>
      </c>
      <c r="C160" s="88">
        <v>7</v>
      </c>
      <c r="E160" s="95">
        <v>5933.1903719700003</v>
      </c>
      <c r="F160" s="95">
        <v>13645.711217460001</v>
      </c>
      <c r="G160" s="95">
        <v>7286.6905578599999</v>
      </c>
      <c r="H160" s="95">
        <v>8538.3537071999999</v>
      </c>
      <c r="I160" s="95">
        <v>2900.3025580799999</v>
      </c>
      <c r="J160" s="95">
        <v>17455.488355199999</v>
      </c>
      <c r="K160" s="95">
        <v>5929.2691852799999</v>
      </c>
      <c r="L160" s="95">
        <v>20136.886992747201</v>
      </c>
      <c r="M160" s="95">
        <v>2899.5667980799999</v>
      </c>
      <c r="N160" s="107"/>
      <c r="O160" s="95">
        <v>90457.297001785395</v>
      </c>
      <c r="P160" s="95">
        <v>0</v>
      </c>
      <c r="Q160" s="95">
        <v>0</v>
      </c>
      <c r="R160" s="95">
        <v>26243.450711518501</v>
      </c>
      <c r="S160" s="95">
        <v>0</v>
      </c>
      <c r="T160" s="95">
        <v>10000</v>
      </c>
      <c r="U160" s="107"/>
      <c r="V160" s="95">
        <f t="shared" si="6"/>
        <v>50408.3004280772</v>
      </c>
      <c r="W160" s="95">
        <f t="shared" si="7"/>
        <v>161017.9070291039</v>
      </c>
      <c r="X160" s="95">
        <f t="shared" si="8"/>
        <v>211426.2074571811</v>
      </c>
    </row>
    <row r="161" spans="1:24" hidden="1" x14ac:dyDescent="0.25">
      <c r="A161" s="88">
        <v>385</v>
      </c>
      <c r="B161" s="88" t="s">
        <v>542</v>
      </c>
      <c r="C161" s="88">
        <v>7</v>
      </c>
      <c r="E161" s="95">
        <v>7229.84787048</v>
      </c>
      <c r="F161" s="95">
        <v>16627.886516639999</v>
      </c>
      <c r="G161" s="95">
        <v>8879.1461102400008</v>
      </c>
      <c r="H161" s="95">
        <v>17181.932996399999</v>
      </c>
      <c r="I161" s="95">
        <v>5932.2005529600001</v>
      </c>
      <c r="J161" s="95">
        <v>35126.095922400003</v>
      </c>
      <c r="K161" s="95">
        <v>12127.567119359999</v>
      </c>
      <c r="L161" s="95">
        <v>35248.718059965096</v>
      </c>
      <c r="M161" s="95">
        <v>5747.7736529599997</v>
      </c>
      <c r="N161" s="107"/>
      <c r="O161" s="95">
        <v>100628.890055205</v>
      </c>
      <c r="P161" s="95">
        <v>0</v>
      </c>
      <c r="Q161" s="95">
        <v>0</v>
      </c>
      <c r="R161" s="95">
        <v>48646.133147889399</v>
      </c>
      <c r="S161" s="95">
        <v>0</v>
      </c>
      <c r="T161" s="95">
        <v>0</v>
      </c>
      <c r="U161" s="107"/>
      <c r="V161" s="95">
        <f t="shared" si="6"/>
        <v>71340.473132765095</v>
      </c>
      <c r="W161" s="95">
        <f t="shared" si="7"/>
        <v>222035.7188717344</v>
      </c>
      <c r="X161" s="95">
        <f t="shared" si="8"/>
        <v>293376.19200449949</v>
      </c>
    </row>
    <row r="162" spans="1:24" hidden="1" x14ac:dyDescent="0.25">
      <c r="A162" s="88">
        <v>388</v>
      </c>
      <c r="B162" s="88" t="s">
        <v>543</v>
      </c>
      <c r="C162" s="88">
        <v>7</v>
      </c>
      <c r="E162" s="95">
        <v>29980.293071610002</v>
      </c>
      <c r="F162" s="95">
        <v>68951.507674980006</v>
      </c>
      <c r="G162" s="95">
        <v>36819.502620179999</v>
      </c>
      <c r="H162" s="95">
        <v>15317.932428</v>
      </c>
      <c r="I162" s="95">
        <v>5256.4756692000001</v>
      </c>
      <c r="J162" s="95">
        <v>31315.403448000001</v>
      </c>
      <c r="K162" s="95">
        <v>10746.1406472</v>
      </c>
      <c r="L162" s="95">
        <v>25430.904742401599</v>
      </c>
      <c r="M162" s="95">
        <v>3804.1828092000001</v>
      </c>
      <c r="N162" s="107"/>
      <c r="O162" s="95">
        <v>112120.460833114</v>
      </c>
      <c r="P162" s="95">
        <v>0</v>
      </c>
      <c r="Q162" s="95">
        <v>0</v>
      </c>
      <c r="R162" s="95">
        <v>24897.0256559839</v>
      </c>
      <c r="S162" s="95">
        <v>0</v>
      </c>
      <c r="T162" s="95">
        <v>10000</v>
      </c>
      <c r="U162" s="107"/>
      <c r="V162" s="95">
        <f t="shared" si="6"/>
        <v>89789.788720411612</v>
      </c>
      <c r="W162" s="95">
        <f t="shared" si="7"/>
        <v>284850.0408794579</v>
      </c>
      <c r="X162" s="95">
        <f t="shared" si="8"/>
        <v>374639.8295998695</v>
      </c>
    </row>
    <row r="163" spans="1:24" hidden="1" x14ac:dyDescent="0.25">
      <c r="A163" s="88">
        <v>1942</v>
      </c>
      <c r="B163" s="88" t="s">
        <v>544</v>
      </c>
      <c r="C163" s="88">
        <v>7</v>
      </c>
      <c r="E163" s="95">
        <v>49823.082063959999</v>
      </c>
      <c r="F163" s="95">
        <v>114587.82664728</v>
      </c>
      <c r="G163" s="95">
        <v>61188.898194480003</v>
      </c>
      <c r="H163" s="95">
        <v>39617.6005773</v>
      </c>
      <c r="I163" s="95">
        <v>13753.38516252</v>
      </c>
      <c r="J163" s="95">
        <v>80992.728721799998</v>
      </c>
      <c r="K163" s="95">
        <v>28116.90201432</v>
      </c>
      <c r="L163" s="95">
        <v>52737.499643364601</v>
      </c>
      <c r="M163" s="95">
        <v>11765.97297252</v>
      </c>
      <c r="N163" s="107"/>
      <c r="O163" s="95">
        <v>241090.049090596</v>
      </c>
      <c r="P163" s="95">
        <v>0</v>
      </c>
      <c r="Q163" s="95">
        <v>0</v>
      </c>
      <c r="R163" s="95">
        <v>76038.579443707698</v>
      </c>
      <c r="S163" s="95">
        <v>0</v>
      </c>
      <c r="T163" s="95">
        <v>0</v>
      </c>
      <c r="U163" s="107"/>
      <c r="V163" s="95">
        <f t="shared" si="6"/>
        <v>167697.54041966458</v>
      </c>
      <c r="W163" s="95">
        <f t="shared" si="7"/>
        <v>602014.98411218368</v>
      </c>
      <c r="X163" s="95">
        <f t="shared" si="8"/>
        <v>769712.52453184826</v>
      </c>
    </row>
    <row r="164" spans="1:24" hidden="1" x14ac:dyDescent="0.25">
      <c r="A164" s="88">
        <v>392</v>
      </c>
      <c r="B164" s="88" t="s">
        <v>545</v>
      </c>
      <c r="C164" s="88">
        <v>7</v>
      </c>
      <c r="E164" s="95">
        <v>301610.39268371998</v>
      </c>
      <c r="F164" s="95">
        <v>693672.04837896</v>
      </c>
      <c r="G164" s="95">
        <v>370414.81272936001</v>
      </c>
      <c r="H164" s="95">
        <v>173612.41654994999</v>
      </c>
      <c r="I164" s="95">
        <v>60760.093017179999</v>
      </c>
      <c r="J164" s="95">
        <v>354926.67782669998</v>
      </c>
      <c r="K164" s="95">
        <v>124215.64302588</v>
      </c>
      <c r="L164" s="95">
        <v>158067.917415175</v>
      </c>
      <c r="M164" s="95">
        <v>44672.197487179998</v>
      </c>
      <c r="N164" s="107"/>
      <c r="O164" s="95">
        <v>2612779.4370043599</v>
      </c>
      <c r="P164" s="95">
        <v>403520</v>
      </c>
      <c r="Q164" s="95">
        <v>1006122</v>
      </c>
      <c r="R164" s="95">
        <v>189955.702412504</v>
      </c>
      <c r="S164" s="95">
        <v>144284.70006266999</v>
      </c>
      <c r="T164" s="95">
        <v>0</v>
      </c>
      <c r="U164" s="107"/>
      <c r="V164" s="95">
        <f t="shared" si="6"/>
        <v>1286527.7172158749</v>
      </c>
      <c r="W164" s="95">
        <f t="shared" si="7"/>
        <v>5352086.3213777635</v>
      </c>
      <c r="X164" s="95">
        <f t="shared" si="8"/>
        <v>6638614.0385936387</v>
      </c>
    </row>
    <row r="165" spans="1:24" hidden="1" x14ac:dyDescent="0.25">
      <c r="A165" s="88">
        <v>394</v>
      </c>
      <c r="B165" s="88" t="s">
        <v>546</v>
      </c>
      <c r="C165" s="88">
        <v>7</v>
      </c>
      <c r="E165" s="95">
        <v>71355.455069520001</v>
      </c>
      <c r="F165" s="95">
        <v>164110.01040336001</v>
      </c>
      <c r="G165" s="95">
        <v>87633.31160976</v>
      </c>
      <c r="H165" s="95">
        <v>78747.060452250007</v>
      </c>
      <c r="I165" s="95">
        <v>27370.3049469</v>
      </c>
      <c r="J165" s="95">
        <v>160987.5209985</v>
      </c>
      <c r="K165" s="95">
        <v>55954.819355400003</v>
      </c>
      <c r="L165" s="95">
        <v>143042.48026915401</v>
      </c>
      <c r="M165" s="95">
        <v>30797.832086900002</v>
      </c>
      <c r="N165" s="107"/>
      <c r="O165" s="95">
        <v>1757123.28854112</v>
      </c>
      <c r="P165" s="95">
        <v>0</v>
      </c>
      <c r="Q165" s="95">
        <v>0</v>
      </c>
      <c r="R165" s="95">
        <v>183604.52567214501</v>
      </c>
      <c r="S165" s="95">
        <v>0</v>
      </c>
      <c r="T165" s="95">
        <v>0</v>
      </c>
      <c r="U165" s="107"/>
      <c r="V165" s="95">
        <f t="shared" si="6"/>
        <v>351313.13282472402</v>
      </c>
      <c r="W165" s="95">
        <f t="shared" si="7"/>
        <v>2409413.476580285</v>
      </c>
      <c r="X165" s="95">
        <f t="shared" si="8"/>
        <v>2760726.6094050091</v>
      </c>
    </row>
    <row r="166" spans="1:24" hidden="1" x14ac:dyDescent="0.25">
      <c r="A166" s="88">
        <v>396</v>
      </c>
      <c r="B166" s="88" t="s">
        <v>547</v>
      </c>
      <c r="C166" s="88">
        <v>7</v>
      </c>
      <c r="E166" s="95">
        <v>67504.775225460005</v>
      </c>
      <c r="F166" s="95">
        <v>155253.85345428</v>
      </c>
      <c r="G166" s="95">
        <v>82904.201181480006</v>
      </c>
      <c r="H166" s="95">
        <v>27494.558256299999</v>
      </c>
      <c r="I166" s="95">
        <v>9556.6914889199998</v>
      </c>
      <c r="J166" s="95">
        <v>56208.838135799997</v>
      </c>
      <c r="K166" s="95">
        <v>19537.339716719998</v>
      </c>
      <c r="L166" s="95">
        <v>46465.792290086501</v>
      </c>
      <c r="M166" s="95">
        <v>8268.1809689199999</v>
      </c>
      <c r="N166" s="107"/>
      <c r="O166" s="95">
        <v>168491.274243669</v>
      </c>
      <c r="P166" s="95">
        <v>0</v>
      </c>
      <c r="Q166" s="95">
        <v>0</v>
      </c>
      <c r="R166" s="95">
        <v>53893.244709228697</v>
      </c>
      <c r="S166" s="95">
        <v>0</v>
      </c>
      <c r="T166" s="95">
        <v>0</v>
      </c>
      <c r="U166" s="107"/>
      <c r="V166" s="95">
        <f t="shared" si="6"/>
        <v>159289.99822968649</v>
      </c>
      <c r="W166" s="95">
        <f t="shared" si="7"/>
        <v>536288.75144117768</v>
      </c>
      <c r="X166" s="95">
        <f t="shared" si="8"/>
        <v>695578.7496708642</v>
      </c>
    </row>
    <row r="167" spans="1:24" hidden="1" x14ac:dyDescent="0.25">
      <c r="A167" s="88">
        <v>397</v>
      </c>
      <c r="B167" s="88" t="s">
        <v>548</v>
      </c>
      <c r="C167" s="88">
        <v>7</v>
      </c>
      <c r="E167" s="95">
        <v>4754.4108278699996</v>
      </c>
      <c r="F167" s="95">
        <v>10934.64276366</v>
      </c>
      <c r="G167" s="95">
        <v>5839.0036920599996</v>
      </c>
      <c r="H167" s="95">
        <v>13825.5066732</v>
      </c>
      <c r="I167" s="95">
        <v>4796.3411464800001</v>
      </c>
      <c r="J167" s="95">
        <v>28264.344511200001</v>
      </c>
      <c r="K167" s="95">
        <v>9805.4589796799992</v>
      </c>
      <c r="L167" s="95">
        <v>28509.5007525195</v>
      </c>
      <c r="M167" s="95">
        <v>4767.6843764799996</v>
      </c>
      <c r="N167" s="107"/>
      <c r="O167" s="95">
        <v>115536.873767087</v>
      </c>
      <c r="P167" s="95">
        <v>0</v>
      </c>
      <c r="Q167" s="95">
        <v>0</v>
      </c>
      <c r="R167" s="95">
        <v>40764.668939034796</v>
      </c>
      <c r="S167" s="95">
        <v>0</v>
      </c>
      <c r="T167" s="95">
        <v>10000</v>
      </c>
      <c r="U167" s="107"/>
      <c r="V167" s="95">
        <f t="shared" si="6"/>
        <v>66653.443776549495</v>
      </c>
      <c r="W167" s="95">
        <f t="shared" si="7"/>
        <v>211144.99265272182</v>
      </c>
      <c r="X167" s="95">
        <f t="shared" si="8"/>
        <v>277798.4364292713</v>
      </c>
    </row>
    <row r="168" spans="1:24" hidden="1" x14ac:dyDescent="0.25">
      <c r="A168" s="88">
        <v>398</v>
      </c>
      <c r="B168" s="88" t="s">
        <v>549</v>
      </c>
      <c r="C168" s="88">
        <v>7</v>
      </c>
      <c r="E168" s="95">
        <v>47661.986233110001</v>
      </c>
      <c r="F168" s="95">
        <v>109617.53448197999</v>
      </c>
      <c r="G168" s="95">
        <v>58534.805607180002</v>
      </c>
      <c r="H168" s="95">
        <v>38991.864937500002</v>
      </c>
      <c r="I168" s="95">
        <v>13582.810718999999</v>
      </c>
      <c r="J168" s="95">
        <v>79713.498374999996</v>
      </c>
      <c r="K168" s="95">
        <v>27768.186054000002</v>
      </c>
      <c r="L168" s="95">
        <v>65694.855180944403</v>
      </c>
      <c r="M168" s="95">
        <v>12044.076879</v>
      </c>
      <c r="N168" s="107"/>
      <c r="O168" s="95">
        <v>407096.65938228398</v>
      </c>
      <c r="P168" s="95">
        <v>0</v>
      </c>
      <c r="Q168" s="95">
        <v>0</v>
      </c>
      <c r="R168" s="95">
        <v>71141.838795816206</v>
      </c>
      <c r="S168" s="95">
        <v>0</v>
      </c>
      <c r="T168" s="95">
        <v>10000</v>
      </c>
      <c r="U168" s="107"/>
      <c r="V168" s="95">
        <f t="shared" si="6"/>
        <v>187975.5939495544</v>
      </c>
      <c r="W168" s="95">
        <f t="shared" si="7"/>
        <v>753872.52269626013</v>
      </c>
      <c r="X168" s="95">
        <f t="shared" si="8"/>
        <v>941848.1166458145</v>
      </c>
    </row>
    <row r="169" spans="1:24" hidden="1" x14ac:dyDescent="0.25">
      <c r="A169" s="88">
        <v>399</v>
      </c>
      <c r="B169" s="88" t="s">
        <v>550</v>
      </c>
      <c r="C169" s="88">
        <v>7</v>
      </c>
      <c r="E169" s="95">
        <v>9587.4069586799997</v>
      </c>
      <c r="F169" s="95">
        <v>22050.02342424</v>
      </c>
      <c r="G169" s="95">
        <v>11774.51984184</v>
      </c>
      <c r="H169" s="95">
        <v>12454.72549875</v>
      </c>
      <c r="I169" s="95">
        <v>4306.1087054999998</v>
      </c>
      <c r="J169" s="95">
        <v>25461.9711675</v>
      </c>
      <c r="K169" s="95">
        <v>8803.2462630000009</v>
      </c>
      <c r="L169" s="95">
        <v>25955.6542073706</v>
      </c>
      <c r="M169" s="95">
        <v>3841.4275754999999</v>
      </c>
      <c r="N169" s="107"/>
      <c r="O169" s="95">
        <v>97057.185624233301</v>
      </c>
      <c r="P169" s="95">
        <v>0</v>
      </c>
      <c r="Q169" s="95">
        <v>0</v>
      </c>
      <c r="R169" s="95">
        <v>36652.044856668697</v>
      </c>
      <c r="S169" s="95">
        <v>0</v>
      </c>
      <c r="T169" s="95">
        <v>0</v>
      </c>
      <c r="U169" s="107"/>
      <c r="V169" s="95">
        <f t="shared" si="6"/>
        <v>56145.322945800595</v>
      </c>
      <c r="W169" s="95">
        <f t="shared" si="7"/>
        <v>201798.99117748201</v>
      </c>
      <c r="X169" s="95">
        <f t="shared" si="8"/>
        <v>257944.31412328256</v>
      </c>
    </row>
    <row r="170" spans="1:24" hidden="1" x14ac:dyDescent="0.25">
      <c r="A170" s="88">
        <v>402</v>
      </c>
      <c r="B170" s="88" t="s">
        <v>551</v>
      </c>
      <c r="C170" s="88">
        <v>7</v>
      </c>
      <c r="E170" s="95">
        <v>181257.00123111001</v>
      </c>
      <c r="F170" s="95">
        <v>416871.95924598002</v>
      </c>
      <c r="G170" s="95">
        <v>222605.98373117999</v>
      </c>
      <c r="H170" s="95">
        <v>86549.152138499994</v>
      </c>
      <c r="I170" s="95">
        <v>30131.587394999999</v>
      </c>
      <c r="J170" s="95">
        <v>176937.823041</v>
      </c>
      <c r="K170" s="95">
        <v>61599.881070000003</v>
      </c>
      <c r="L170" s="95">
        <v>91847.117817218401</v>
      </c>
      <c r="M170" s="95">
        <v>22680.351115000001</v>
      </c>
      <c r="N170" s="107"/>
      <c r="O170" s="95">
        <v>574267.95590146398</v>
      </c>
      <c r="P170" s="95">
        <v>367959</v>
      </c>
      <c r="Q170" s="95">
        <v>726220</v>
      </c>
      <c r="R170" s="95">
        <v>111227.389740846</v>
      </c>
      <c r="S170" s="95">
        <v>52214.0977936536</v>
      </c>
      <c r="T170" s="95">
        <v>0</v>
      </c>
      <c r="U170" s="107"/>
      <c r="V170" s="95">
        <f t="shared" si="6"/>
        <v>832638.307490482</v>
      </c>
      <c r="W170" s="95">
        <f t="shared" si="7"/>
        <v>2289730.9927304699</v>
      </c>
      <c r="X170" s="95">
        <f t="shared" si="8"/>
        <v>3122369.3002209519</v>
      </c>
    </row>
    <row r="171" spans="1:24" hidden="1" x14ac:dyDescent="0.25">
      <c r="A171" s="88">
        <v>1911</v>
      </c>
      <c r="B171" s="88" t="s">
        <v>552</v>
      </c>
      <c r="C171" s="88">
        <v>7</v>
      </c>
      <c r="E171" s="95">
        <v>24479.321865810001</v>
      </c>
      <c r="F171" s="95">
        <v>56299.854890579998</v>
      </c>
      <c r="G171" s="95">
        <v>30063.630579780001</v>
      </c>
      <c r="H171" s="95">
        <v>25042.174256999999</v>
      </c>
      <c r="I171" s="95">
        <v>8494.2619907999997</v>
      </c>
      <c r="J171" s="95">
        <v>51195.276762000001</v>
      </c>
      <c r="K171" s="95">
        <v>17365.3489128</v>
      </c>
      <c r="L171" s="95">
        <v>55407.909461324503</v>
      </c>
      <c r="M171" s="95">
        <v>7307.8868608000002</v>
      </c>
      <c r="N171" s="107"/>
      <c r="O171" s="95">
        <v>69260.007661452895</v>
      </c>
      <c r="P171" s="95">
        <v>0</v>
      </c>
      <c r="Q171" s="95">
        <v>0</v>
      </c>
      <c r="R171" s="95">
        <v>63392.349906237803</v>
      </c>
      <c r="S171" s="95">
        <v>0</v>
      </c>
      <c r="T171" s="95">
        <v>10000</v>
      </c>
      <c r="U171" s="107"/>
      <c r="V171" s="95">
        <f t="shared" si="6"/>
        <v>130731.55443573451</v>
      </c>
      <c r="W171" s="95">
        <f t="shared" si="7"/>
        <v>287576.46871285071</v>
      </c>
      <c r="X171" s="95">
        <f t="shared" si="8"/>
        <v>418308.02314858511</v>
      </c>
    </row>
    <row r="172" spans="1:24" hidden="1" x14ac:dyDescent="0.25">
      <c r="A172" s="88">
        <v>405</v>
      </c>
      <c r="B172" s="88" t="s">
        <v>553</v>
      </c>
      <c r="C172" s="88">
        <v>7</v>
      </c>
      <c r="E172" s="95">
        <v>135284.59901121</v>
      </c>
      <c r="F172" s="95">
        <v>311140.28954778</v>
      </c>
      <c r="G172" s="95">
        <v>166146.19596498</v>
      </c>
      <c r="H172" s="95">
        <v>66569.777227800005</v>
      </c>
      <c r="I172" s="95">
        <v>23068.318726320002</v>
      </c>
      <c r="J172" s="95">
        <v>136092.74235479999</v>
      </c>
      <c r="K172" s="95">
        <v>47160.000945120002</v>
      </c>
      <c r="L172" s="95">
        <v>92387.229199616195</v>
      </c>
      <c r="M172" s="95">
        <v>17496.916786319998</v>
      </c>
      <c r="N172" s="107"/>
      <c r="O172" s="95">
        <v>954188.60330896196</v>
      </c>
      <c r="P172" s="95">
        <v>0</v>
      </c>
      <c r="Q172" s="95">
        <v>0</v>
      </c>
      <c r="R172" s="95">
        <v>92854.423735338307</v>
      </c>
      <c r="S172" s="95">
        <v>37960.516439491897</v>
      </c>
      <c r="T172" s="95">
        <v>10000</v>
      </c>
      <c r="U172" s="107"/>
      <c r="V172" s="95">
        <f t="shared" si="6"/>
        <v>382767.35739075806</v>
      </c>
      <c r="W172" s="95">
        <f t="shared" si="7"/>
        <v>1707582.2558569801</v>
      </c>
      <c r="X172" s="95">
        <f t="shared" si="8"/>
        <v>2090349.6132477385</v>
      </c>
    </row>
    <row r="173" spans="1:24" hidden="1" x14ac:dyDescent="0.25">
      <c r="A173" s="88">
        <v>406</v>
      </c>
      <c r="B173" s="88" t="s">
        <v>554</v>
      </c>
      <c r="C173" s="88">
        <v>7</v>
      </c>
      <c r="E173" s="95">
        <v>59017.562507939998</v>
      </c>
      <c r="F173" s="95">
        <v>135734.16058692001</v>
      </c>
      <c r="G173" s="95">
        <v>72480.855747719994</v>
      </c>
      <c r="H173" s="95">
        <v>28340.955353099998</v>
      </c>
      <c r="I173" s="95">
        <v>9839.9268020399995</v>
      </c>
      <c r="J173" s="95">
        <v>57939.180444600002</v>
      </c>
      <c r="K173" s="95">
        <v>20116.37531064</v>
      </c>
      <c r="L173" s="95">
        <v>44850.246549000003</v>
      </c>
      <c r="M173" s="95">
        <v>8759.3712720399999</v>
      </c>
      <c r="N173" s="107"/>
      <c r="O173" s="95">
        <v>149390.42011281999</v>
      </c>
      <c r="P173" s="95">
        <v>0</v>
      </c>
      <c r="Q173" s="95">
        <v>0</v>
      </c>
      <c r="R173" s="95">
        <v>57452.254350943003</v>
      </c>
      <c r="S173" s="95">
        <v>0</v>
      </c>
      <c r="T173" s="95">
        <v>10000</v>
      </c>
      <c r="U173" s="107"/>
      <c r="V173" s="95">
        <f t="shared" si="6"/>
        <v>160808.06248412002</v>
      </c>
      <c r="W173" s="95">
        <f t="shared" si="7"/>
        <v>493113.24655364308</v>
      </c>
      <c r="X173" s="95">
        <f t="shared" si="8"/>
        <v>653921.30903776293</v>
      </c>
    </row>
    <row r="174" spans="1:24" hidden="1" x14ac:dyDescent="0.25">
      <c r="A174" s="88">
        <v>1598</v>
      </c>
      <c r="B174" s="88" t="s">
        <v>555</v>
      </c>
      <c r="C174" s="88">
        <v>7</v>
      </c>
      <c r="E174" s="95">
        <v>4557.9475705200002</v>
      </c>
      <c r="F174" s="95">
        <v>10482.79802136</v>
      </c>
      <c r="G174" s="95">
        <v>5597.7225477600005</v>
      </c>
      <c r="H174" s="95">
        <v>9461.7004799999995</v>
      </c>
      <c r="I174" s="95">
        <v>3204.5485800000001</v>
      </c>
      <c r="J174" s="95">
        <v>19343.143680000001</v>
      </c>
      <c r="K174" s="95">
        <v>6551.25828</v>
      </c>
      <c r="L174" s="95">
        <v>21333.3466013941</v>
      </c>
      <c r="M174" s="95">
        <v>3255.4891400000001</v>
      </c>
      <c r="N174" s="107"/>
      <c r="O174" s="95">
        <v>41152.246704674901</v>
      </c>
      <c r="P174" s="95">
        <v>0</v>
      </c>
      <c r="Q174" s="95">
        <v>0</v>
      </c>
      <c r="R174" s="95">
        <v>30362.978902998701</v>
      </c>
      <c r="S174" s="95">
        <v>0</v>
      </c>
      <c r="T174" s="95">
        <v>0</v>
      </c>
      <c r="U174" s="107"/>
      <c r="V174" s="95">
        <f t="shared" si="6"/>
        <v>41813.032371914094</v>
      </c>
      <c r="W174" s="95">
        <f t="shared" si="7"/>
        <v>113490.14813679361</v>
      </c>
      <c r="X174" s="95">
        <f t="shared" si="8"/>
        <v>155303.18050870771</v>
      </c>
    </row>
    <row r="175" spans="1:24" hidden="1" x14ac:dyDescent="0.25">
      <c r="A175" s="88">
        <v>415</v>
      </c>
      <c r="B175" s="88" t="s">
        <v>556</v>
      </c>
      <c r="C175" s="88">
        <v>7</v>
      </c>
      <c r="E175" s="95">
        <v>3261.2900720100001</v>
      </c>
      <c r="F175" s="95">
        <v>7500.62272218</v>
      </c>
      <c r="G175" s="95">
        <v>4005.26699538</v>
      </c>
      <c r="H175" s="95">
        <v>4366.4437305000001</v>
      </c>
      <c r="I175" s="95">
        <v>1495.6487082000001</v>
      </c>
      <c r="J175" s="95">
        <v>8926.5929130000004</v>
      </c>
      <c r="K175" s="95">
        <v>3057.6478212000002</v>
      </c>
      <c r="L175" s="95">
        <v>9844.6615417610701</v>
      </c>
      <c r="M175" s="95">
        <v>1918.7323481999999</v>
      </c>
      <c r="N175" s="107"/>
      <c r="O175" s="95">
        <v>43171.036165659003</v>
      </c>
      <c r="P175" s="95">
        <v>0</v>
      </c>
      <c r="Q175" s="95">
        <v>0</v>
      </c>
      <c r="R175" s="95">
        <v>15429.1479905057</v>
      </c>
      <c r="S175" s="95">
        <v>0</v>
      </c>
      <c r="T175" s="95">
        <v>0</v>
      </c>
      <c r="U175" s="107"/>
      <c r="V175" s="95">
        <f t="shared" si="6"/>
        <v>20886.776400671071</v>
      </c>
      <c r="W175" s="95">
        <f t="shared" si="7"/>
        <v>82090.314607924709</v>
      </c>
      <c r="X175" s="95">
        <f t="shared" si="8"/>
        <v>102977.09100859577</v>
      </c>
    </row>
    <row r="176" spans="1:24" hidden="1" x14ac:dyDescent="0.25">
      <c r="A176" s="88">
        <v>416</v>
      </c>
      <c r="B176" s="88" t="s">
        <v>557</v>
      </c>
      <c r="C176" s="88">
        <v>7</v>
      </c>
      <c r="E176" s="95">
        <v>11984.25869835</v>
      </c>
      <c r="F176" s="95">
        <v>27562.529280300001</v>
      </c>
      <c r="G176" s="95">
        <v>14718.1498023</v>
      </c>
      <c r="H176" s="95">
        <v>14740.146943649999</v>
      </c>
      <c r="I176" s="95">
        <v>5080.11889866</v>
      </c>
      <c r="J176" s="95">
        <v>30134.2005909</v>
      </c>
      <c r="K176" s="95">
        <v>10385.60351556</v>
      </c>
      <c r="L176" s="95">
        <v>29414.344277042699</v>
      </c>
      <c r="M176" s="95">
        <v>4643.2018886599999</v>
      </c>
      <c r="N176" s="107"/>
      <c r="O176" s="95">
        <v>54274.378201071297</v>
      </c>
      <c r="P176" s="95">
        <v>0</v>
      </c>
      <c r="Q176" s="95">
        <v>0</v>
      </c>
      <c r="R176" s="95">
        <v>37277.988016888798</v>
      </c>
      <c r="S176" s="95">
        <v>0</v>
      </c>
      <c r="T176" s="95">
        <v>10000</v>
      </c>
      <c r="U176" s="107"/>
      <c r="V176" s="95">
        <f t="shared" si="6"/>
        <v>75862.070706362691</v>
      </c>
      <c r="W176" s="95">
        <f t="shared" si="7"/>
        <v>174352.84940702008</v>
      </c>
      <c r="X176" s="95">
        <f t="shared" si="8"/>
        <v>250214.92011338277</v>
      </c>
    </row>
    <row r="177" spans="1:24" hidden="1" x14ac:dyDescent="0.25">
      <c r="A177" s="88">
        <v>417</v>
      </c>
      <c r="B177" s="88" t="s">
        <v>558</v>
      </c>
      <c r="C177" s="88">
        <v>7</v>
      </c>
      <c r="E177" s="95">
        <v>3261.2900720100001</v>
      </c>
      <c r="F177" s="95">
        <v>7500.62272218</v>
      </c>
      <c r="G177" s="95">
        <v>4005.26699538</v>
      </c>
      <c r="H177" s="95">
        <v>5518.2389519999997</v>
      </c>
      <c r="I177" s="95">
        <v>1894.3552127999999</v>
      </c>
      <c r="J177" s="95">
        <v>11281.279632</v>
      </c>
      <c r="K177" s="95">
        <v>3872.7483648000002</v>
      </c>
      <c r="L177" s="95">
        <v>11593.729330402901</v>
      </c>
      <c r="M177" s="95">
        <v>1829.4406228</v>
      </c>
      <c r="N177" s="107"/>
      <c r="O177" s="95">
        <v>67318.863948968195</v>
      </c>
      <c r="P177" s="95">
        <v>0</v>
      </c>
      <c r="Q177" s="95">
        <v>0</v>
      </c>
      <c r="R177" s="95">
        <v>18710.868090627599</v>
      </c>
      <c r="S177" s="95">
        <v>0</v>
      </c>
      <c r="T177" s="95">
        <v>10000</v>
      </c>
      <c r="U177" s="107"/>
      <c r="V177" s="95">
        <f t="shared" si="6"/>
        <v>34097.054190012903</v>
      </c>
      <c r="W177" s="95">
        <f t="shared" si="7"/>
        <v>112689.64975395579</v>
      </c>
      <c r="X177" s="95">
        <f t="shared" si="8"/>
        <v>146786.70394396869</v>
      </c>
    </row>
    <row r="178" spans="1:24" hidden="1" x14ac:dyDescent="0.25">
      <c r="A178" s="88">
        <v>420</v>
      </c>
      <c r="B178" s="88" t="s">
        <v>559</v>
      </c>
      <c r="C178" s="88">
        <v>7</v>
      </c>
      <c r="E178" s="95">
        <v>24047.10269964</v>
      </c>
      <c r="F178" s="95">
        <v>55305.796457520002</v>
      </c>
      <c r="G178" s="95">
        <v>29532.812062320001</v>
      </c>
      <c r="H178" s="95">
        <v>24497.58350475</v>
      </c>
      <c r="I178" s="95">
        <v>8344.7767119</v>
      </c>
      <c r="J178" s="95">
        <v>50081.9359635</v>
      </c>
      <c r="K178" s="95">
        <v>17059.746845400001</v>
      </c>
      <c r="L178" s="95">
        <v>53347.150181284502</v>
      </c>
      <c r="M178" s="95">
        <v>7272.2983119</v>
      </c>
      <c r="N178" s="107"/>
      <c r="O178" s="95">
        <v>166783.06777668299</v>
      </c>
      <c r="P178" s="95">
        <v>0</v>
      </c>
      <c r="Q178" s="95">
        <v>0</v>
      </c>
      <c r="R178" s="95">
        <v>59224.223548070397</v>
      </c>
      <c r="S178" s="95">
        <v>0</v>
      </c>
      <c r="T178" s="95">
        <v>0</v>
      </c>
      <c r="U178" s="107"/>
      <c r="V178" s="95">
        <f t="shared" si="6"/>
        <v>117508.9114094745</v>
      </c>
      <c r="W178" s="95">
        <f t="shared" si="7"/>
        <v>377987.58265349339</v>
      </c>
      <c r="X178" s="95">
        <f t="shared" si="8"/>
        <v>495496.49406296795</v>
      </c>
    </row>
    <row r="179" spans="1:24" hidden="1" x14ac:dyDescent="0.25">
      <c r="A179" s="88">
        <v>431</v>
      </c>
      <c r="B179" s="88" t="s">
        <v>560</v>
      </c>
      <c r="C179" s="88">
        <v>7</v>
      </c>
      <c r="E179" s="95">
        <v>2278.9737852600001</v>
      </c>
      <c r="F179" s="95">
        <v>5241.3990106800002</v>
      </c>
      <c r="G179" s="95">
        <v>2798.8612738800002</v>
      </c>
      <c r="H179" s="95">
        <v>4207.3481817000002</v>
      </c>
      <c r="I179" s="95">
        <v>1437.1729270799999</v>
      </c>
      <c r="J179" s="95">
        <v>8601.3439722000003</v>
      </c>
      <c r="K179" s="95">
        <v>2938.1021392799998</v>
      </c>
      <c r="L179" s="95">
        <v>8705.8583673869198</v>
      </c>
      <c r="M179" s="95">
        <v>1596.74628708</v>
      </c>
      <c r="N179" s="107"/>
      <c r="O179" s="95">
        <v>79819.829457369502</v>
      </c>
      <c r="P179" s="95">
        <v>0</v>
      </c>
      <c r="Q179" s="95">
        <v>0</v>
      </c>
      <c r="R179" s="95">
        <v>12985.6107291097</v>
      </c>
      <c r="S179" s="95">
        <v>0</v>
      </c>
      <c r="T179" s="95">
        <v>0</v>
      </c>
      <c r="U179" s="107"/>
      <c r="V179" s="95">
        <f t="shared" si="6"/>
        <v>18226.099548506922</v>
      </c>
      <c r="W179" s="95">
        <f t="shared" si="7"/>
        <v>112385.1465825192</v>
      </c>
      <c r="X179" s="95">
        <f t="shared" si="8"/>
        <v>130611.24613102613</v>
      </c>
    </row>
    <row r="180" spans="1:24" hidden="1" x14ac:dyDescent="0.25">
      <c r="A180" s="88">
        <v>432</v>
      </c>
      <c r="B180" s="88" t="s">
        <v>561</v>
      </c>
      <c r="C180" s="88">
        <v>7</v>
      </c>
      <c r="E180" s="95">
        <v>2396.8517396699999</v>
      </c>
      <c r="F180" s="95">
        <v>5512.50585606</v>
      </c>
      <c r="G180" s="95">
        <v>2943.6299604599999</v>
      </c>
      <c r="H180" s="95">
        <v>6027.1781559000001</v>
      </c>
      <c r="I180" s="95">
        <v>2047.4244327599999</v>
      </c>
      <c r="J180" s="95">
        <v>12321.735749400001</v>
      </c>
      <c r="K180" s="95">
        <v>4185.6773061599997</v>
      </c>
      <c r="L180" s="95">
        <v>12336.485829183601</v>
      </c>
      <c r="M180" s="95">
        <v>1732.75178276</v>
      </c>
      <c r="N180" s="107"/>
      <c r="O180" s="95">
        <v>50392.090776101897</v>
      </c>
      <c r="P180" s="95">
        <v>0</v>
      </c>
      <c r="Q180" s="95">
        <v>0</v>
      </c>
      <c r="R180" s="95">
        <v>16013.626177877701</v>
      </c>
      <c r="S180" s="95">
        <v>0</v>
      </c>
      <c r="T180" s="95">
        <v>0</v>
      </c>
      <c r="U180" s="107"/>
      <c r="V180" s="95">
        <f t="shared" si="6"/>
        <v>24540.691940273598</v>
      </c>
      <c r="W180" s="95">
        <f t="shared" si="7"/>
        <v>91369.265826059593</v>
      </c>
      <c r="X180" s="95">
        <f t="shared" si="8"/>
        <v>115909.9577663332</v>
      </c>
    </row>
    <row r="181" spans="1:24" hidden="1" x14ac:dyDescent="0.25">
      <c r="A181" s="88">
        <v>437</v>
      </c>
      <c r="B181" s="88" t="s">
        <v>562</v>
      </c>
      <c r="C181" s="88">
        <v>7</v>
      </c>
      <c r="E181" s="95">
        <v>6365.4095381400002</v>
      </c>
      <c r="F181" s="95">
        <v>14639.76965052</v>
      </c>
      <c r="G181" s="95">
        <v>7817.5090753200002</v>
      </c>
      <c r="H181" s="95">
        <v>6762.7004945999997</v>
      </c>
      <c r="I181" s="95">
        <v>2318.8860494400001</v>
      </c>
      <c r="J181" s="95">
        <v>13825.409883599999</v>
      </c>
      <c r="K181" s="95">
        <v>4740.6431990399997</v>
      </c>
      <c r="L181" s="95">
        <v>12841.8632808329</v>
      </c>
      <c r="M181" s="95">
        <v>2670.2222694400002</v>
      </c>
      <c r="N181" s="107"/>
      <c r="O181" s="95">
        <v>33931.192094231999</v>
      </c>
      <c r="P181" s="95">
        <v>0</v>
      </c>
      <c r="Q181" s="95">
        <v>0</v>
      </c>
      <c r="R181" s="95">
        <v>18032.016896936599</v>
      </c>
      <c r="S181" s="95">
        <v>0</v>
      </c>
      <c r="T181" s="95">
        <v>0</v>
      </c>
      <c r="U181" s="107"/>
      <c r="V181" s="95">
        <f t="shared" si="6"/>
        <v>30959.081632452901</v>
      </c>
      <c r="W181" s="95">
        <f t="shared" si="7"/>
        <v>92986.540799648588</v>
      </c>
      <c r="X181" s="95">
        <f t="shared" si="8"/>
        <v>123945.62243210149</v>
      </c>
    </row>
    <row r="182" spans="1:24" hidden="1" x14ac:dyDescent="0.25">
      <c r="A182" s="88">
        <v>439</v>
      </c>
      <c r="B182" s="88" t="s">
        <v>563</v>
      </c>
      <c r="C182" s="88">
        <v>7</v>
      </c>
      <c r="E182" s="95">
        <v>122828.82849522</v>
      </c>
      <c r="F182" s="95">
        <v>282493.33288596</v>
      </c>
      <c r="G182" s="95">
        <v>150848.97141636</v>
      </c>
      <c r="H182" s="95">
        <v>67383.649485749993</v>
      </c>
      <c r="I182" s="95">
        <v>23406.532872299998</v>
      </c>
      <c r="J182" s="95">
        <v>137756.59210949999</v>
      </c>
      <c r="K182" s="95">
        <v>47851.433191800003</v>
      </c>
      <c r="L182" s="95">
        <v>107840.638561175</v>
      </c>
      <c r="M182" s="95">
        <v>19401.948082300001</v>
      </c>
      <c r="N182" s="107"/>
      <c r="O182" s="95">
        <v>695395.32356050704</v>
      </c>
      <c r="P182" s="95">
        <v>0</v>
      </c>
      <c r="Q182" s="95">
        <v>0</v>
      </c>
      <c r="R182" s="95">
        <v>106770.648388787</v>
      </c>
      <c r="S182" s="95">
        <v>20969.1022563968</v>
      </c>
      <c r="T182" s="95">
        <v>0</v>
      </c>
      <c r="U182" s="107"/>
      <c r="V182" s="95">
        <f t="shared" si="6"/>
        <v>361830.69975314185</v>
      </c>
      <c r="W182" s="95">
        <f t="shared" si="7"/>
        <v>1421116.3015529139</v>
      </c>
      <c r="X182" s="95">
        <f t="shared" si="8"/>
        <v>1782947.0013060558</v>
      </c>
    </row>
    <row r="183" spans="1:24" hidden="1" x14ac:dyDescent="0.25">
      <c r="A183" s="88">
        <v>441</v>
      </c>
      <c r="B183" s="88" t="s">
        <v>564</v>
      </c>
      <c r="C183" s="88">
        <v>7</v>
      </c>
      <c r="E183" s="95">
        <v>31473.413827470002</v>
      </c>
      <c r="F183" s="95">
        <v>72385.527716459997</v>
      </c>
      <c r="G183" s="95">
        <v>38653.239316860003</v>
      </c>
      <c r="H183" s="95">
        <v>24950.120456100001</v>
      </c>
      <c r="I183" s="95">
        <v>8543.4510308400004</v>
      </c>
      <c r="J183" s="95">
        <v>51007.085442600001</v>
      </c>
      <c r="K183" s="95">
        <v>17465.909131439999</v>
      </c>
      <c r="L183" s="95">
        <v>54889.588202043902</v>
      </c>
      <c r="M183" s="95">
        <v>7398.2027208400004</v>
      </c>
      <c r="N183" s="107"/>
      <c r="O183" s="95">
        <v>183166.320710053</v>
      </c>
      <c r="P183" s="95">
        <v>0</v>
      </c>
      <c r="Q183" s="95">
        <v>0</v>
      </c>
      <c r="R183" s="95">
        <v>67273.502390562106</v>
      </c>
      <c r="S183" s="95">
        <v>0</v>
      </c>
      <c r="T183" s="95">
        <v>0</v>
      </c>
      <c r="U183" s="107"/>
      <c r="V183" s="95">
        <f t="shared" si="6"/>
        <v>127254.7762372939</v>
      </c>
      <c r="W183" s="95">
        <f t="shared" si="7"/>
        <v>429951.58470797504</v>
      </c>
      <c r="X183" s="95">
        <f t="shared" si="8"/>
        <v>557206.360945269</v>
      </c>
    </row>
    <row r="184" spans="1:24" hidden="1" x14ac:dyDescent="0.25">
      <c r="A184" s="88">
        <v>532</v>
      </c>
      <c r="B184" s="88" t="s">
        <v>565</v>
      </c>
      <c r="C184" s="88">
        <v>7</v>
      </c>
      <c r="E184" s="95">
        <v>18624.716796780001</v>
      </c>
      <c r="F184" s="95">
        <v>42834.881570040001</v>
      </c>
      <c r="G184" s="95">
        <v>22873.45247964</v>
      </c>
      <c r="H184" s="95">
        <v>13479.333108000001</v>
      </c>
      <c r="I184" s="95">
        <v>4647.4436207999997</v>
      </c>
      <c r="J184" s="95">
        <v>27556.640328000001</v>
      </c>
      <c r="K184" s="95">
        <v>9501.0584928000007</v>
      </c>
      <c r="L184" s="95">
        <v>25624.325507499201</v>
      </c>
      <c r="M184" s="95">
        <v>3773.7340307999998</v>
      </c>
      <c r="N184" s="107"/>
      <c r="O184" s="95">
        <v>135414.18538293001</v>
      </c>
      <c r="P184" s="95">
        <v>0</v>
      </c>
      <c r="Q184" s="95">
        <v>0</v>
      </c>
      <c r="R184" s="95">
        <v>29186.705770285502</v>
      </c>
      <c r="S184" s="95">
        <v>0</v>
      </c>
      <c r="T184" s="95">
        <v>10000</v>
      </c>
      <c r="U184" s="107"/>
      <c r="V184" s="95">
        <f t="shared" si="6"/>
        <v>76149.553063879197</v>
      </c>
      <c r="W184" s="95">
        <f t="shared" si="7"/>
        <v>267366.92402369552</v>
      </c>
      <c r="X184" s="95">
        <f t="shared" si="8"/>
        <v>343516.47708757472</v>
      </c>
    </row>
    <row r="185" spans="1:24" hidden="1" x14ac:dyDescent="0.25">
      <c r="A185" s="88">
        <v>448</v>
      </c>
      <c r="B185" s="88" t="s">
        <v>566</v>
      </c>
      <c r="C185" s="88">
        <v>7</v>
      </c>
      <c r="E185" s="95">
        <v>5186.6299940400004</v>
      </c>
      <c r="F185" s="95">
        <v>11928.70119672</v>
      </c>
      <c r="G185" s="95">
        <v>6369.8222095199999</v>
      </c>
      <c r="H185" s="95">
        <v>8084.0109248999997</v>
      </c>
      <c r="I185" s="95">
        <v>2775.2289195600001</v>
      </c>
      <c r="J185" s="95">
        <v>16526.647103399999</v>
      </c>
      <c r="K185" s="95">
        <v>5673.57335496</v>
      </c>
      <c r="L185" s="95">
        <v>17172.241400302599</v>
      </c>
      <c r="M185" s="95">
        <v>2168.8490695599999</v>
      </c>
      <c r="N185" s="107"/>
      <c r="O185" s="95">
        <v>128115.485023988</v>
      </c>
      <c r="P185" s="95">
        <v>0</v>
      </c>
      <c r="Q185" s="95">
        <v>0</v>
      </c>
      <c r="R185" s="95">
        <v>20118.142390805398</v>
      </c>
      <c r="S185" s="95">
        <v>0</v>
      </c>
      <c r="T185" s="95">
        <v>0</v>
      </c>
      <c r="U185" s="107"/>
      <c r="V185" s="95">
        <f t="shared" si="6"/>
        <v>35386.960308362599</v>
      </c>
      <c r="W185" s="95">
        <f t="shared" si="7"/>
        <v>188732.37127939338</v>
      </c>
      <c r="X185" s="95">
        <f t="shared" si="8"/>
        <v>224119.33158775599</v>
      </c>
    </row>
    <row r="186" spans="1:24" hidden="1" x14ac:dyDescent="0.25">
      <c r="A186" s="88">
        <v>450</v>
      </c>
      <c r="B186" s="88" t="s">
        <v>567</v>
      </c>
      <c r="C186" s="88">
        <v>7</v>
      </c>
      <c r="E186" s="95">
        <v>6797.6287043100001</v>
      </c>
      <c r="F186" s="95">
        <v>15633.82808358</v>
      </c>
      <c r="G186" s="95">
        <v>8348.3275927800005</v>
      </c>
      <c r="H186" s="95">
        <v>5049.5665404000001</v>
      </c>
      <c r="I186" s="95">
        <v>1739.85002736</v>
      </c>
      <c r="J186" s="95">
        <v>10323.1434264</v>
      </c>
      <c r="K186" s="95">
        <v>3556.8837897600001</v>
      </c>
      <c r="L186" s="95">
        <v>10617.484354722999</v>
      </c>
      <c r="M186" s="95">
        <v>2085.4300073600002</v>
      </c>
      <c r="N186" s="107"/>
      <c r="O186" s="95">
        <v>10326.884550418399</v>
      </c>
      <c r="P186" s="95">
        <v>0</v>
      </c>
      <c r="Q186" s="95">
        <v>0</v>
      </c>
      <c r="R186" s="95">
        <v>17072.562151990202</v>
      </c>
      <c r="S186" s="95">
        <v>0</v>
      </c>
      <c r="T186" s="95">
        <v>0</v>
      </c>
      <c r="U186" s="107"/>
      <c r="V186" s="95">
        <f t="shared" si="6"/>
        <v>26289.959634153001</v>
      </c>
      <c r="W186" s="95">
        <f t="shared" si="7"/>
        <v>65261.6295949286</v>
      </c>
      <c r="X186" s="95">
        <f t="shared" si="8"/>
        <v>91551.589229081597</v>
      </c>
    </row>
    <row r="187" spans="1:24" hidden="1" x14ac:dyDescent="0.25">
      <c r="A187" s="88">
        <v>451</v>
      </c>
      <c r="B187" s="88" t="s">
        <v>568</v>
      </c>
      <c r="C187" s="88">
        <v>7</v>
      </c>
      <c r="E187" s="95">
        <v>6051.0683263800001</v>
      </c>
      <c r="F187" s="95">
        <v>13916.81806284</v>
      </c>
      <c r="G187" s="95">
        <v>7431.4592444399996</v>
      </c>
      <c r="H187" s="95">
        <v>15670.2943299</v>
      </c>
      <c r="I187" s="95">
        <v>5396.7978471599999</v>
      </c>
      <c r="J187" s="95">
        <v>32035.758833399999</v>
      </c>
      <c r="K187" s="95">
        <v>11033.01001656</v>
      </c>
      <c r="L187" s="95">
        <v>29787.2987718066</v>
      </c>
      <c r="M187" s="95">
        <v>5581.0624471600004</v>
      </c>
      <c r="N187" s="107"/>
      <c r="O187" s="95">
        <v>49072.113051612403</v>
      </c>
      <c r="P187" s="95">
        <v>0</v>
      </c>
      <c r="Q187" s="95">
        <v>0</v>
      </c>
      <c r="R187" s="95">
        <v>36700.302648127697</v>
      </c>
      <c r="S187" s="95">
        <v>0</v>
      </c>
      <c r="T187" s="95">
        <v>0</v>
      </c>
      <c r="U187" s="107"/>
      <c r="V187" s="95">
        <f t="shared" si="6"/>
        <v>62486.5217224066</v>
      </c>
      <c r="W187" s="95">
        <f t="shared" si="7"/>
        <v>150189.46185698011</v>
      </c>
      <c r="X187" s="95">
        <f t="shared" si="8"/>
        <v>212675.9835793867</v>
      </c>
    </row>
    <row r="188" spans="1:24" hidden="1" x14ac:dyDescent="0.25">
      <c r="A188" s="88">
        <v>453</v>
      </c>
      <c r="B188" s="88" t="s">
        <v>569</v>
      </c>
      <c r="C188" s="88">
        <v>7</v>
      </c>
      <c r="E188" s="95">
        <v>111316.08161451</v>
      </c>
      <c r="F188" s="95">
        <v>256015.23098718</v>
      </c>
      <c r="G188" s="95">
        <v>136709.89636037999</v>
      </c>
      <c r="H188" s="95">
        <v>53305.889741699997</v>
      </c>
      <c r="I188" s="95">
        <v>18459.829897079999</v>
      </c>
      <c r="J188" s="95">
        <v>108976.5509322</v>
      </c>
      <c r="K188" s="95">
        <v>37738.580159279998</v>
      </c>
      <c r="L188" s="95">
        <v>80422.144475506298</v>
      </c>
      <c r="M188" s="95">
        <v>14387.349607079999</v>
      </c>
      <c r="N188" s="107"/>
      <c r="O188" s="95">
        <v>383414.706089971</v>
      </c>
      <c r="P188" s="95">
        <v>0</v>
      </c>
      <c r="Q188" s="95">
        <v>0</v>
      </c>
      <c r="R188" s="95">
        <v>89914.837181571304</v>
      </c>
      <c r="S188" s="95">
        <v>0</v>
      </c>
      <c r="T188" s="95">
        <v>0</v>
      </c>
      <c r="U188" s="107"/>
      <c r="V188" s="95">
        <f t="shared" si="6"/>
        <v>277891.29533587629</v>
      </c>
      <c r="W188" s="95">
        <f t="shared" si="7"/>
        <v>1012769.8017105823</v>
      </c>
      <c r="X188" s="95">
        <f t="shared" si="8"/>
        <v>1290661.0970464586</v>
      </c>
    </row>
    <row r="189" spans="1:24" hidden="1" x14ac:dyDescent="0.25">
      <c r="A189" s="88">
        <v>852</v>
      </c>
      <c r="B189" s="88" t="s">
        <v>570</v>
      </c>
      <c r="C189" s="88">
        <v>7</v>
      </c>
      <c r="E189" s="95">
        <v>4440.0696161100004</v>
      </c>
      <c r="F189" s="95">
        <v>10211.69117598</v>
      </c>
      <c r="G189" s="95">
        <v>5452.9538611799999</v>
      </c>
      <c r="H189" s="95">
        <v>6646.9543020000001</v>
      </c>
      <c r="I189" s="95">
        <v>2262.9242303999999</v>
      </c>
      <c r="J189" s="95">
        <v>13588.782732</v>
      </c>
      <c r="K189" s="95">
        <v>4626.2369663999998</v>
      </c>
      <c r="L189" s="95">
        <v>17839.7545576179</v>
      </c>
      <c r="M189" s="95">
        <v>2578.0567304000001</v>
      </c>
      <c r="N189" s="107"/>
      <c r="O189" s="95">
        <v>42006.349938168198</v>
      </c>
      <c r="P189" s="95">
        <v>0</v>
      </c>
      <c r="Q189" s="95">
        <v>0</v>
      </c>
      <c r="R189" s="95">
        <v>24811.7461572594</v>
      </c>
      <c r="S189" s="95">
        <v>0</v>
      </c>
      <c r="T189" s="95">
        <v>0</v>
      </c>
      <c r="U189" s="107"/>
      <c r="V189" s="95">
        <f t="shared" si="6"/>
        <v>33767.7594365279</v>
      </c>
      <c r="W189" s="95">
        <f t="shared" si="7"/>
        <v>100697.76083098761</v>
      </c>
      <c r="X189" s="95">
        <f t="shared" si="8"/>
        <v>134465.52026751547</v>
      </c>
    </row>
    <row r="190" spans="1:24" hidden="1" x14ac:dyDescent="0.25">
      <c r="A190" s="88">
        <v>457</v>
      </c>
      <c r="B190" s="88" t="s">
        <v>571</v>
      </c>
      <c r="C190" s="88">
        <v>7</v>
      </c>
      <c r="E190" s="95">
        <v>30844.731403950002</v>
      </c>
      <c r="F190" s="95">
        <v>70939.624541099998</v>
      </c>
      <c r="G190" s="95">
        <v>37881.1396551</v>
      </c>
      <c r="H190" s="95">
        <v>13799.43829065</v>
      </c>
      <c r="I190" s="95">
        <v>4731.7068918599998</v>
      </c>
      <c r="J190" s="95">
        <v>28211.0512929</v>
      </c>
      <c r="K190" s="95">
        <v>9673.3231467599999</v>
      </c>
      <c r="L190" s="95">
        <v>21112.779967938699</v>
      </c>
      <c r="M190" s="95">
        <v>4403.0656218599997</v>
      </c>
      <c r="N190" s="107"/>
      <c r="O190" s="95">
        <v>109169.922390138</v>
      </c>
      <c r="P190" s="95">
        <v>0</v>
      </c>
      <c r="Q190" s="95">
        <v>0</v>
      </c>
      <c r="R190" s="95">
        <v>25277.6932728746</v>
      </c>
      <c r="S190" s="95">
        <v>0</v>
      </c>
      <c r="T190" s="95">
        <v>0</v>
      </c>
      <c r="U190" s="107"/>
      <c r="V190" s="95">
        <f t="shared" si="6"/>
        <v>74891.7221762587</v>
      </c>
      <c r="W190" s="95">
        <f t="shared" si="7"/>
        <v>281152.75429887261</v>
      </c>
      <c r="X190" s="95">
        <f t="shared" si="8"/>
        <v>356044.47647513123</v>
      </c>
    </row>
    <row r="191" spans="1:24" hidden="1" x14ac:dyDescent="0.25">
      <c r="A191" s="88">
        <v>1696</v>
      </c>
      <c r="B191" s="88" t="s">
        <v>572</v>
      </c>
      <c r="C191" s="88">
        <v>7</v>
      </c>
      <c r="E191" s="95">
        <v>4675.82552493</v>
      </c>
      <c r="F191" s="95">
        <v>10753.90486674</v>
      </c>
      <c r="G191" s="95">
        <v>5742.4912343400001</v>
      </c>
      <c r="H191" s="95">
        <v>9608.4949871999997</v>
      </c>
      <c r="I191" s="95">
        <v>3272.2746820799998</v>
      </c>
      <c r="J191" s="95">
        <v>19643.244835199999</v>
      </c>
      <c r="K191" s="95">
        <v>6689.7149692800003</v>
      </c>
      <c r="L191" s="95">
        <v>24011.477810706401</v>
      </c>
      <c r="M191" s="95">
        <v>3590.6531820800001</v>
      </c>
      <c r="N191" s="107"/>
      <c r="O191" s="95">
        <v>39288.748740689603</v>
      </c>
      <c r="P191" s="95">
        <v>0</v>
      </c>
      <c r="Q191" s="95">
        <v>0</v>
      </c>
      <c r="R191" s="95">
        <v>34568.4907532422</v>
      </c>
      <c r="S191" s="95">
        <v>0</v>
      </c>
      <c r="T191" s="95">
        <v>0</v>
      </c>
      <c r="U191" s="107"/>
      <c r="V191" s="95">
        <f t="shared" si="6"/>
        <v>45158.726186996399</v>
      </c>
      <c r="W191" s="95">
        <f t="shared" si="7"/>
        <v>116686.59539949181</v>
      </c>
      <c r="X191" s="95">
        <f t="shared" si="8"/>
        <v>161845.32158648819</v>
      </c>
    </row>
    <row r="192" spans="1:24" hidden="1" x14ac:dyDescent="0.25">
      <c r="A192" s="88">
        <v>880</v>
      </c>
      <c r="B192" s="88" t="s">
        <v>573</v>
      </c>
      <c r="C192" s="88">
        <v>7</v>
      </c>
      <c r="E192" s="95">
        <v>10609.0158969</v>
      </c>
      <c r="F192" s="95">
        <v>24399.616084199999</v>
      </c>
      <c r="G192" s="95">
        <v>13029.181792199999</v>
      </c>
      <c r="H192" s="95">
        <v>8505.7268628000002</v>
      </c>
      <c r="I192" s="95">
        <v>2916.4047955199999</v>
      </c>
      <c r="J192" s="95">
        <v>17388.787264800001</v>
      </c>
      <c r="K192" s="95">
        <v>5962.1879923200004</v>
      </c>
      <c r="L192" s="95">
        <v>17564.871892716001</v>
      </c>
      <c r="M192" s="95">
        <v>2864.9935655200002</v>
      </c>
      <c r="N192" s="107"/>
      <c r="O192" s="95">
        <v>99774.786821711794</v>
      </c>
      <c r="P192" s="95">
        <v>0</v>
      </c>
      <c r="Q192" s="95">
        <v>0</v>
      </c>
      <c r="R192" s="95">
        <v>23413.2536014617</v>
      </c>
      <c r="S192" s="95">
        <v>0</v>
      </c>
      <c r="T192" s="95">
        <v>0</v>
      </c>
      <c r="U192" s="107"/>
      <c r="V192" s="95">
        <f t="shared" si="6"/>
        <v>42461.013013456002</v>
      </c>
      <c r="W192" s="95">
        <f t="shared" si="7"/>
        <v>183967.81355669349</v>
      </c>
      <c r="X192" s="95">
        <f t="shared" si="8"/>
        <v>226428.82657014951</v>
      </c>
    </row>
    <row r="193" spans="1:24" hidden="1" x14ac:dyDescent="0.25">
      <c r="A193" s="88">
        <v>479</v>
      </c>
      <c r="B193" s="88" t="s">
        <v>574</v>
      </c>
      <c r="C193" s="88">
        <v>7</v>
      </c>
      <c r="E193" s="95">
        <v>334380.46400969999</v>
      </c>
      <c r="F193" s="95">
        <v>769039.75139460003</v>
      </c>
      <c r="G193" s="95">
        <v>410660.5075986</v>
      </c>
      <c r="H193" s="95">
        <v>141632.6215938</v>
      </c>
      <c r="I193" s="95">
        <v>49159.645302719997</v>
      </c>
      <c r="J193" s="95">
        <v>289548.39091080002</v>
      </c>
      <c r="K193" s="95">
        <v>100500.12514752</v>
      </c>
      <c r="L193" s="95">
        <v>186347.29286959799</v>
      </c>
      <c r="M193" s="95">
        <v>42874.588622720003</v>
      </c>
      <c r="N193" s="107"/>
      <c r="O193" s="95">
        <v>1139761.9422225</v>
      </c>
      <c r="P193" s="95">
        <v>410737</v>
      </c>
      <c r="Q193" s="95">
        <v>1040480</v>
      </c>
      <c r="R193" s="95">
        <v>190192.42492438201</v>
      </c>
      <c r="S193" s="95">
        <v>38923.394793108098</v>
      </c>
      <c r="T193" s="95">
        <v>0</v>
      </c>
      <c r="U193" s="107"/>
      <c r="V193" s="95">
        <f t="shared" si="6"/>
        <v>1204055.0071916461</v>
      </c>
      <c r="W193" s="95">
        <f t="shared" si="7"/>
        <v>3940183.1421984024</v>
      </c>
      <c r="X193" s="95">
        <f t="shared" si="8"/>
        <v>5144238.1493900483</v>
      </c>
    </row>
    <row r="194" spans="1:24" hidden="1" x14ac:dyDescent="0.25">
      <c r="A194" s="88">
        <v>473</v>
      </c>
      <c r="B194" s="88" t="s">
        <v>575</v>
      </c>
      <c r="C194" s="88">
        <v>7</v>
      </c>
      <c r="E194" s="95">
        <v>37917.408668550001</v>
      </c>
      <c r="F194" s="95">
        <v>87206.035263900005</v>
      </c>
      <c r="G194" s="95">
        <v>46567.260849899998</v>
      </c>
      <c r="H194" s="95">
        <v>13628.0055885</v>
      </c>
      <c r="I194" s="95">
        <v>4682.9298666000004</v>
      </c>
      <c r="J194" s="95">
        <v>27860.580741000002</v>
      </c>
      <c r="K194" s="95">
        <v>9573.6052356</v>
      </c>
      <c r="L194" s="95">
        <v>22396.9292078576</v>
      </c>
      <c r="M194" s="95">
        <v>3639.9630166000002</v>
      </c>
      <c r="N194" s="107"/>
      <c r="O194" s="95">
        <v>72754.066343925297</v>
      </c>
      <c r="P194" s="95">
        <v>0</v>
      </c>
      <c r="Q194" s="95">
        <v>0</v>
      </c>
      <c r="R194" s="95">
        <v>25275.7431780835</v>
      </c>
      <c r="S194" s="95">
        <v>0</v>
      </c>
      <c r="T194" s="95">
        <v>0</v>
      </c>
      <c r="U194" s="107"/>
      <c r="V194" s="95">
        <f t="shared" si="6"/>
        <v>82265.236348107603</v>
      </c>
      <c r="W194" s="95">
        <f t="shared" si="7"/>
        <v>269237.29161240882</v>
      </c>
      <c r="X194" s="95">
        <f t="shared" si="8"/>
        <v>351502.5279605164</v>
      </c>
    </row>
    <row r="195" spans="1:24" hidden="1" x14ac:dyDescent="0.25">
      <c r="A195" s="88">
        <v>482</v>
      </c>
      <c r="B195" s="88" t="s">
        <v>576</v>
      </c>
      <c r="C195" s="88">
        <v>8</v>
      </c>
      <c r="E195" s="95">
        <v>29390.903299559999</v>
      </c>
      <c r="F195" s="95">
        <v>67595.973448079996</v>
      </c>
      <c r="G195" s="95">
        <v>36095.659187279998</v>
      </c>
      <c r="H195" s="95">
        <v>11316.2915436</v>
      </c>
      <c r="I195" s="95">
        <v>3884.8174742400001</v>
      </c>
      <c r="J195" s="95">
        <v>23134.599717599998</v>
      </c>
      <c r="K195" s="95">
        <v>7941.9743558399996</v>
      </c>
      <c r="L195" s="95">
        <v>22804.0621840977</v>
      </c>
      <c r="M195" s="95">
        <v>3902.15111424</v>
      </c>
      <c r="N195" s="107"/>
      <c r="O195" s="95">
        <v>130367.21173046999</v>
      </c>
      <c r="P195" s="95">
        <v>0</v>
      </c>
      <c r="Q195" s="95">
        <v>0</v>
      </c>
      <c r="R195" s="95">
        <v>25844.078272002102</v>
      </c>
      <c r="S195" s="95">
        <v>0</v>
      </c>
      <c r="T195" s="95">
        <v>0</v>
      </c>
      <c r="U195" s="107"/>
      <c r="V195" s="95">
        <f t="shared" si="6"/>
        <v>71298.225615737698</v>
      </c>
      <c r="W195" s="95">
        <f t="shared" si="7"/>
        <v>290979.49671127211</v>
      </c>
      <c r="X195" s="95">
        <f t="shared" si="8"/>
        <v>362277.72232700983</v>
      </c>
    </row>
    <row r="196" spans="1:24" hidden="1" x14ac:dyDescent="0.25">
      <c r="A196" s="88">
        <v>613</v>
      </c>
      <c r="B196" s="88" t="s">
        <v>577</v>
      </c>
      <c r="C196" s="88">
        <v>8</v>
      </c>
      <c r="E196" s="95">
        <v>18781.887402659999</v>
      </c>
      <c r="F196" s="95">
        <v>43196.357363880001</v>
      </c>
      <c r="G196" s="95">
        <v>23066.477395080001</v>
      </c>
      <c r="H196" s="95">
        <v>8961.8968184999994</v>
      </c>
      <c r="I196" s="95">
        <v>3081.8053098</v>
      </c>
      <c r="J196" s="95">
        <v>18321.363921</v>
      </c>
      <c r="K196" s="95">
        <v>6300.3265668000004</v>
      </c>
      <c r="L196" s="95">
        <v>23188.213273405399</v>
      </c>
      <c r="M196" s="95">
        <v>4632.8577198000003</v>
      </c>
      <c r="N196" s="107"/>
      <c r="O196" s="95">
        <v>31601.8196392504</v>
      </c>
      <c r="P196" s="95">
        <v>0</v>
      </c>
      <c r="Q196" s="95">
        <v>0</v>
      </c>
      <c r="R196" s="95">
        <v>31516.311478910899</v>
      </c>
      <c r="S196" s="95">
        <v>0</v>
      </c>
      <c r="T196" s="95">
        <v>0</v>
      </c>
      <c r="U196" s="107"/>
      <c r="V196" s="95">
        <f t="shared" ref="V196:V259" si="9">SUM(E196+H196+I196+L196+M196+P196+S196+T196)</f>
        <v>58646.660524165403</v>
      </c>
      <c r="W196" s="95">
        <f t="shared" ref="W196:W259" si="10">SUM(F196+G196+J196+K196+O196+Q196+R196)</f>
        <v>154002.65636492131</v>
      </c>
      <c r="X196" s="95">
        <f t="shared" ref="X196:X259" si="11">SUM(E196:T196)</f>
        <v>212649.31688908668</v>
      </c>
    </row>
    <row r="197" spans="1:24" hidden="1" x14ac:dyDescent="0.25">
      <c r="A197" s="88">
        <v>484</v>
      </c>
      <c r="B197" s="88" t="s">
        <v>578</v>
      </c>
      <c r="C197" s="88">
        <v>8</v>
      </c>
      <c r="E197" s="95">
        <v>93437.925195660006</v>
      </c>
      <c r="F197" s="95">
        <v>214897.35943787999</v>
      </c>
      <c r="G197" s="95">
        <v>114753.31222907999</v>
      </c>
      <c r="H197" s="95">
        <v>74635.447603499997</v>
      </c>
      <c r="I197" s="95">
        <v>25938.407191800001</v>
      </c>
      <c r="J197" s="95">
        <v>152581.89473100001</v>
      </c>
      <c r="K197" s="95">
        <v>53027.501578800002</v>
      </c>
      <c r="L197" s="95">
        <v>121063.17132047399</v>
      </c>
      <c r="M197" s="95">
        <v>22630.624991799999</v>
      </c>
      <c r="N197" s="107"/>
      <c r="O197" s="95">
        <v>420917.60261517501</v>
      </c>
      <c r="P197" s="95">
        <v>0</v>
      </c>
      <c r="Q197" s="95">
        <v>0</v>
      </c>
      <c r="R197" s="95">
        <v>142179.52364036301</v>
      </c>
      <c r="S197" s="95">
        <v>0</v>
      </c>
      <c r="T197" s="95">
        <v>0</v>
      </c>
      <c r="U197" s="107"/>
      <c r="V197" s="95">
        <f t="shared" si="9"/>
        <v>337705.57630323403</v>
      </c>
      <c r="W197" s="95">
        <f t="shared" si="10"/>
        <v>1098357.1942322981</v>
      </c>
      <c r="X197" s="95">
        <f t="shared" si="11"/>
        <v>1436062.7705355322</v>
      </c>
    </row>
    <row r="198" spans="1:24" hidden="1" x14ac:dyDescent="0.25">
      <c r="A198" s="88">
        <v>489</v>
      </c>
      <c r="B198" s="88" t="s">
        <v>579</v>
      </c>
      <c r="C198" s="88">
        <v>8</v>
      </c>
      <c r="E198" s="95">
        <v>21532.373005559999</v>
      </c>
      <c r="F198" s="95">
        <v>49522.183756079998</v>
      </c>
      <c r="G198" s="95">
        <v>26444.41341528</v>
      </c>
      <c r="H198" s="95">
        <v>18801.374568899999</v>
      </c>
      <c r="I198" s="95">
        <v>6582.8674203600003</v>
      </c>
      <c r="J198" s="95">
        <v>38436.821207399997</v>
      </c>
      <c r="K198" s="95">
        <v>13457.76592776</v>
      </c>
      <c r="L198" s="95">
        <v>38758.1011398583</v>
      </c>
      <c r="M198" s="95">
        <v>9831.7509503599995</v>
      </c>
      <c r="N198" s="107"/>
      <c r="O198" s="95">
        <v>228045.563342699</v>
      </c>
      <c r="P198" s="95">
        <v>0</v>
      </c>
      <c r="Q198" s="95">
        <v>0</v>
      </c>
      <c r="R198" s="95">
        <v>59545.438534246197</v>
      </c>
      <c r="S198" s="95">
        <v>0</v>
      </c>
      <c r="T198" s="95">
        <v>0</v>
      </c>
      <c r="U198" s="107"/>
      <c r="V198" s="95">
        <f t="shared" si="9"/>
        <v>95506.467085038297</v>
      </c>
      <c r="W198" s="95">
        <f t="shared" si="10"/>
        <v>415452.18618346518</v>
      </c>
      <c r="X198" s="95">
        <f t="shared" si="11"/>
        <v>510958.65326850343</v>
      </c>
    </row>
    <row r="199" spans="1:24" hidden="1" x14ac:dyDescent="0.25">
      <c r="A199" s="88">
        <v>1901</v>
      </c>
      <c r="B199" s="88" t="s">
        <v>580</v>
      </c>
      <c r="C199" s="88">
        <v>8</v>
      </c>
      <c r="E199" s="95">
        <v>6836.9213557800003</v>
      </c>
      <c r="F199" s="95">
        <v>15724.19703204</v>
      </c>
      <c r="G199" s="95">
        <v>8396.5838216400007</v>
      </c>
      <c r="H199" s="95">
        <v>13552.484152499999</v>
      </c>
      <c r="I199" s="95">
        <v>4664.8970381999998</v>
      </c>
      <c r="J199" s="95">
        <v>27706.187565</v>
      </c>
      <c r="K199" s="95">
        <v>9536.7396012000008</v>
      </c>
      <c r="L199" s="95">
        <v>32126.800785998599</v>
      </c>
      <c r="M199" s="95">
        <v>5620.4220581999998</v>
      </c>
      <c r="N199" s="107"/>
      <c r="O199" s="95">
        <v>55439.064428562102</v>
      </c>
      <c r="P199" s="95">
        <v>0</v>
      </c>
      <c r="Q199" s="95">
        <v>0</v>
      </c>
      <c r="R199" s="95">
        <v>45671.674710766601</v>
      </c>
      <c r="S199" s="95">
        <v>0</v>
      </c>
      <c r="T199" s="95">
        <v>10000</v>
      </c>
      <c r="U199" s="107"/>
      <c r="V199" s="95">
        <f t="shared" si="9"/>
        <v>72801.525390678595</v>
      </c>
      <c r="W199" s="95">
        <f t="shared" si="10"/>
        <v>162474.44715920871</v>
      </c>
      <c r="X199" s="95">
        <f t="shared" si="11"/>
        <v>235275.97254988726</v>
      </c>
    </row>
    <row r="200" spans="1:24" hidden="1" x14ac:dyDescent="0.25">
      <c r="A200" s="88">
        <v>501</v>
      </c>
      <c r="B200" s="88" t="s">
        <v>581</v>
      </c>
      <c r="C200" s="88">
        <v>8</v>
      </c>
      <c r="E200" s="95">
        <v>12220.01460717</v>
      </c>
      <c r="F200" s="95">
        <v>28104.742971060001</v>
      </c>
      <c r="G200" s="95">
        <v>15007.68717546</v>
      </c>
      <c r="H200" s="95">
        <v>7334.6765316000001</v>
      </c>
      <c r="I200" s="95">
        <v>2514.0965942399998</v>
      </c>
      <c r="J200" s="95">
        <v>14994.7361256</v>
      </c>
      <c r="K200" s="95">
        <v>5139.7242758399998</v>
      </c>
      <c r="L200" s="95">
        <v>18647.325270308502</v>
      </c>
      <c r="M200" s="95">
        <v>2642.8924642400002</v>
      </c>
      <c r="N200" s="107"/>
      <c r="O200" s="95">
        <v>185495.69316503499</v>
      </c>
      <c r="P200" s="95">
        <v>0</v>
      </c>
      <c r="Q200" s="95">
        <v>0</v>
      </c>
      <c r="R200" s="95">
        <v>24225.375470920098</v>
      </c>
      <c r="S200" s="95">
        <v>0</v>
      </c>
      <c r="T200" s="95">
        <v>0</v>
      </c>
      <c r="U200" s="107"/>
      <c r="V200" s="95">
        <f t="shared" si="9"/>
        <v>43359.005467558505</v>
      </c>
      <c r="W200" s="95">
        <f t="shared" si="10"/>
        <v>272967.95918391511</v>
      </c>
      <c r="X200" s="95">
        <f t="shared" si="11"/>
        <v>316326.96465147357</v>
      </c>
    </row>
    <row r="201" spans="1:24" hidden="1" x14ac:dyDescent="0.25">
      <c r="A201" s="88">
        <v>502</v>
      </c>
      <c r="B201" s="88" t="s">
        <v>582</v>
      </c>
      <c r="C201" s="88">
        <v>8</v>
      </c>
      <c r="E201" s="95">
        <v>188290.38584423999</v>
      </c>
      <c r="F201" s="95">
        <v>433048.00102031999</v>
      </c>
      <c r="G201" s="95">
        <v>231243.84869712</v>
      </c>
      <c r="H201" s="95">
        <v>54469.872557100003</v>
      </c>
      <c r="I201" s="95">
        <v>18834.807038039999</v>
      </c>
      <c r="J201" s="95">
        <v>111356.15350859999</v>
      </c>
      <c r="K201" s="95">
        <v>38505.169286639997</v>
      </c>
      <c r="L201" s="95">
        <v>82153.710216127307</v>
      </c>
      <c r="M201" s="95">
        <v>18101.275958040002</v>
      </c>
      <c r="N201" s="107"/>
      <c r="O201" s="95">
        <v>279447.04884929297</v>
      </c>
      <c r="P201" s="95">
        <v>0</v>
      </c>
      <c r="Q201" s="95">
        <v>0</v>
      </c>
      <c r="R201" s="95">
        <v>86343.076489819403</v>
      </c>
      <c r="S201" s="95">
        <v>0</v>
      </c>
      <c r="T201" s="95">
        <v>0</v>
      </c>
      <c r="U201" s="107"/>
      <c r="V201" s="95">
        <f t="shared" si="9"/>
        <v>361850.05161354726</v>
      </c>
      <c r="W201" s="95">
        <f t="shared" si="10"/>
        <v>1179943.2978517923</v>
      </c>
      <c r="X201" s="95">
        <f t="shared" si="11"/>
        <v>1541793.3494653397</v>
      </c>
    </row>
    <row r="202" spans="1:24" hidden="1" x14ac:dyDescent="0.25">
      <c r="A202" s="88">
        <v>503</v>
      </c>
      <c r="B202" s="88" t="s">
        <v>583</v>
      </c>
      <c r="C202" s="88">
        <v>8</v>
      </c>
      <c r="E202" s="95">
        <v>284478.79664279998</v>
      </c>
      <c r="F202" s="95">
        <v>654271.18685039994</v>
      </c>
      <c r="G202" s="95">
        <v>349375.09694640001</v>
      </c>
      <c r="H202" s="95">
        <v>102674.48624805</v>
      </c>
      <c r="I202" s="95">
        <v>35975.961607620004</v>
      </c>
      <c r="J202" s="95">
        <v>209903.84804129999</v>
      </c>
      <c r="K202" s="95">
        <v>73547.899330920001</v>
      </c>
      <c r="L202" s="95">
        <v>98058.464066959699</v>
      </c>
      <c r="M202" s="95">
        <v>26720.98263762</v>
      </c>
      <c r="N202" s="107"/>
      <c r="O202" s="95">
        <v>1356471.22628428</v>
      </c>
      <c r="P202" s="95">
        <v>0</v>
      </c>
      <c r="Q202" s="95">
        <v>0</v>
      </c>
      <c r="R202" s="95">
        <v>117229.221707258</v>
      </c>
      <c r="S202" s="95">
        <v>61149.251005459599</v>
      </c>
      <c r="T202" s="95">
        <v>0</v>
      </c>
      <c r="U202" s="107"/>
      <c r="V202" s="95">
        <f t="shared" si="9"/>
        <v>609057.94220850919</v>
      </c>
      <c r="W202" s="95">
        <f t="shared" si="10"/>
        <v>2760798.479160558</v>
      </c>
      <c r="X202" s="95">
        <f t="shared" si="11"/>
        <v>3369856.4213690674</v>
      </c>
    </row>
    <row r="203" spans="1:24" hidden="1" x14ac:dyDescent="0.25">
      <c r="A203" s="88">
        <v>505</v>
      </c>
      <c r="B203" s="88" t="s">
        <v>584</v>
      </c>
      <c r="C203" s="88">
        <v>8</v>
      </c>
      <c r="E203" s="95">
        <v>419449.05444225</v>
      </c>
      <c r="F203" s="95">
        <v>964688.52481049998</v>
      </c>
      <c r="G203" s="95">
        <v>515135.24308049999</v>
      </c>
      <c r="H203" s="95">
        <v>124487.610549</v>
      </c>
      <c r="I203" s="95">
        <v>43343.169973199998</v>
      </c>
      <c r="J203" s="95">
        <v>254497.77683399999</v>
      </c>
      <c r="K203" s="95">
        <v>88609.142311200005</v>
      </c>
      <c r="L203" s="95">
        <v>152677.91448919501</v>
      </c>
      <c r="M203" s="95">
        <v>33485.738813199998</v>
      </c>
      <c r="N203" s="107"/>
      <c r="O203" s="95">
        <v>1558350.17238269</v>
      </c>
      <c r="P203" s="95">
        <v>405266</v>
      </c>
      <c r="Q203" s="95">
        <v>955805</v>
      </c>
      <c r="R203" s="95">
        <v>149882.74385015</v>
      </c>
      <c r="S203" s="95">
        <v>137983.871227436</v>
      </c>
      <c r="T203" s="95">
        <v>0</v>
      </c>
      <c r="U203" s="107"/>
      <c r="V203" s="95">
        <f t="shared" si="9"/>
        <v>1316693.359494281</v>
      </c>
      <c r="W203" s="95">
        <f t="shared" si="10"/>
        <v>4486968.6032690397</v>
      </c>
      <c r="X203" s="95">
        <f t="shared" si="11"/>
        <v>5803661.9627633216</v>
      </c>
    </row>
    <row r="204" spans="1:24" hidden="1" x14ac:dyDescent="0.25">
      <c r="A204" s="88">
        <v>1924</v>
      </c>
      <c r="B204" s="88" t="s">
        <v>585</v>
      </c>
      <c r="C204" s="88">
        <v>8</v>
      </c>
      <c r="E204" s="95">
        <v>25736.686712850002</v>
      </c>
      <c r="F204" s="95">
        <v>59191.661241299997</v>
      </c>
      <c r="G204" s="95">
        <v>31607.8299033</v>
      </c>
      <c r="H204" s="95">
        <v>21955.918681200001</v>
      </c>
      <c r="I204" s="95">
        <v>7491.6591940799999</v>
      </c>
      <c r="J204" s="95">
        <v>44885.852239200001</v>
      </c>
      <c r="K204" s="95">
        <v>15315.66556128</v>
      </c>
      <c r="L204" s="95">
        <v>64654.804386946402</v>
      </c>
      <c r="M204" s="95">
        <v>7358.7787740800004</v>
      </c>
      <c r="N204" s="107"/>
      <c r="O204" s="95">
        <v>212671.70513982</v>
      </c>
      <c r="P204" s="95">
        <v>0</v>
      </c>
      <c r="Q204" s="95">
        <v>0</v>
      </c>
      <c r="R204" s="95">
        <v>68745.168100280396</v>
      </c>
      <c r="S204" s="95">
        <v>0</v>
      </c>
      <c r="T204" s="95">
        <v>0</v>
      </c>
      <c r="U204" s="107"/>
      <c r="V204" s="95">
        <f t="shared" si="9"/>
        <v>127197.8477491564</v>
      </c>
      <c r="W204" s="95">
        <f t="shared" si="10"/>
        <v>432417.88218518038</v>
      </c>
      <c r="X204" s="95">
        <f t="shared" si="11"/>
        <v>559615.72993433685</v>
      </c>
    </row>
    <row r="205" spans="1:24" hidden="1" x14ac:dyDescent="0.25">
      <c r="A205" s="88">
        <v>512</v>
      </c>
      <c r="B205" s="88" t="s">
        <v>586</v>
      </c>
      <c r="C205" s="88">
        <v>8</v>
      </c>
      <c r="E205" s="95">
        <v>76267.036503270007</v>
      </c>
      <c r="F205" s="95">
        <v>175406.12896085999</v>
      </c>
      <c r="G205" s="95">
        <v>93665.340217260004</v>
      </c>
      <c r="H205" s="95">
        <v>31474.2013233</v>
      </c>
      <c r="I205" s="95">
        <v>10860.62656812</v>
      </c>
      <c r="J205" s="95">
        <v>64344.670357800002</v>
      </c>
      <c r="K205" s="95">
        <v>22203.055423919999</v>
      </c>
      <c r="L205" s="95">
        <v>49833.532190104401</v>
      </c>
      <c r="M205" s="95">
        <v>9043.9052881200005</v>
      </c>
      <c r="N205" s="107"/>
      <c r="O205" s="95">
        <v>344591.831840278</v>
      </c>
      <c r="P205" s="95">
        <v>349271</v>
      </c>
      <c r="Q205" s="95">
        <v>572847</v>
      </c>
      <c r="R205" s="95">
        <v>46150.382723587602</v>
      </c>
      <c r="S205" s="95">
        <v>0</v>
      </c>
      <c r="T205" s="95">
        <v>0</v>
      </c>
      <c r="U205" s="107"/>
      <c r="V205" s="95">
        <f t="shared" si="9"/>
        <v>526750.30187291442</v>
      </c>
      <c r="W205" s="95">
        <f t="shared" si="10"/>
        <v>1319208.4095237055</v>
      </c>
      <c r="X205" s="95">
        <f t="shared" si="11"/>
        <v>1845958.7113966201</v>
      </c>
    </row>
    <row r="206" spans="1:24" hidden="1" x14ac:dyDescent="0.25">
      <c r="A206" s="88">
        <v>513</v>
      </c>
      <c r="B206" s="88" t="s">
        <v>587</v>
      </c>
      <c r="C206" s="88">
        <v>8</v>
      </c>
      <c r="E206" s="95">
        <v>154302.24232269</v>
      </c>
      <c r="F206" s="95">
        <v>354878.86060242</v>
      </c>
      <c r="G206" s="95">
        <v>189502.21073322001</v>
      </c>
      <c r="H206" s="95">
        <v>64417.924950000001</v>
      </c>
      <c r="I206" s="95">
        <v>22412.506883999999</v>
      </c>
      <c r="J206" s="95">
        <v>131693.57670000001</v>
      </c>
      <c r="K206" s="95">
        <v>45819.283944000003</v>
      </c>
      <c r="L206" s="95">
        <v>83632.184142874597</v>
      </c>
      <c r="M206" s="95">
        <v>18958.963054</v>
      </c>
      <c r="N206" s="107"/>
      <c r="O206" s="95">
        <v>623107.13170757797</v>
      </c>
      <c r="P206" s="95">
        <v>357915</v>
      </c>
      <c r="Q206" s="95">
        <v>669123</v>
      </c>
      <c r="R206" s="95">
        <v>92564.858033124197</v>
      </c>
      <c r="S206" s="95">
        <v>55369.101825464502</v>
      </c>
      <c r="T206" s="95">
        <v>0</v>
      </c>
      <c r="U206" s="107"/>
      <c r="V206" s="95">
        <f t="shared" si="9"/>
        <v>757007.92317902902</v>
      </c>
      <c r="W206" s="95">
        <f t="shared" si="10"/>
        <v>2106688.9217203422</v>
      </c>
      <c r="X206" s="95">
        <f t="shared" si="11"/>
        <v>2863696.8448993713</v>
      </c>
    </row>
    <row r="207" spans="1:24" hidden="1" x14ac:dyDescent="0.25">
      <c r="A207" s="88">
        <v>523</v>
      </c>
      <c r="B207" s="88" t="s">
        <v>588</v>
      </c>
      <c r="C207" s="88">
        <v>8</v>
      </c>
      <c r="E207" s="95">
        <v>3575.6312837700002</v>
      </c>
      <c r="F207" s="95">
        <v>8223.5743098599996</v>
      </c>
      <c r="G207" s="95">
        <v>4391.3168262600002</v>
      </c>
      <c r="H207" s="95">
        <v>8354.5585329000005</v>
      </c>
      <c r="I207" s="95">
        <v>2870.13936276</v>
      </c>
      <c r="J207" s="95">
        <v>17079.744431399999</v>
      </c>
      <c r="K207" s="95">
        <v>5867.6046861599998</v>
      </c>
      <c r="L207" s="95">
        <v>19043.506699562498</v>
      </c>
      <c r="M207" s="95">
        <v>2798.2134127600002</v>
      </c>
      <c r="N207" s="107"/>
      <c r="O207" s="95">
        <v>34474.712333727701</v>
      </c>
      <c r="P207" s="95">
        <v>0</v>
      </c>
      <c r="Q207" s="95">
        <v>0</v>
      </c>
      <c r="R207" s="95">
        <v>23017.563601155998</v>
      </c>
      <c r="S207" s="95">
        <v>0</v>
      </c>
      <c r="T207" s="95">
        <v>0</v>
      </c>
      <c r="U207" s="107"/>
      <c r="V207" s="95">
        <f t="shared" si="9"/>
        <v>36642.049291752497</v>
      </c>
      <c r="W207" s="95">
        <f t="shared" si="10"/>
        <v>93054.516188563692</v>
      </c>
      <c r="X207" s="95">
        <f t="shared" si="11"/>
        <v>129696.56548031619</v>
      </c>
    </row>
    <row r="208" spans="1:24" hidden="1" x14ac:dyDescent="0.25">
      <c r="A208" s="88">
        <v>530</v>
      </c>
      <c r="B208" s="88" t="s">
        <v>589</v>
      </c>
      <c r="C208" s="88">
        <v>8</v>
      </c>
      <c r="E208" s="95">
        <v>71001.821206289998</v>
      </c>
      <c r="F208" s="95">
        <v>163296.68986722</v>
      </c>
      <c r="G208" s="95">
        <v>87199.005550019996</v>
      </c>
      <c r="H208" s="95">
        <v>25906.209144</v>
      </c>
      <c r="I208" s="95">
        <v>8975.7145536000007</v>
      </c>
      <c r="J208" s="95">
        <v>52961.677104000002</v>
      </c>
      <c r="K208" s="95">
        <v>18349.612377599999</v>
      </c>
      <c r="L208" s="95">
        <v>48889.447523660703</v>
      </c>
      <c r="M208" s="95">
        <v>8110.8232636000002</v>
      </c>
      <c r="N208" s="107"/>
      <c r="O208" s="95">
        <v>203043.632325896</v>
      </c>
      <c r="P208" s="95">
        <v>0</v>
      </c>
      <c r="Q208" s="95">
        <v>0</v>
      </c>
      <c r="R208" s="95">
        <v>53513.513122857199</v>
      </c>
      <c r="S208" s="95">
        <v>0</v>
      </c>
      <c r="T208" s="95">
        <v>0</v>
      </c>
      <c r="U208" s="107"/>
      <c r="V208" s="95">
        <f t="shared" si="9"/>
        <v>162884.01569115071</v>
      </c>
      <c r="W208" s="95">
        <f t="shared" si="10"/>
        <v>578364.13034759322</v>
      </c>
      <c r="X208" s="95">
        <f t="shared" si="11"/>
        <v>741248.1460387439</v>
      </c>
    </row>
    <row r="209" spans="1:24" hidden="1" x14ac:dyDescent="0.25">
      <c r="A209" s="88">
        <v>531</v>
      </c>
      <c r="B209" s="88" t="s">
        <v>590</v>
      </c>
      <c r="C209" s="88">
        <v>8</v>
      </c>
      <c r="E209" s="95">
        <v>14420.403089490001</v>
      </c>
      <c r="F209" s="95">
        <v>33165.404084820002</v>
      </c>
      <c r="G209" s="95">
        <v>17710.03599162</v>
      </c>
      <c r="H209" s="95">
        <v>13670.42764365</v>
      </c>
      <c r="I209" s="95">
        <v>4767.91342506</v>
      </c>
      <c r="J209" s="95">
        <v>27947.306790899998</v>
      </c>
      <c r="K209" s="95">
        <v>9747.3424179600006</v>
      </c>
      <c r="L209" s="95">
        <v>26465.7773996178</v>
      </c>
      <c r="M209" s="95">
        <v>5622.4824350600002</v>
      </c>
      <c r="N209" s="107"/>
      <c r="O209" s="95">
        <v>220203.34274426001</v>
      </c>
      <c r="P209" s="95">
        <v>0</v>
      </c>
      <c r="Q209" s="95">
        <v>0</v>
      </c>
      <c r="R209" s="95">
        <v>37238.001964662202</v>
      </c>
      <c r="S209" s="95">
        <v>0</v>
      </c>
      <c r="T209" s="95">
        <v>0</v>
      </c>
      <c r="U209" s="107"/>
      <c r="V209" s="95">
        <f t="shared" si="9"/>
        <v>64947.003992877806</v>
      </c>
      <c r="W209" s="95">
        <f t="shared" si="10"/>
        <v>346011.4339942222</v>
      </c>
      <c r="X209" s="95">
        <f t="shared" si="11"/>
        <v>410958.43798709998</v>
      </c>
    </row>
    <row r="210" spans="1:24" hidden="1" x14ac:dyDescent="0.25">
      <c r="A210" s="88">
        <v>534</v>
      </c>
      <c r="B210" s="88" t="s">
        <v>591</v>
      </c>
      <c r="C210" s="88">
        <v>8</v>
      </c>
      <c r="E210" s="95">
        <v>8565.7980204600008</v>
      </c>
      <c r="F210" s="95">
        <v>19700.430764280001</v>
      </c>
      <c r="G210" s="95">
        <v>10519.85789148</v>
      </c>
      <c r="H210" s="95">
        <v>14002.602184650001</v>
      </c>
      <c r="I210" s="95">
        <v>4807.5555246599997</v>
      </c>
      <c r="J210" s="95">
        <v>28626.391896900001</v>
      </c>
      <c r="K210" s="95">
        <v>9828.3852315599997</v>
      </c>
      <c r="L210" s="95">
        <v>25025.076651162301</v>
      </c>
      <c r="M210" s="95">
        <v>3978.1592446599998</v>
      </c>
      <c r="N210" s="107"/>
      <c r="O210" s="95">
        <v>70269.402391944895</v>
      </c>
      <c r="P210" s="95">
        <v>0</v>
      </c>
      <c r="Q210" s="95">
        <v>0</v>
      </c>
      <c r="R210" s="95">
        <v>28861.2203059985</v>
      </c>
      <c r="S210" s="95">
        <v>0</v>
      </c>
      <c r="T210" s="95">
        <v>0</v>
      </c>
      <c r="U210" s="107"/>
      <c r="V210" s="95">
        <f t="shared" si="9"/>
        <v>56379.191625592299</v>
      </c>
      <c r="W210" s="95">
        <f t="shared" si="10"/>
        <v>167805.68848216339</v>
      </c>
      <c r="X210" s="95">
        <f t="shared" si="11"/>
        <v>224184.88010775569</v>
      </c>
    </row>
    <row r="211" spans="1:24" hidden="1" x14ac:dyDescent="0.25">
      <c r="A211" s="88">
        <v>1963</v>
      </c>
      <c r="B211" s="88" t="s">
        <v>592</v>
      </c>
      <c r="C211" s="88">
        <v>8</v>
      </c>
      <c r="E211" s="95">
        <v>31001.902009829999</v>
      </c>
      <c r="F211" s="95">
        <v>71301.100334939998</v>
      </c>
      <c r="G211" s="95">
        <v>38074.164570540001</v>
      </c>
      <c r="H211" s="95">
        <v>36665.736299249998</v>
      </c>
      <c r="I211" s="95">
        <v>12527.9718945</v>
      </c>
      <c r="J211" s="95">
        <v>74958.048700500003</v>
      </c>
      <c r="K211" s="95">
        <v>25611.713337000001</v>
      </c>
      <c r="L211" s="95">
        <v>99719.566049393601</v>
      </c>
      <c r="M211" s="95">
        <v>12930.3514645</v>
      </c>
      <c r="N211" s="107"/>
      <c r="O211" s="95">
        <v>216321.05531929099</v>
      </c>
      <c r="P211" s="95">
        <v>0</v>
      </c>
      <c r="Q211" s="95">
        <v>0</v>
      </c>
      <c r="R211" s="95">
        <v>121927.058422132</v>
      </c>
      <c r="S211" s="95">
        <v>0</v>
      </c>
      <c r="T211" s="95">
        <v>0</v>
      </c>
      <c r="U211" s="107"/>
      <c r="V211" s="95">
        <f t="shared" si="9"/>
        <v>192845.52771747363</v>
      </c>
      <c r="W211" s="95">
        <f t="shared" si="10"/>
        <v>548193.14068440301</v>
      </c>
      <c r="X211" s="95">
        <f t="shared" si="11"/>
        <v>741038.6684018767</v>
      </c>
    </row>
    <row r="212" spans="1:24" hidden="1" x14ac:dyDescent="0.25">
      <c r="A212" s="88">
        <v>1884</v>
      </c>
      <c r="B212" s="88" t="s">
        <v>593</v>
      </c>
      <c r="C212" s="88">
        <v>8</v>
      </c>
      <c r="E212" s="95">
        <v>5500.9712057999996</v>
      </c>
      <c r="F212" s="95">
        <v>12651.652784399999</v>
      </c>
      <c r="G212" s="95">
        <v>6755.8720403999996</v>
      </c>
      <c r="H212" s="95">
        <v>11157.764694</v>
      </c>
      <c r="I212" s="95">
        <v>3803.2888607999998</v>
      </c>
      <c r="J212" s="95">
        <v>22810.513404000001</v>
      </c>
      <c r="K212" s="95">
        <v>7775.3003328000004</v>
      </c>
      <c r="L212" s="95">
        <v>27872.615529552499</v>
      </c>
      <c r="M212" s="95">
        <v>3998.6926508000001</v>
      </c>
      <c r="N212" s="107"/>
      <c r="O212" s="95">
        <v>25157.222513801298</v>
      </c>
      <c r="P212" s="95">
        <v>0</v>
      </c>
      <c r="Q212" s="95">
        <v>0</v>
      </c>
      <c r="R212" s="95">
        <v>36338.654960526903</v>
      </c>
      <c r="S212" s="95">
        <v>0</v>
      </c>
      <c r="T212" s="95">
        <v>0</v>
      </c>
      <c r="U212" s="107"/>
      <c r="V212" s="95">
        <f t="shared" si="9"/>
        <v>52333.332940952503</v>
      </c>
      <c r="W212" s="95">
        <f t="shared" si="10"/>
        <v>111489.2160359282</v>
      </c>
      <c r="X212" s="95">
        <f t="shared" si="11"/>
        <v>163822.5489768807</v>
      </c>
    </row>
    <row r="213" spans="1:24" x14ac:dyDescent="0.25">
      <c r="A213" s="88">
        <v>537</v>
      </c>
      <c r="B213" s="88" t="s">
        <v>594</v>
      </c>
      <c r="C213" s="88">
        <v>8</v>
      </c>
      <c r="E213" s="95">
        <v>49155.106988970001</v>
      </c>
      <c r="F213" s="95">
        <v>113051.55452346</v>
      </c>
      <c r="G213" s="95">
        <v>60368.542303859998</v>
      </c>
      <c r="H213" s="95">
        <v>43544.7900696</v>
      </c>
      <c r="I213" s="95">
        <v>15171.068586240001</v>
      </c>
      <c r="J213" s="95">
        <v>89021.326833600004</v>
      </c>
      <c r="K213" s="95">
        <v>31015.160547840002</v>
      </c>
      <c r="L213" s="95">
        <v>70331.314629469794</v>
      </c>
      <c r="M213" s="95">
        <v>12305.759466240001</v>
      </c>
      <c r="N213" s="107"/>
      <c r="O213" s="95">
        <v>296839.69651315501</v>
      </c>
      <c r="P213" s="95">
        <v>0</v>
      </c>
      <c r="Q213" s="95">
        <v>0</v>
      </c>
      <c r="R213" s="95">
        <v>80870.698481945001</v>
      </c>
      <c r="S213" s="95">
        <v>0</v>
      </c>
      <c r="T213" s="95">
        <v>0</v>
      </c>
      <c r="U213" s="107"/>
      <c r="V213" s="95">
        <f t="shared" si="9"/>
        <v>190508.0397405198</v>
      </c>
      <c r="W213" s="95">
        <f t="shared" si="10"/>
        <v>671166.97920385993</v>
      </c>
      <c r="X213" s="95">
        <f t="shared" si="11"/>
        <v>861675.01894437976</v>
      </c>
    </row>
    <row r="214" spans="1:24" x14ac:dyDescent="0.25">
      <c r="A214" s="88">
        <v>542</v>
      </c>
      <c r="B214" s="97" t="s">
        <v>595</v>
      </c>
      <c r="C214" s="88">
        <v>8</v>
      </c>
      <c r="E214" s="98">
        <v>39567.700030289998</v>
      </c>
      <c r="F214" s="98">
        <v>91001.531099219996</v>
      </c>
      <c r="G214" s="98">
        <v>48594.022462020002</v>
      </c>
      <c r="H214" s="98">
        <v>16015.545463050001</v>
      </c>
      <c r="I214" s="98">
        <v>5538.7590928199998</v>
      </c>
      <c r="J214" s="98">
        <v>32741.577231300002</v>
      </c>
      <c r="K214" s="98">
        <v>11323.230234119999</v>
      </c>
      <c r="L214" s="98">
        <v>32122.368313634601</v>
      </c>
      <c r="M214" s="98">
        <v>5723.4132128199999</v>
      </c>
      <c r="N214" s="108"/>
      <c r="O214" s="98">
        <v>227657.33460020201</v>
      </c>
      <c r="P214" s="98">
        <v>0</v>
      </c>
      <c r="Q214" s="98">
        <v>0</v>
      </c>
      <c r="R214" s="98">
        <v>42147.9741262346</v>
      </c>
      <c r="S214" s="98">
        <v>0</v>
      </c>
      <c r="T214" s="98">
        <v>0</v>
      </c>
      <c r="U214" s="107"/>
      <c r="V214" s="109">
        <f t="shared" si="9"/>
        <v>98967.786112614602</v>
      </c>
      <c r="W214" s="109">
        <f t="shared" si="10"/>
        <v>453465.66975309659</v>
      </c>
      <c r="X214" s="109">
        <f t="shared" si="11"/>
        <v>552433.45586571132</v>
      </c>
    </row>
    <row r="215" spans="1:24" x14ac:dyDescent="0.25">
      <c r="A215" s="88">
        <v>1931</v>
      </c>
      <c r="B215" s="88" t="s">
        <v>596</v>
      </c>
      <c r="C215" s="88">
        <v>8</v>
      </c>
      <c r="E215" s="95">
        <v>34184.606778900001</v>
      </c>
      <c r="F215" s="95">
        <v>78620.985160199998</v>
      </c>
      <c r="G215" s="95">
        <v>41982.919108200003</v>
      </c>
      <c r="H215" s="95">
        <v>25312.008394199998</v>
      </c>
      <c r="I215" s="95">
        <v>8618.3633224799996</v>
      </c>
      <c r="J215" s="95">
        <v>51746.915497200003</v>
      </c>
      <c r="K215" s="95">
        <v>17619.056995679999</v>
      </c>
      <c r="L215" s="95">
        <v>59993.764234267299</v>
      </c>
      <c r="M215" s="95">
        <v>8951.5544024800001</v>
      </c>
      <c r="N215" s="107"/>
      <c r="O215" s="95">
        <v>212050.53915182501</v>
      </c>
      <c r="P215" s="95">
        <v>0</v>
      </c>
      <c r="Q215" s="95">
        <v>0</v>
      </c>
      <c r="R215" s="95">
        <v>75825.341122325699</v>
      </c>
      <c r="S215" s="95">
        <v>0</v>
      </c>
      <c r="T215" s="95">
        <v>0</v>
      </c>
      <c r="U215" s="107"/>
      <c r="V215" s="95">
        <f t="shared" si="9"/>
        <v>137060.29713232728</v>
      </c>
      <c r="W215" s="95">
        <f t="shared" si="10"/>
        <v>477845.7570354307</v>
      </c>
      <c r="X215" s="95">
        <f t="shared" si="11"/>
        <v>614906.05416775809</v>
      </c>
    </row>
    <row r="216" spans="1:24" x14ac:dyDescent="0.25">
      <c r="A216" s="88">
        <v>1621</v>
      </c>
      <c r="B216" s="88" t="s">
        <v>597</v>
      </c>
      <c r="C216" s="88">
        <v>8</v>
      </c>
      <c r="E216" s="95">
        <v>15088.37816448</v>
      </c>
      <c r="F216" s="95">
        <v>34701.676208639998</v>
      </c>
      <c r="G216" s="95">
        <v>18530.391882240001</v>
      </c>
      <c r="H216" s="95">
        <v>19511.094129000001</v>
      </c>
      <c r="I216" s="95">
        <v>6817.4121492000004</v>
      </c>
      <c r="J216" s="95">
        <v>39887.745113999998</v>
      </c>
      <c r="K216" s="95">
        <v>13937.2603272</v>
      </c>
      <c r="L216" s="95">
        <v>41623.646323781802</v>
      </c>
      <c r="M216" s="95">
        <v>10955.1208092</v>
      </c>
      <c r="N216" s="107"/>
      <c r="O216" s="95">
        <v>106297.02969566001</v>
      </c>
      <c r="P216" s="95">
        <v>0</v>
      </c>
      <c r="Q216" s="95">
        <v>0</v>
      </c>
      <c r="R216" s="95">
        <v>71461.758239602699</v>
      </c>
      <c r="S216" s="95">
        <v>0</v>
      </c>
      <c r="T216" s="95">
        <v>0</v>
      </c>
      <c r="U216" s="107"/>
      <c r="V216" s="95">
        <f t="shared" si="9"/>
        <v>93995.651575661803</v>
      </c>
      <c r="W216" s="95">
        <f t="shared" si="10"/>
        <v>284815.86146734271</v>
      </c>
      <c r="X216" s="95">
        <f t="shared" si="11"/>
        <v>378811.51304300455</v>
      </c>
    </row>
    <row r="217" spans="1:24" hidden="1" x14ac:dyDescent="0.25">
      <c r="A217" s="88">
        <v>546</v>
      </c>
      <c r="B217" s="88" t="s">
        <v>598</v>
      </c>
      <c r="C217" s="88">
        <v>8</v>
      </c>
      <c r="E217" s="95">
        <v>288250.89118391997</v>
      </c>
      <c r="F217" s="95">
        <v>662946.60590256006</v>
      </c>
      <c r="G217" s="95">
        <v>354007.69491696003</v>
      </c>
      <c r="H217" s="95">
        <v>136226.22503249999</v>
      </c>
      <c r="I217" s="95">
        <v>47829.795393</v>
      </c>
      <c r="J217" s="95">
        <v>278495.75764500001</v>
      </c>
      <c r="K217" s="95">
        <v>97781.430137999996</v>
      </c>
      <c r="L217" s="95">
        <v>116213.96519842101</v>
      </c>
      <c r="M217" s="95">
        <v>33262.591353000003</v>
      </c>
      <c r="N217" s="107"/>
      <c r="O217" s="95">
        <v>1922353.44134781</v>
      </c>
      <c r="P217" s="95">
        <v>407235</v>
      </c>
      <c r="Q217" s="95">
        <v>1114770</v>
      </c>
      <c r="R217" s="95">
        <v>142776.07194141799</v>
      </c>
      <c r="S217" s="95">
        <v>109291.08268452399</v>
      </c>
      <c r="T217" s="95">
        <v>0</v>
      </c>
      <c r="U217" s="107"/>
      <c r="V217" s="95">
        <f t="shared" si="9"/>
        <v>1138309.550845365</v>
      </c>
      <c r="W217" s="95">
        <f t="shared" si="10"/>
        <v>4573131.001891748</v>
      </c>
      <c r="X217" s="95">
        <f t="shared" si="11"/>
        <v>5711440.5527371131</v>
      </c>
    </row>
    <row r="218" spans="1:24" hidden="1" x14ac:dyDescent="0.25">
      <c r="A218" s="88">
        <v>547</v>
      </c>
      <c r="B218" s="88" t="s">
        <v>599</v>
      </c>
      <c r="C218" s="88">
        <v>8</v>
      </c>
      <c r="E218" s="95">
        <v>19842.788992350001</v>
      </c>
      <c r="F218" s="95">
        <v>45636.318972300003</v>
      </c>
      <c r="G218" s="95">
        <v>24369.395574300001</v>
      </c>
      <c r="H218" s="95">
        <v>14050.9691265</v>
      </c>
      <c r="I218" s="95">
        <v>4910.6335206000003</v>
      </c>
      <c r="J218" s="95">
        <v>28725.271449</v>
      </c>
      <c r="K218" s="95">
        <v>10039.1139996</v>
      </c>
      <c r="L218" s="95">
        <v>27864.2506458118</v>
      </c>
      <c r="M218" s="95">
        <v>5350.4935705999997</v>
      </c>
      <c r="N218" s="107"/>
      <c r="O218" s="95">
        <v>74462.272810911803</v>
      </c>
      <c r="P218" s="95">
        <v>0</v>
      </c>
      <c r="Q218" s="95">
        <v>0</v>
      </c>
      <c r="R218" s="95">
        <v>37637.700101603499</v>
      </c>
      <c r="S218" s="95">
        <v>0</v>
      </c>
      <c r="T218" s="95">
        <v>0</v>
      </c>
      <c r="U218" s="107"/>
      <c r="V218" s="95">
        <f t="shared" si="9"/>
        <v>72019.135855861794</v>
      </c>
      <c r="W218" s="95">
        <f t="shared" si="10"/>
        <v>220870.07290771531</v>
      </c>
      <c r="X218" s="95">
        <f t="shared" si="11"/>
        <v>292889.2087635771</v>
      </c>
    </row>
    <row r="219" spans="1:24" hidden="1" x14ac:dyDescent="0.25">
      <c r="A219" s="88">
        <v>1916</v>
      </c>
      <c r="B219" s="88" t="s">
        <v>600</v>
      </c>
      <c r="C219" s="88">
        <v>8</v>
      </c>
      <c r="E219" s="95">
        <v>175480.98146502001</v>
      </c>
      <c r="F219" s="95">
        <v>403587.72382235999</v>
      </c>
      <c r="G219" s="95">
        <v>215512.31808875999</v>
      </c>
      <c r="H219" s="95">
        <v>59113.659477749999</v>
      </c>
      <c r="I219" s="95">
        <v>20595.0255531</v>
      </c>
      <c r="J219" s="95">
        <v>120849.7363815</v>
      </c>
      <c r="K219" s="95">
        <v>42103.693644600004</v>
      </c>
      <c r="L219" s="95">
        <v>79607.515769848396</v>
      </c>
      <c r="M219" s="95">
        <v>18345.947893100001</v>
      </c>
      <c r="N219" s="107"/>
      <c r="O219" s="95">
        <v>288842.18441771797</v>
      </c>
      <c r="P219" s="95">
        <v>0</v>
      </c>
      <c r="Q219" s="95">
        <v>0</v>
      </c>
      <c r="R219" s="95">
        <v>102511.464892945</v>
      </c>
      <c r="S219" s="95">
        <v>0</v>
      </c>
      <c r="T219" s="95">
        <v>0</v>
      </c>
      <c r="U219" s="107"/>
      <c r="V219" s="95">
        <f t="shared" si="9"/>
        <v>353143.13015881833</v>
      </c>
      <c r="W219" s="95">
        <f t="shared" si="10"/>
        <v>1173407.121247883</v>
      </c>
      <c r="X219" s="95">
        <f t="shared" si="11"/>
        <v>1526550.2514067015</v>
      </c>
    </row>
    <row r="220" spans="1:24" hidden="1" x14ac:dyDescent="0.25">
      <c r="A220" s="88">
        <v>553</v>
      </c>
      <c r="B220" s="88" t="s">
        <v>601</v>
      </c>
      <c r="C220" s="88">
        <v>8</v>
      </c>
      <c r="E220" s="95">
        <v>5422.38590286</v>
      </c>
      <c r="F220" s="95">
        <v>12470.914887479999</v>
      </c>
      <c r="G220" s="95">
        <v>6659.3595826800001</v>
      </c>
      <c r="H220" s="95">
        <v>13616.8641804</v>
      </c>
      <c r="I220" s="95">
        <v>4689.05526336</v>
      </c>
      <c r="J220" s="95">
        <v>27837.803666399999</v>
      </c>
      <c r="K220" s="95">
        <v>9586.1277657600003</v>
      </c>
      <c r="L220" s="95">
        <v>24691.537640403902</v>
      </c>
      <c r="M220" s="95">
        <v>3951.2448733599999</v>
      </c>
      <c r="N220" s="107"/>
      <c r="O220" s="95">
        <v>102725.325264689</v>
      </c>
      <c r="P220" s="95">
        <v>0</v>
      </c>
      <c r="Q220" s="95">
        <v>0</v>
      </c>
      <c r="R220" s="95">
        <v>31589.558579541699</v>
      </c>
      <c r="S220" s="95">
        <v>0</v>
      </c>
      <c r="T220" s="95">
        <v>0</v>
      </c>
      <c r="U220" s="107"/>
      <c r="V220" s="95">
        <f t="shared" si="9"/>
        <v>52371.087860383908</v>
      </c>
      <c r="W220" s="95">
        <f t="shared" si="10"/>
        <v>190869.08974655072</v>
      </c>
      <c r="X220" s="95">
        <f t="shared" si="11"/>
        <v>243240.17760693462</v>
      </c>
    </row>
    <row r="221" spans="1:24" hidden="1" x14ac:dyDescent="0.25">
      <c r="A221" s="88">
        <v>556</v>
      </c>
      <c r="B221" s="88" t="s">
        <v>602</v>
      </c>
      <c r="C221" s="88">
        <v>8</v>
      </c>
      <c r="E221" s="95">
        <v>90923.195501580005</v>
      </c>
      <c r="F221" s="95">
        <v>209113.74673643999</v>
      </c>
      <c r="G221" s="95">
        <v>111664.91358204</v>
      </c>
      <c r="H221" s="95">
        <v>23416.6615284</v>
      </c>
      <c r="I221" s="95">
        <v>8082.5950521599998</v>
      </c>
      <c r="J221" s="95">
        <v>47872.139834399997</v>
      </c>
      <c r="K221" s="95">
        <v>16523.752546560001</v>
      </c>
      <c r="L221" s="95">
        <v>40075.685274402102</v>
      </c>
      <c r="M221" s="95">
        <v>8238.7763421599993</v>
      </c>
      <c r="N221" s="107"/>
      <c r="O221" s="95">
        <v>179982.84502157799</v>
      </c>
      <c r="P221" s="95">
        <v>0</v>
      </c>
      <c r="Q221" s="95">
        <v>0</v>
      </c>
      <c r="R221" s="95">
        <v>45489.703681384402</v>
      </c>
      <c r="S221" s="95">
        <v>0</v>
      </c>
      <c r="T221" s="95">
        <v>0</v>
      </c>
      <c r="U221" s="107"/>
      <c r="V221" s="95">
        <f t="shared" si="9"/>
        <v>170736.91369870212</v>
      </c>
      <c r="W221" s="95">
        <f t="shared" si="10"/>
        <v>610647.10140240239</v>
      </c>
      <c r="X221" s="95">
        <f t="shared" si="11"/>
        <v>781384.01510110451</v>
      </c>
    </row>
    <row r="222" spans="1:24" hidden="1" x14ac:dyDescent="0.25">
      <c r="A222" s="88">
        <v>1842</v>
      </c>
      <c r="B222" s="88" t="s">
        <v>603</v>
      </c>
      <c r="C222" s="88">
        <v>8</v>
      </c>
      <c r="E222" s="95">
        <v>3929.2651470000001</v>
      </c>
      <c r="F222" s="95">
        <v>9036.8948459999992</v>
      </c>
      <c r="G222" s="95">
        <v>4825.6228860000001</v>
      </c>
      <c r="H222" s="95">
        <v>5964.7184616000004</v>
      </c>
      <c r="I222" s="95">
        <v>2064.0782954400001</v>
      </c>
      <c r="J222" s="95">
        <v>12194.045505599999</v>
      </c>
      <c r="K222" s="95">
        <v>4219.7238350400003</v>
      </c>
      <c r="L222" s="95">
        <v>14025.715753537899</v>
      </c>
      <c r="M222" s="95">
        <v>2908.61716544</v>
      </c>
      <c r="N222" s="107"/>
      <c r="O222" s="95">
        <v>66231.823469976807</v>
      </c>
      <c r="P222" s="95">
        <v>0</v>
      </c>
      <c r="Q222" s="95">
        <v>0</v>
      </c>
      <c r="R222" s="95">
        <v>24640.846784582202</v>
      </c>
      <c r="S222" s="95">
        <v>0</v>
      </c>
      <c r="T222" s="95">
        <v>0</v>
      </c>
      <c r="U222" s="107"/>
      <c r="V222" s="95">
        <f t="shared" si="9"/>
        <v>28892.394823017898</v>
      </c>
      <c r="W222" s="95">
        <f t="shared" si="10"/>
        <v>121148.95732719901</v>
      </c>
      <c r="X222" s="95">
        <f t="shared" si="11"/>
        <v>150041.35215021693</v>
      </c>
    </row>
    <row r="223" spans="1:24" hidden="1" x14ac:dyDescent="0.25">
      <c r="A223" s="88">
        <v>1978</v>
      </c>
      <c r="B223" s="88" t="s">
        <v>604</v>
      </c>
      <c r="C223" s="88">
        <v>8</v>
      </c>
      <c r="E223" s="95">
        <v>8722.9686263399999</v>
      </c>
      <c r="F223" s="95">
        <v>20061.906558120001</v>
      </c>
      <c r="G223" s="95">
        <v>10712.882806920001</v>
      </c>
      <c r="H223" s="95">
        <v>14007.400746449999</v>
      </c>
      <c r="I223" s="95">
        <v>4748.6565949799997</v>
      </c>
      <c r="J223" s="95">
        <v>28636.2018957</v>
      </c>
      <c r="K223" s="95">
        <v>9707.9744806800009</v>
      </c>
      <c r="L223" s="95">
        <v>41388.819085975098</v>
      </c>
      <c r="M223" s="95">
        <v>5945.4784349800002</v>
      </c>
      <c r="N223" s="107"/>
      <c r="O223" s="95">
        <v>68716.487421957194</v>
      </c>
      <c r="P223" s="95">
        <v>0</v>
      </c>
      <c r="Q223" s="95">
        <v>0</v>
      </c>
      <c r="R223" s="95">
        <v>55510.1858102849</v>
      </c>
      <c r="S223" s="95">
        <v>0</v>
      </c>
      <c r="T223" s="95">
        <v>0</v>
      </c>
      <c r="U223" s="107"/>
      <c r="V223" s="95">
        <f t="shared" si="9"/>
        <v>74813.323488725102</v>
      </c>
      <c r="W223" s="95">
        <f t="shared" si="10"/>
        <v>193345.63897366208</v>
      </c>
      <c r="X223" s="95">
        <f t="shared" si="11"/>
        <v>268158.96246238722</v>
      </c>
    </row>
    <row r="224" spans="1:24" hidden="1" x14ac:dyDescent="0.25">
      <c r="A224" s="88">
        <v>569</v>
      </c>
      <c r="B224" s="88" t="s">
        <v>605</v>
      </c>
      <c r="C224" s="88">
        <v>8</v>
      </c>
      <c r="E224" s="95">
        <v>5776.0197660900003</v>
      </c>
      <c r="F224" s="95">
        <v>13284.235423620001</v>
      </c>
      <c r="G224" s="95">
        <v>7093.66564242</v>
      </c>
      <c r="H224" s="95">
        <v>10649.006535750001</v>
      </c>
      <c r="I224" s="95">
        <v>3619.8062762999998</v>
      </c>
      <c r="J224" s="95">
        <v>21770.4274095</v>
      </c>
      <c r="K224" s="95">
        <v>7400.1954557999998</v>
      </c>
      <c r="L224" s="95">
        <v>33045.822103779399</v>
      </c>
      <c r="M224" s="95">
        <v>4073.6565863000001</v>
      </c>
      <c r="N224" s="107"/>
      <c r="O224" s="95">
        <v>54507.315446569402</v>
      </c>
      <c r="P224" s="95">
        <v>0</v>
      </c>
      <c r="Q224" s="95">
        <v>0</v>
      </c>
      <c r="R224" s="95">
        <v>38268.573308869803</v>
      </c>
      <c r="S224" s="95">
        <v>0</v>
      </c>
      <c r="T224" s="95">
        <v>0</v>
      </c>
      <c r="U224" s="107"/>
      <c r="V224" s="95">
        <f t="shared" si="9"/>
        <v>57164.311268219397</v>
      </c>
      <c r="W224" s="95">
        <f t="shared" si="10"/>
        <v>142324.41268677922</v>
      </c>
      <c r="X224" s="95">
        <f t="shared" si="11"/>
        <v>199488.7239549986</v>
      </c>
    </row>
    <row r="225" spans="1:24" hidden="1" x14ac:dyDescent="0.25">
      <c r="A225" s="88">
        <v>1930</v>
      </c>
      <c r="B225" s="88" t="s">
        <v>606</v>
      </c>
      <c r="C225" s="88">
        <v>8</v>
      </c>
      <c r="E225" s="95">
        <v>250058.43395507999</v>
      </c>
      <c r="F225" s="95">
        <v>575107.98799944005</v>
      </c>
      <c r="G225" s="95">
        <v>307102.64046503999</v>
      </c>
      <c r="H225" s="95">
        <v>66690.240264149994</v>
      </c>
      <c r="I225" s="95">
        <v>23151.893780459999</v>
      </c>
      <c r="J225" s="95">
        <v>136339.01244389999</v>
      </c>
      <c r="K225" s="95">
        <v>47330.858634360004</v>
      </c>
      <c r="L225" s="95">
        <v>112047.546713024</v>
      </c>
      <c r="M225" s="95">
        <v>20588.50594046</v>
      </c>
      <c r="N225" s="107"/>
      <c r="O225" s="95">
        <v>886714.44786299602</v>
      </c>
      <c r="P225" s="95">
        <v>0</v>
      </c>
      <c r="Q225" s="95">
        <v>0</v>
      </c>
      <c r="R225" s="95">
        <v>109215.825283046</v>
      </c>
      <c r="S225" s="95">
        <v>53273.593305457398</v>
      </c>
      <c r="T225" s="95">
        <v>0</v>
      </c>
      <c r="U225" s="107"/>
      <c r="V225" s="95">
        <f t="shared" si="9"/>
        <v>525810.21395863139</v>
      </c>
      <c r="W225" s="95">
        <f t="shared" si="10"/>
        <v>2061810.7726887818</v>
      </c>
      <c r="X225" s="95">
        <f t="shared" si="11"/>
        <v>2587620.9866474131</v>
      </c>
    </row>
    <row r="226" spans="1:24" hidden="1" x14ac:dyDescent="0.25">
      <c r="A226" s="88">
        <v>575</v>
      </c>
      <c r="B226" s="88" t="s">
        <v>607</v>
      </c>
      <c r="C226" s="88">
        <v>8</v>
      </c>
      <c r="E226" s="95">
        <v>14891.91490713</v>
      </c>
      <c r="F226" s="95">
        <v>34249.831466340001</v>
      </c>
      <c r="G226" s="95">
        <v>18289.110737939998</v>
      </c>
      <c r="H226" s="95">
        <v>25006.428331200001</v>
      </c>
      <c r="I226" s="95">
        <v>8612.7555328800008</v>
      </c>
      <c r="J226" s="95">
        <v>51122.199139199998</v>
      </c>
      <c r="K226" s="95">
        <v>17607.592642079999</v>
      </c>
      <c r="L226" s="95">
        <v>50020.736142231297</v>
      </c>
      <c r="M226" s="95">
        <v>7411.5570028800003</v>
      </c>
      <c r="N226" s="107"/>
      <c r="O226" s="95">
        <v>202733.04933189799</v>
      </c>
      <c r="P226" s="95">
        <v>0</v>
      </c>
      <c r="Q226" s="95">
        <v>0</v>
      </c>
      <c r="R226" s="95">
        <v>58689.532424008503</v>
      </c>
      <c r="S226" s="95">
        <v>0</v>
      </c>
      <c r="T226" s="95">
        <v>0</v>
      </c>
      <c r="U226" s="107"/>
      <c r="V226" s="95">
        <f t="shared" si="9"/>
        <v>105943.3919163213</v>
      </c>
      <c r="W226" s="95">
        <f t="shared" si="10"/>
        <v>382691.31574146647</v>
      </c>
      <c r="X226" s="95">
        <f t="shared" si="11"/>
        <v>488634.70765778783</v>
      </c>
    </row>
    <row r="227" spans="1:24" hidden="1" x14ac:dyDescent="0.25">
      <c r="A227" s="88">
        <v>579</v>
      </c>
      <c r="B227" s="88" t="s">
        <v>608</v>
      </c>
      <c r="C227" s="88">
        <v>8</v>
      </c>
      <c r="E227" s="95">
        <v>15874.231193879999</v>
      </c>
      <c r="F227" s="95">
        <v>36509.055177839997</v>
      </c>
      <c r="G227" s="95">
        <v>19495.516459440001</v>
      </c>
      <c r="H227" s="95">
        <v>10363.8328575</v>
      </c>
      <c r="I227" s="95">
        <v>3613.568925</v>
      </c>
      <c r="J227" s="95">
        <v>21187.429095</v>
      </c>
      <c r="K227" s="95">
        <v>7387.4440500000001</v>
      </c>
      <c r="L227" s="95">
        <v>20358.5918838814</v>
      </c>
      <c r="M227" s="95">
        <v>4269.715365</v>
      </c>
      <c r="N227" s="107"/>
      <c r="O227" s="95">
        <v>62116.598799509302</v>
      </c>
      <c r="P227" s="95">
        <v>0</v>
      </c>
      <c r="Q227" s="95">
        <v>0</v>
      </c>
      <c r="R227" s="95">
        <v>31072.829472986399</v>
      </c>
      <c r="S227" s="95">
        <v>0</v>
      </c>
      <c r="T227" s="95">
        <v>0</v>
      </c>
      <c r="U227" s="107"/>
      <c r="V227" s="95">
        <f t="shared" si="9"/>
        <v>54479.940225261395</v>
      </c>
      <c r="W227" s="95">
        <f t="shared" si="10"/>
        <v>177768.8730547757</v>
      </c>
      <c r="X227" s="95">
        <f t="shared" si="11"/>
        <v>232248.81328003714</v>
      </c>
    </row>
    <row r="228" spans="1:24" hidden="1" x14ac:dyDescent="0.25">
      <c r="A228" s="88">
        <v>590</v>
      </c>
      <c r="B228" s="88" t="s">
        <v>609</v>
      </c>
      <c r="C228" s="88">
        <v>8</v>
      </c>
      <c r="E228" s="95">
        <v>36188.532003870001</v>
      </c>
      <c r="F228" s="95">
        <v>83229.801531660007</v>
      </c>
      <c r="G228" s="95">
        <v>44443.986780059997</v>
      </c>
      <c r="H228" s="95">
        <v>18288.979997999999</v>
      </c>
      <c r="I228" s="95">
        <v>6350.9924615999998</v>
      </c>
      <c r="J228" s="95">
        <v>37389.301068000001</v>
      </c>
      <c r="K228" s="95">
        <v>12983.7295056</v>
      </c>
      <c r="L228" s="95">
        <v>36018.767388670101</v>
      </c>
      <c r="M228" s="95">
        <v>6305.0453316000003</v>
      </c>
      <c r="N228" s="107"/>
      <c r="O228" s="95">
        <v>143101.11448436999</v>
      </c>
      <c r="P228" s="95">
        <v>0</v>
      </c>
      <c r="Q228" s="95">
        <v>0</v>
      </c>
      <c r="R228" s="95">
        <v>44418.744040957499</v>
      </c>
      <c r="S228" s="95">
        <v>0</v>
      </c>
      <c r="T228" s="95">
        <v>0</v>
      </c>
      <c r="U228" s="107"/>
      <c r="V228" s="95">
        <f t="shared" si="9"/>
        <v>103152.3171837401</v>
      </c>
      <c r="W228" s="95">
        <f t="shared" si="10"/>
        <v>365566.67741064745</v>
      </c>
      <c r="X228" s="95">
        <f t="shared" si="11"/>
        <v>468718.99459438759</v>
      </c>
    </row>
    <row r="229" spans="1:24" hidden="1" x14ac:dyDescent="0.25">
      <c r="A229" s="88">
        <v>1926</v>
      </c>
      <c r="B229" s="88" t="s">
        <v>610</v>
      </c>
      <c r="C229" s="88">
        <v>8</v>
      </c>
      <c r="E229" s="95">
        <v>11434.161577770001</v>
      </c>
      <c r="F229" s="95">
        <v>26297.364001860002</v>
      </c>
      <c r="G229" s="95">
        <v>14042.56259826</v>
      </c>
      <c r="H229" s="95">
        <v>16780.9740924</v>
      </c>
      <c r="I229" s="95">
        <v>5844.2845905599997</v>
      </c>
      <c r="J229" s="95">
        <v>34306.3906584</v>
      </c>
      <c r="K229" s="95">
        <v>11947.835040960001</v>
      </c>
      <c r="L229" s="95">
        <v>42673.4752978041</v>
      </c>
      <c r="M229" s="95">
        <v>9831.5357405600007</v>
      </c>
      <c r="N229" s="107"/>
      <c r="O229" s="95">
        <v>130755.44047296701</v>
      </c>
      <c r="P229" s="95">
        <v>0</v>
      </c>
      <c r="Q229" s="95">
        <v>0</v>
      </c>
      <c r="R229" s="95">
        <v>62685.589277721403</v>
      </c>
      <c r="S229" s="95">
        <v>0</v>
      </c>
      <c r="T229" s="95">
        <v>0</v>
      </c>
      <c r="U229" s="107"/>
      <c r="V229" s="95">
        <f t="shared" si="9"/>
        <v>86564.431299094111</v>
      </c>
      <c r="W229" s="95">
        <f t="shared" si="10"/>
        <v>280035.1820501684</v>
      </c>
      <c r="X229" s="95">
        <f t="shared" si="11"/>
        <v>366599.61334926257</v>
      </c>
    </row>
    <row r="230" spans="1:24" hidden="1" x14ac:dyDescent="0.25">
      <c r="A230" s="88">
        <v>597</v>
      </c>
      <c r="B230" s="88" t="s">
        <v>611</v>
      </c>
      <c r="C230" s="88">
        <v>8</v>
      </c>
      <c r="E230" s="95">
        <v>85029.297781079993</v>
      </c>
      <c r="F230" s="95">
        <v>195558.40446744001</v>
      </c>
      <c r="G230" s="95">
        <v>104426.47925304</v>
      </c>
      <c r="H230" s="95">
        <v>32772.597265800003</v>
      </c>
      <c r="I230" s="95">
        <v>11284.75574472</v>
      </c>
      <c r="J230" s="95">
        <v>66999.062062800003</v>
      </c>
      <c r="K230" s="95">
        <v>23070.129119519999</v>
      </c>
      <c r="L230" s="95">
        <v>58352.738833518102</v>
      </c>
      <c r="M230" s="95">
        <v>9614.2884047200005</v>
      </c>
      <c r="N230" s="107"/>
      <c r="O230" s="95">
        <v>207857.668732858</v>
      </c>
      <c r="P230" s="95">
        <v>0</v>
      </c>
      <c r="Q230" s="95">
        <v>0</v>
      </c>
      <c r="R230" s="95">
        <v>67060.817550043095</v>
      </c>
      <c r="S230" s="95">
        <v>0</v>
      </c>
      <c r="T230" s="95">
        <v>0</v>
      </c>
      <c r="U230" s="107"/>
      <c r="V230" s="95">
        <f t="shared" si="9"/>
        <v>197053.67802983811</v>
      </c>
      <c r="W230" s="95">
        <f t="shared" si="10"/>
        <v>664972.56118570117</v>
      </c>
      <c r="X230" s="95">
        <f t="shared" si="11"/>
        <v>862026.23921553919</v>
      </c>
    </row>
    <row r="231" spans="1:24" hidden="1" x14ac:dyDescent="0.25">
      <c r="A231" s="88">
        <v>603</v>
      </c>
      <c r="B231" s="88" t="s">
        <v>612</v>
      </c>
      <c r="C231" s="88">
        <v>8</v>
      </c>
      <c r="E231" s="95">
        <v>135402.47696562001</v>
      </c>
      <c r="F231" s="95">
        <v>311411.39639315999</v>
      </c>
      <c r="G231" s="95">
        <v>166290.96465156</v>
      </c>
      <c r="H231" s="95">
        <v>45866.49522135</v>
      </c>
      <c r="I231" s="95">
        <v>15906.989533739999</v>
      </c>
      <c r="J231" s="95">
        <v>93767.7332991</v>
      </c>
      <c r="K231" s="95">
        <v>32519.64958284</v>
      </c>
      <c r="L231" s="95">
        <v>62230.190938151201</v>
      </c>
      <c r="M231" s="95">
        <v>14764.278513740001</v>
      </c>
      <c r="N231" s="107"/>
      <c r="O231" s="95">
        <v>447006.57411096903</v>
      </c>
      <c r="P231" s="95">
        <v>0</v>
      </c>
      <c r="Q231" s="95">
        <v>0</v>
      </c>
      <c r="R231" s="95">
        <v>71221.151331334593</v>
      </c>
      <c r="S231" s="95">
        <v>0</v>
      </c>
      <c r="T231" s="95">
        <v>0</v>
      </c>
      <c r="U231" s="107"/>
      <c r="V231" s="95">
        <f t="shared" si="9"/>
        <v>274170.43117260124</v>
      </c>
      <c r="W231" s="95">
        <f t="shared" si="10"/>
        <v>1122217.4693689637</v>
      </c>
      <c r="X231" s="95">
        <f t="shared" si="11"/>
        <v>1396387.9005415649</v>
      </c>
    </row>
    <row r="232" spans="1:24" hidden="1" x14ac:dyDescent="0.25">
      <c r="A232" s="88">
        <v>599</v>
      </c>
      <c r="B232" s="88" t="s">
        <v>613</v>
      </c>
      <c r="C232" s="88">
        <v>8</v>
      </c>
      <c r="E232" s="95">
        <v>4215787.1615192397</v>
      </c>
      <c r="F232" s="95">
        <v>9695865.2181703206</v>
      </c>
      <c r="G232" s="95">
        <v>5177507.3068471197</v>
      </c>
      <c r="H232" s="95">
        <v>970788.3655821</v>
      </c>
      <c r="I232" s="95">
        <v>339779.93308763998</v>
      </c>
      <c r="J232" s="95">
        <v>1984643.1281586001</v>
      </c>
      <c r="K232" s="95">
        <v>694633.28280023998</v>
      </c>
      <c r="L232" s="95">
        <v>720014.357649563</v>
      </c>
      <c r="M232" s="95">
        <v>263530.49502764002</v>
      </c>
      <c r="N232" s="107"/>
      <c r="O232" s="95">
        <v>12282237.4348785</v>
      </c>
      <c r="P232" s="95">
        <v>990771</v>
      </c>
      <c r="Q232" s="95">
        <v>4986450</v>
      </c>
      <c r="R232" s="95">
        <v>717002.54063076805</v>
      </c>
      <c r="S232" s="95">
        <v>363203.14085692202</v>
      </c>
      <c r="T232" s="95">
        <v>0</v>
      </c>
      <c r="U232" s="107"/>
      <c r="V232" s="95">
        <f t="shared" si="9"/>
        <v>7863874.4537231037</v>
      </c>
      <c r="W232" s="95">
        <f t="shared" si="10"/>
        <v>35538338.911485545</v>
      </c>
      <c r="X232" s="95">
        <f t="shared" si="11"/>
        <v>43402213.365208648</v>
      </c>
    </row>
    <row r="233" spans="1:24" hidden="1" x14ac:dyDescent="0.25">
      <c r="A233" s="88">
        <v>606</v>
      </c>
      <c r="B233" s="88" t="s">
        <v>614</v>
      </c>
      <c r="C233" s="88">
        <v>8</v>
      </c>
      <c r="E233" s="95">
        <v>251237.21349918001</v>
      </c>
      <c r="F233" s="95">
        <v>577819.05645323999</v>
      </c>
      <c r="G233" s="95">
        <v>308550.32733083999</v>
      </c>
      <c r="H233" s="95">
        <v>78946.901659499999</v>
      </c>
      <c r="I233" s="95">
        <v>27405.631651799999</v>
      </c>
      <c r="J233" s="95">
        <v>161396.06882700001</v>
      </c>
      <c r="K233" s="95">
        <v>56027.039938800001</v>
      </c>
      <c r="L233" s="95">
        <v>87925.265687381005</v>
      </c>
      <c r="M233" s="95">
        <v>24993.718401800001</v>
      </c>
      <c r="N233" s="107"/>
      <c r="O233" s="95">
        <v>933301.89696262695</v>
      </c>
      <c r="P233" s="95">
        <v>0</v>
      </c>
      <c r="Q233" s="95">
        <v>0</v>
      </c>
      <c r="R233" s="95">
        <v>91106.355092807993</v>
      </c>
      <c r="S233" s="95">
        <v>0</v>
      </c>
      <c r="T233" s="95">
        <v>0</v>
      </c>
      <c r="U233" s="107"/>
      <c r="V233" s="95">
        <f t="shared" si="9"/>
        <v>470508.73089966108</v>
      </c>
      <c r="W233" s="95">
        <f t="shared" si="10"/>
        <v>2128200.7446053149</v>
      </c>
      <c r="X233" s="95">
        <f t="shared" si="11"/>
        <v>2598709.4755049758</v>
      </c>
    </row>
    <row r="234" spans="1:24" hidden="1" x14ac:dyDescent="0.25">
      <c r="A234" s="88">
        <v>518</v>
      </c>
      <c r="B234" s="88" t="s">
        <v>615</v>
      </c>
      <c r="C234" s="88">
        <v>8</v>
      </c>
      <c r="E234" s="95">
        <v>2855907.7867940101</v>
      </c>
      <c r="F234" s="95">
        <v>6568286.28091818</v>
      </c>
      <c r="G234" s="95">
        <v>3507407.48223138</v>
      </c>
      <c r="H234" s="95">
        <v>724988.61344850005</v>
      </c>
      <c r="I234" s="95">
        <v>255340.00678739999</v>
      </c>
      <c r="J234" s="95">
        <v>1482139.383501</v>
      </c>
      <c r="K234" s="95">
        <v>522007.48152839998</v>
      </c>
      <c r="L234" s="95">
        <v>511062.11630835599</v>
      </c>
      <c r="M234" s="95">
        <v>213058.9903374</v>
      </c>
      <c r="N234" s="107"/>
      <c r="O234" s="95">
        <v>8352896.6863185205</v>
      </c>
      <c r="P234" s="95">
        <v>640596</v>
      </c>
      <c r="Q234" s="95">
        <v>2685657</v>
      </c>
      <c r="R234" s="95">
        <v>560143.47003638803</v>
      </c>
      <c r="S234" s="95">
        <v>268564.62797072501</v>
      </c>
      <c r="T234" s="95">
        <v>0</v>
      </c>
      <c r="U234" s="107"/>
      <c r="V234" s="95">
        <f t="shared" si="9"/>
        <v>5469518.1416463908</v>
      </c>
      <c r="W234" s="95">
        <f t="shared" si="10"/>
        <v>23678537.784533866</v>
      </c>
      <c r="X234" s="95">
        <f t="shared" si="11"/>
        <v>29148055.926180258</v>
      </c>
    </row>
    <row r="235" spans="1:24" hidden="1" x14ac:dyDescent="0.25">
      <c r="A235" s="88">
        <v>610</v>
      </c>
      <c r="B235" s="88" t="s">
        <v>616</v>
      </c>
      <c r="C235" s="88">
        <v>8</v>
      </c>
      <c r="E235" s="95">
        <v>41846.673815549999</v>
      </c>
      <c r="F235" s="95">
        <v>96242.9301099</v>
      </c>
      <c r="G235" s="95">
        <v>51392.883735900003</v>
      </c>
      <c r="H235" s="95">
        <v>16346.74344495</v>
      </c>
      <c r="I235" s="95">
        <v>5630.5009855799999</v>
      </c>
      <c r="J235" s="95">
        <v>33418.665896699997</v>
      </c>
      <c r="K235" s="95">
        <v>11510.783900279999</v>
      </c>
      <c r="L235" s="95">
        <v>36665.7207429837</v>
      </c>
      <c r="M235" s="95">
        <v>5043.0290855800004</v>
      </c>
      <c r="N235" s="107"/>
      <c r="O235" s="95">
        <v>71977.608858931402</v>
      </c>
      <c r="P235" s="95">
        <v>0</v>
      </c>
      <c r="Q235" s="95">
        <v>0</v>
      </c>
      <c r="R235" s="95">
        <v>33336.185645243597</v>
      </c>
      <c r="S235" s="95">
        <v>0</v>
      </c>
      <c r="T235" s="95">
        <v>0</v>
      </c>
      <c r="U235" s="107"/>
      <c r="V235" s="95">
        <f t="shared" si="9"/>
        <v>105532.66807464371</v>
      </c>
      <c r="W235" s="95">
        <f t="shared" si="10"/>
        <v>297879.05814695498</v>
      </c>
      <c r="X235" s="95">
        <f t="shared" si="11"/>
        <v>403411.72622159874</v>
      </c>
    </row>
    <row r="236" spans="1:24" hidden="1" x14ac:dyDescent="0.25">
      <c r="A236" s="88">
        <v>1525</v>
      </c>
      <c r="B236" s="88" t="s">
        <v>617</v>
      </c>
      <c r="C236" s="88">
        <v>8</v>
      </c>
      <c r="E236" s="95">
        <v>7622.7743851799996</v>
      </c>
      <c r="F236" s="95">
        <v>17531.576001239999</v>
      </c>
      <c r="G236" s="95">
        <v>9361.7083988400009</v>
      </c>
      <c r="H236" s="95">
        <v>18719.594033400001</v>
      </c>
      <c r="I236" s="95">
        <v>6474.3987597599998</v>
      </c>
      <c r="J236" s="95">
        <v>38269.632164399998</v>
      </c>
      <c r="K236" s="95">
        <v>13236.01668816</v>
      </c>
      <c r="L236" s="95">
        <v>34135.175962106798</v>
      </c>
      <c r="M236" s="95">
        <v>6167.0999397599999</v>
      </c>
      <c r="N236" s="107"/>
      <c r="O236" s="95">
        <v>140849.38777788699</v>
      </c>
      <c r="P236" s="95">
        <v>0</v>
      </c>
      <c r="Q236" s="95">
        <v>0</v>
      </c>
      <c r="R236" s="95">
        <v>48258.4443712555</v>
      </c>
      <c r="S236" s="95">
        <v>0</v>
      </c>
      <c r="T236" s="95">
        <v>0</v>
      </c>
      <c r="U236" s="107"/>
      <c r="V236" s="95">
        <f t="shared" si="9"/>
        <v>73119.043080206786</v>
      </c>
      <c r="W236" s="95">
        <f t="shared" si="10"/>
        <v>267506.76540178253</v>
      </c>
      <c r="X236" s="95">
        <f t="shared" si="11"/>
        <v>340625.80848198931</v>
      </c>
    </row>
    <row r="237" spans="1:24" hidden="1" x14ac:dyDescent="0.25">
      <c r="A237" s="88">
        <v>622</v>
      </c>
      <c r="B237" s="88" t="s">
        <v>618</v>
      </c>
      <c r="C237" s="88">
        <v>8</v>
      </c>
      <c r="E237" s="95">
        <v>265343.27537690999</v>
      </c>
      <c r="F237" s="95">
        <v>610261.50895038003</v>
      </c>
      <c r="G237" s="95">
        <v>325874.31349158002</v>
      </c>
      <c r="H237" s="95">
        <v>71261.366123999993</v>
      </c>
      <c r="I237" s="95">
        <v>24703.4869416</v>
      </c>
      <c r="J237" s="95">
        <v>145684.049784</v>
      </c>
      <c r="K237" s="95">
        <v>50502.877185600002</v>
      </c>
      <c r="L237" s="95">
        <v>90702.892716294999</v>
      </c>
      <c r="M237" s="95">
        <v>21317.519421600002</v>
      </c>
      <c r="N237" s="107"/>
      <c r="O237" s="95">
        <v>602298.07110974204</v>
      </c>
      <c r="P237" s="95">
        <v>0</v>
      </c>
      <c r="Q237" s="95">
        <v>0</v>
      </c>
      <c r="R237" s="95">
        <v>95851.8671344678</v>
      </c>
      <c r="S237" s="95">
        <v>57290.646658841499</v>
      </c>
      <c r="T237" s="95">
        <v>0</v>
      </c>
      <c r="U237" s="107"/>
      <c r="V237" s="95">
        <f t="shared" si="9"/>
        <v>530619.18723924644</v>
      </c>
      <c r="W237" s="95">
        <f t="shared" si="10"/>
        <v>1830472.6876557698</v>
      </c>
      <c r="X237" s="95">
        <f t="shared" si="11"/>
        <v>2361091.8748950167</v>
      </c>
    </row>
    <row r="238" spans="1:24" hidden="1" x14ac:dyDescent="0.25">
      <c r="A238" s="88">
        <v>626</v>
      </c>
      <c r="B238" s="88" t="s">
        <v>619</v>
      </c>
      <c r="C238" s="88">
        <v>8</v>
      </c>
      <c r="E238" s="95">
        <v>13673.842711560001</v>
      </c>
      <c r="F238" s="95">
        <v>31448.394064079999</v>
      </c>
      <c r="G238" s="95">
        <v>16793.167643280001</v>
      </c>
      <c r="H238" s="95">
        <v>12447.8400024</v>
      </c>
      <c r="I238" s="95">
        <v>4320.2070897599997</v>
      </c>
      <c r="J238" s="95">
        <v>25447.894718399999</v>
      </c>
      <c r="K238" s="95">
        <v>8832.0684681599996</v>
      </c>
      <c r="L238" s="95">
        <v>24372.041767398001</v>
      </c>
      <c r="M238" s="95">
        <v>4682.2280597600002</v>
      </c>
      <c r="N238" s="107"/>
      <c r="O238" s="95">
        <v>62815.410536003801</v>
      </c>
      <c r="P238" s="95">
        <v>0</v>
      </c>
      <c r="Q238" s="95">
        <v>0</v>
      </c>
      <c r="R238" s="95">
        <v>35103.735358167098</v>
      </c>
      <c r="S238" s="95">
        <v>0</v>
      </c>
      <c r="T238" s="95">
        <v>0</v>
      </c>
      <c r="U238" s="107"/>
      <c r="V238" s="95">
        <f t="shared" si="9"/>
        <v>59496.159630877999</v>
      </c>
      <c r="W238" s="95">
        <f t="shared" si="10"/>
        <v>180440.67078809088</v>
      </c>
      <c r="X238" s="95">
        <f t="shared" si="11"/>
        <v>239936.83041896889</v>
      </c>
    </row>
    <row r="239" spans="1:24" hidden="1" x14ac:dyDescent="0.25">
      <c r="A239" s="88">
        <v>627</v>
      </c>
      <c r="B239" s="88" t="s">
        <v>620</v>
      </c>
      <c r="C239" s="88">
        <v>8</v>
      </c>
      <c r="E239" s="95">
        <v>8408.6274145799998</v>
      </c>
      <c r="F239" s="95">
        <v>19338.954970440001</v>
      </c>
      <c r="G239" s="95">
        <v>10326.832976039999</v>
      </c>
      <c r="H239" s="95">
        <v>15014.924170800001</v>
      </c>
      <c r="I239" s="95">
        <v>5187.3855979199998</v>
      </c>
      <c r="J239" s="95">
        <v>30695.944792800001</v>
      </c>
      <c r="K239" s="95">
        <v>10604.89551072</v>
      </c>
      <c r="L239" s="95">
        <v>30216.7790808723</v>
      </c>
      <c r="M239" s="95">
        <v>5368.1932079199996</v>
      </c>
      <c r="N239" s="107"/>
      <c r="O239" s="95">
        <v>91000.817241281096</v>
      </c>
      <c r="P239" s="95">
        <v>0</v>
      </c>
      <c r="Q239" s="95">
        <v>0</v>
      </c>
      <c r="R239" s="95">
        <v>37878.5604336697</v>
      </c>
      <c r="S239" s="95">
        <v>0</v>
      </c>
      <c r="T239" s="95">
        <v>0</v>
      </c>
      <c r="U239" s="107"/>
      <c r="V239" s="95">
        <f t="shared" si="9"/>
        <v>64195.909472092302</v>
      </c>
      <c r="W239" s="95">
        <f t="shared" si="10"/>
        <v>199846.00592495082</v>
      </c>
      <c r="X239" s="95">
        <f t="shared" si="11"/>
        <v>264041.91539704311</v>
      </c>
    </row>
    <row r="240" spans="1:24" hidden="1" x14ac:dyDescent="0.25">
      <c r="A240" s="88">
        <v>629</v>
      </c>
      <c r="B240" s="88" t="s">
        <v>621</v>
      </c>
      <c r="C240" s="88">
        <v>8</v>
      </c>
      <c r="E240" s="95">
        <v>22986.201109950001</v>
      </c>
      <c r="F240" s="95">
        <v>52865.8348491</v>
      </c>
      <c r="G240" s="95">
        <v>28229.893883100001</v>
      </c>
      <c r="H240" s="95">
        <v>12129.773713500001</v>
      </c>
      <c r="I240" s="95">
        <v>4195.7786262</v>
      </c>
      <c r="J240" s="95">
        <v>24797.651990999999</v>
      </c>
      <c r="K240" s="95">
        <v>8577.6916091999992</v>
      </c>
      <c r="L240" s="95">
        <v>24185.3079540615</v>
      </c>
      <c r="M240" s="95">
        <v>4615.1780562000004</v>
      </c>
      <c r="N240" s="107"/>
      <c r="O240" s="95">
        <v>112353.39807861199</v>
      </c>
      <c r="P240" s="95">
        <v>0</v>
      </c>
      <c r="Q240" s="95">
        <v>0</v>
      </c>
      <c r="R240" s="95">
        <v>36274.055647783003</v>
      </c>
      <c r="S240" s="95">
        <v>0</v>
      </c>
      <c r="T240" s="95">
        <v>0</v>
      </c>
      <c r="U240" s="107"/>
      <c r="V240" s="95">
        <f t="shared" si="9"/>
        <v>68112.239459911507</v>
      </c>
      <c r="W240" s="95">
        <f t="shared" si="10"/>
        <v>263098.52605879499</v>
      </c>
      <c r="X240" s="95">
        <f t="shared" si="11"/>
        <v>331210.76551870652</v>
      </c>
    </row>
    <row r="241" spans="1:24" hidden="1" x14ac:dyDescent="0.25">
      <c r="A241" s="88">
        <v>1783</v>
      </c>
      <c r="B241" s="88" t="s">
        <v>622</v>
      </c>
      <c r="C241" s="88">
        <v>8</v>
      </c>
      <c r="E241" s="95">
        <v>52534.275015389998</v>
      </c>
      <c r="F241" s="95">
        <v>120823.28409102</v>
      </c>
      <c r="G241" s="95">
        <v>64518.577985819997</v>
      </c>
      <c r="H241" s="95">
        <v>72956.390968799999</v>
      </c>
      <c r="I241" s="95">
        <v>25321.98861072</v>
      </c>
      <c r="J241" s="95">
        <v>149149.29466079999</v>
      </c>
      <c r="K241" s="95">
        <v>51767.31867552</v>
      </c>
      <c r="L241" s="95">
        <v>111025.827217463</v>
      </c>
      <c r="M241" s="95">
        <v>20075.267820720001</v>
      </c>
      <c r="N241" s="107"/>
      <c r="O241" s="95">
        <v>479307.20548671403</v>
      </c>
      <c r="P241" s="95">
        <v>0</v>
      </c>
      <c r="Q241" s="95">
        <v>0</v>
      </c>
      <c r="R241" s="95">
        <v>139758.24321365799</v>
      </c>
      <c r="S241" s="95">
        <v>0</v>
      </c>
      <c r="T241" s="95">
        <v>0</v>
      </c>
      <c r="U241" s="107"/>
      <c r="V241" s="95">
        <f t="shared" si="9"/>
        <v>281913.74963309296</v>
      </c>
      <c r="W241" s="95">
        <f t="shared" si="10"/>
        <v>1005323.9241135321</v>
      </c>
      <c r="X241" s="95">
        <f t="shared" si="11"/>
        <v>1287237.673746625</v>
      </c>
    </row>
    <row r="242" spans="1:24" hidden="1" x14ac:dyDescent="0.25">
      <c r="A242" s="88">
        <v>614</v>
      </c>
      <c r="B242" s="88" t="s">
        <v>623</v>
      </c>
      <c r="C242" s="88">
        <v>8</v>
      </c>
      <c r="E242" s="95">
        <v>2789.77825437</v>
      </c>
      <c r="F242" s="95">
        <v>6416.1953406599996</v>
      </c>
      <c r="G242" s="95">
        <v>3426.19224906</v>
      </c>
      <c r="H242" s="95">
        <v>5921.1071531999996</v>
      </c>
      <c r="I242" s="95">
        <v>2018.1462268800001</v>
      </c>
      <c r="J242" s="95">
        <v>12104.8881912</v>
      </c>
      <c r="K242" s="95">
        <v>4125.8220460800003</v>
      </c>
      <c r="L242" s="95">
        <v>16419.240213841</v>
      </c>
      <c r="M242" s="95">
        <v>2048.5937068799999</v>
      </c>
      <c r="N242" s="107"/>
      <c r="O242" s="95">
        <v>88671.4447862995</v>
      </c>
      <c r="P242" s="95">
        <v>0</v>
      </c>
      <c r="Q242" s="95">
        <v>0</v>
      </c>
      <c r="R242" s="95">
        <v>22840.7552328928</v>
      </c>
      <c r="S242" s="95">
        <v>0</v>
      </c>
      <c r="T242" s="95">
        <v>0</v>
      </c>
      <c r="U242" s="107"/>
      <c r="V242" s="95">
        <f t="shared" si="9"/>
        <v>29196.865555171</v>
      </c>
      <c r="W242" s="95">
        <f t="shared" si="10"/>
        <v>137585.29784619232</v>
      </c>
      <c r="X242" s="95">
        <f t="shared" si="11"/>
        <v>166782.1634013633</v>
      </c>
    </row>
    <row r="243" spans="1:24" hidden="1" x14ac:dyDescent="0.25">
      <c r="A243" s="88">
        <v>637</v>
      </c>
      <c r="B243" s="88" t="s">
        <v>624</v>
      </c>
      <c r="C243" s="88">
        <v>8</v>
      </c>
      <c r="E243" s="95">
        <v>265028.93416514999</v>
      </c>
      <c r="F243" s="95">
        <v>609538.5573627</v>
      </c>
      <c r="G243" s="95">
        <v>325488.2636607</v>
      </c>
      <c r="H243" s="95">
        <v>101315.06234069999</v>
      </c>
      <c r="I243" s="95">
        <v>35430.015277079998</v>
      </c>
      <c r="J243" s="95">
        <v>207124.69306620001</v>
      </c>
      <c r="K243" s="95">
        <v>72431.787239280005</v>
      </c>
      <c r="L243" s="95">
        <v>143038.759688244</v>
      </c>
      <c r="M243" s="95">
        <v>32524.412477080001</v>
      </c>
      <c r="N243" s="107"/>
      <c r="O243" s="95">
        <v>957139.14175193897</v>
      </c>
      <c r="P243" s="95">
        <v>395002</v>
      </c>
      <c r="Q243" s="95">
        <v>941115</v>
      </c>
      <c r="R243" s="95">
        <v>156200.78996925001</v>
      </c>
      <c r="S243" s="95">
        <v>0</v>
      </c>
      <c r="T243" s="95">
        <v>0</v>
      </c>
      <c r="U243" s="107"/>
      <c r="V243" s="95">
        <f t="shared" si="9"/>
        <v>972339.18394825398</v>
      </c>
      <c r="W243" s="95">
        <f t="shared" si="10"/>
        <v>3269038.2330500693</v>
      </c>
      <c r="X243" s="95">
        <f t="shared" si="11"/>
        <v>4241377.4169983231</v>
      </c>
    </row>
    <row r="244" spans="1:24" hidden="1" x14ac:dyDescent="0.25">
      <c r="A244" s="88">
        <v>638</v>
      </c>
      <c r="B244" s="88" t="s">
        <v>625</v>
      </c>
      <c r="C244" s="88">
        <v>8</v>
      </c>
      <c r="E244" s="95">
        <v>1728.87666468</v>
      </c>
      <c r="F244" s="95">
        <v>3976.2337322399999</v>
      </c>
      <c r="G244" s="95">
        <v>2123.2740698399998</v>
      </c>
      <c r="H244" s="95">
        <v>3117.4097099999999</v>
      </c>
      <c r="I244" s="95">
        <v>1063.4272536000001</v>
      </c>
      <c r="J244" s="95">
        <v>6373.1148599999997</v>
      </c>
      <c r="K244" s="95">
        <v>2174.0305776</v>
      </c>
      <c r="L244" s="95">
        <v>11324.8513723669</v>
      </c>
      <c r="M244" s="95">
        <v>1291.7833536000001</v>
      </c>
      <c r="N244" s="107"/>
      <c r="O244" s="95">
        <v>24691.348022804999</v>
      </c>
      <c r="P244" s="95">
        <v>0</v>
      </c>
      <c r="Q244" s="95">
        <v>0</v>
      </c>
      <c r="R244" s="95">
        <v>11769.5505296958</v>
      </c>
      <c r="S244" s="95">
        <v>0</v>
      </c>
      <c r="T244" s="95">
        <v>0</v>
      </c>
      <c r="U244" s="107"/>
      <c r="V244" s="95">
        <f t="shared" si="9"/>
        <v>18526.3483542469</v>
      </c>
      <c r="W244" s="95">
        <f t="shared" si="10"/>
        <v>51107.551792180799</v>
      </c>
      <c r="X244" s="95">
        <f t="shared" si="11"/>
        <v>69633.900146427695</v>
      </c>
    </row>
    <row r="245" spans="1:24" hidden="1" x14ac:dyDescent="0.25">
      <c r="A245" s="88">
        <v>1892</v>
      </c>
      <c r="B245" s="88" t="s">
        <v>626</v>
      </c>
      <c r="C245" s="88">
        <v>8</v>
      </c>
      <c r="E245" s="95">
        <v>19174.813917359999</v>
      </c>
      <c r="F245" s="95">
        <v>44100.04684848</v>
      </c>
      <c r="G245" s="95">
        <v>23549.039683679999</v>
      </c>
      <c r="H245" s="95">
        <v>17342.943847499999</v>
      </c>
      <c r="I245" s="95">
        <v>5959.2453809999997</v>
      </c>
      <c r="J245" s="95">
        <v>35455.260434999997</v>
      </c>
      <c r="K245" s="95">
        <v>12182.856546000001</v>
      </c>
      <c r="L245" s="95">
        <v>40738.116172017399</v>
      </c>
      <c r="M245" s="95">
        <v>7529.8170710000004</v>
      </c>
      <c r="N245" s="107"/>
      <c r="O245" s="95">
        <v>91466.691732277497</v>
      </c>
      <c r="P245" s="95">
        <v>0</v>
      </c>
      <c r="Q245" s="95">
        <v>0</v>
      </c>
      <c r="R245" s="95">
        <v>55180.857380443304</v>
      </c>
      <c r="S245" s="95">
        <v>0</v>
      </c>
      <c r="T245" s="95">
        <v>0</v>
      </c>
      <c r="U245" s="107"/>
      <c r="V245" s="95">
        <f t="shared" si="9"/>
        <v>90744.936388877395</v>
      </c>
      <c r="W245" s="95">
        <f t="shared" si="10"/>
        <v>261934.75262588082</v>
      </c>
      <c r="X245" s="95">
        <f t="shared" si="11"/>
        <v>352679.68901475822</v>
      </c>
    </row>
    <row r="246" spans="1:24" hidden="1" x14ac:dyDescent="0.25">
      <c r="A246" s="88">
        <v>642</v>
      </c>
      <c r="B246" s="88" t="s">
        <v>627</v>
      </c>
      <c r="C246" s="88">
        <v>8</v>
      </c>
      <c r="E246" s="95">
        <v>111591.1301748</v>
      </c>
      <c r="F246" s="95">
        <v>256647.81362639999</v>
      </c>
      <c r="G246" s="95">
        <v>137047.68996240001</v>
      </c>
      <c r="H246" s="95">
        <v>33726.108467400001</v>
      </c>
      <c r="I246" s="95">
        <v>11650.88130336</v>
      </c>
      <c r="J246" s="95">
        <v>68948.384408400001</v>
      </c>
      <c r="K246" s="95">
        <v>23818.622405760001</v>
      </c>
      <c r="L246" s="95">
        <v>55705.218621036198</v>
      </c>
      <c r="M246" s="95">
        <v>10553.45739336</v>
      </c>
      <c r="N246" s="107"/>
      <c r="O246" s="95">
        <v>129901.337239474</v>
      </c>
      <c r="P246" s="95">
        <v>0</v>
      </c>
      <c r="Q246" s="95">
        <v>0</v>
      </c>
      <c r="R246" s="95">
        <v>61676.785944578303</v>
      </c>
      <c r="S246" s="95">
        <v>0</v>
      </c>
      <c r="T246" s="95">
        <v>0</v>
      </c>
      <c r="U246" s="107"/>
      <c r="V246" s="95">
        <f t="shared" si="9"/>
        <v>223226.79595995622</v>
      </c>
      <c r="W246" s="95">
        <f t="shared" si="10"/>
        <v>678040.6335870123</v>
      </c>
      <c r="X246" s="95">
        <f t="shared" si="11"/>
        <v>901267.42954696843</v>
      </c>
    </row>
    <row r="247" spans="1:24" hidden="1" x14ac:dyDescent="0.25">
      <c r="A247" s="88">
        <v>654</v>
      </c>
      <c r="B247" s="88" t="s">
        <v>628</v>
      </c>
      <c r="C247" s="88">
        <v>9</v>
      </c>
      <c r="E247" s="95">
        <v>8565.7980204600008</v>
      </c>
      <c r="F247" s="95">
        <v>19700.430764280001</v>
      </c>
      <c r="G247" s="95">
        <v>10519.85789148</v>
      </c>
      <c r="H247" s="95">
        <v>11003.754978000001</v>
      </c>
      <c r="I247" s="95">
        <v>3738.0403655999999</v>
      </c>
      <c r="J247" s="95">
        <v>22495.661747999999</v>
      </c>
      <c r="K247" s="95">
        <v>7641.9087695999997</v>
      </c>
      <c r="L247" s="95">
        <v>26741.295128830301</v>
      </c>
      <c r="M247" s="95">
        <v>3360.4494156000001</v>
      </c>
      <c r="N247" s="107"/>
      <c r="O247" s="95">
        <v>91544.337480776798</v>
      </c>
      <c r="P247" s="95">
        <v>0</v>
      </c>
      <c r="Q247" s="95">
        <v>0</v>
      </c>
      <c r="R247" s="95">
        <v>29773.153746784901</v>
      </c>
      <c r="S247" s="95">
        <v>0</v>
      </c>
      <c r="T247" s="95">
        <v>0</v>
      </c>
      <c r="U247" s="107"/>
      <c r="V247" s="95">
        <f t="shared" si="9"/>
        <v>53409.337908490299</v>
      </c>
      <c r="W247" s="95">
        <f t="shared" si="10"/>
        <v>181675.35040092168</v>
      </c>
      <c r="X247" s="95">
        <f t="shared" si="11"/>
        <v>235084.68830941198</v>
      </c>
    </row>
    <row r="248" spans="1:24" hidden="1" x14ac:dyDescent="0.25">
      <c r="A248" s="88">
        <v>664</v>
      </c>
      <c r="B248" s="88" t="s">
        <v>629</v>
      </c>
      <c r="C248" s="88">
        <v>9</v>
      </c>
      <c r="E248" s="95">
        <v>70530.309388649999</v>
      </c>
      <c r="F248" s="95">
        <v>162212.26248569999</v>
      </c>
      <c r="G248" s="95">
        <v>86619.930803700001</v>
      </c>
      <c r="H248" s="95">
        <v>37119.854782950002</v>
      </c>
      <c r="I248" s="95">
        <v>12843.55573998</v>
      </c>
      <c r="J248" s="95">
        <v>75886.431404699993</v>
      </c>
      <c r="K248" s="95">
        <v>26256.88105068</v>
      </c>
      <c r="L248" s="95">
        <v>57586.043971583596</v>
      </c>
      <c r="M248" s="95">
        <v>7998.5058099799999</v>
      </c>
      <c r="N248" s="107"/>
      <c r="O248" s="95">
        <v>230219.64430068099</v>
      </c>
      <c r="P248" s="95">
        <v>395971</v>
      </c>
      <c r="Q248" s="95">
        <v>979173</v>
      </c>
      <c r="R248" s="95">
        <v>54555.7538239403</v>
      </c>
      <c r="S248" s="95">
        <v>0</v>
      </c>
      <c r="T248" s="95">
        <v>0</v>
      </c>
      <c r="U248" s="107"/>
      <c r="V248" s="95">
        <f t="shared" si="9"/>
        <v>582049.26969314367</v>
      </c>
      <c r="W248" s="95">
        <f t="shared" si="10"/>
        <v>1614923.9038694014</v>
      </c>
      <c r="X248" s="95">
        <f t="shared" si="11"/>
        <v>2196973.1735625449</v>
      </c>
    </row>
    <row r="249" spans="1:24" hidden="1" x14ac:dyDescent="0.25">
      <c r="A249" s="88">
        <v>677</v>
      </c>
      <c r="B249" s="88" t="s">
        <v>630</v>
      </c>
      <c r="C249" s="88">
        <v>9</v>
      </c>
      <c r="E249" s="95">
        <v>17956.74172179</v>
      </c>
      <c r="F249" s="95">
        <v>41298.609446219998</v>
      </c>
      <c r="G249" s="95">
        <v>22053.096589019999</v>
      </c>
      <c r="H249" s="95">
        <v>19854.877258650002</v>
      </c>
      <c r="I249" s="95">
        <v>6806.8032798599997</v>
      </c>
      <c r="J249" s="95">
        <v>40590.562380900003</v>
      </c>
      <c r="K249" s="95">
        <v>13915.57195476</v>
      </c>
      <c r="L249" s="95">
        <v>36673.935041179298</v>
      </c>
      <c r="M249" s="95">
        <v>4507.1691698599998</v>
      </c>
      <c r="N249" s="107"/>
      <c r="O249" s="95">
        <v>123379.094365525</v>
      </c>
      <c r="P249" s="95">
        <v>0</v>
      </c>
      <c r="Q249" s="95">
        <v>0</v>
      </c>
      <c r="R249" s="95">
        <v>37241.384718604102</v>
      </c>
      <c r="S249" s="95">
        <v>0</v>
      </c>
      <c r="T249" s="95">
        <v>0</v>
      </c>
      <c r="U249" s="107"/>
      <c r="V249" s="95">
        <f t="shared" si="9"/>
        <v>85799.526471339312</v>
      </c>
      <c r="W249" s="95">
        <f t="shared" si="10"/>
        <v>278478.31945502909</v>
      </c>
      <c r="X249" s="95">
        <f t="shared" si="11"/>
        <v>364277.84592636838</v>
      </c>
    </row>
    <row r="250" spans="1:24" hidden="1" x14ac:dyDescent="0.25">
      <c r="A250" s="88">
        <v>678</v>
      </c>
      <c r="B250" s="88" t="s">
        <v>631</v>
      </c>
      <c r="C250" s="88">
        <v>9</v>
      </c>
      <c r="E250" s="95">
        <v>2475.4370426099999</v>
      </c>
      <c r="F250" s="95">
        <v>5693.24375298</v>
      </c>
      <c r="G250" s="95">
        <v>3040.1424181799998</v>
      </c>
      <c r="H250" s="95">
        <v>5761.6650127499997</v>
      </c>
      <c r="I250" s="95">
        <v>1984.1695983</v>
      </c>
      <c r="J250" s="95">
        <v>11778.9306915</v>
      </c>
      <c r="K250" s="95">
        <v>4056.3615077999998</v>
      </c>
      <c r="L250" s="95">
        <v>13141.4442261488</v>
      </c>
      <c r="M250" s="95">
        <v>1890.8633282999999</v>
      </c>
      <c r="N250" s="107"/>
      <c r="O250" s="95">
        <v>56759.042153051603</v>
      </c>
      <c r="P250" s="95">
        <v>0</v>
      </c>
      <c r="Q250" s="95">
        <v>0</v>
      </c>
      <c r="R250" s="95">
        <v>16919.5140640108</v>
      </c>
      <c r="S250" s="95">
        <v>0</v>
      </c>
      <c r="T250" s="95">
        <v>0</v>
      </c>
      <c r="U250" s="107"/>
      <c r="V250" s="95">
        <f t="shared" si="9"/>
        <v>25253.5792081088</v>
      </c>
      <c r="W250" s="95">
        <f t="shared" si="10"/>
        <v>98247.234587522413</v>
      </c>
      <c r="X250" s="95">
        <f t="shared" si="11"/>
        <v>123500.81379563121</v>
      </c>
    </row>
    <row r="251" spans="1:24" hidden="1" x14ac:dyDescent="0.25">
      <c r="A251" s="88">
        <v>687</v>
      </c>
      <c r="B251" s="88" t="s">
        <v>632</v>
      </c>
      <c r="C251" s="88">
        <v>9</v>
      </c>
      <c r="E251" s="95">
        <v>134813.08719357001</v>
      </c>
      <c r="F251" s="95">
        <v>310055.86216626002</v>
      </c>
      <c r="G251" s="95">
        <v>165567.12121866</v>
      </c>
      <c r="H251" s="95">
        <v>48678.824022000001</v>
      </c>
      <c r="I251" s="95">
        <v>16904.464267200001</v>
      </c>
      <c r="J251" s="95">
        <v>99517.152252</v>
      </c>
      <c r="K251" s="95">
        <v>34558.849315200001</v>
      </c>
      <c r="L251" s="95">
        <v>59038.868870599203</v>
      </c>
      <c r="M251" s="95">
        <v>11231.7763072</v>
      </c>
      <c r="N251" s="107"/>
      <c r="O251" s="95">
        <v>565493.98632103298</v>
      </c>
      <c r="P251" s="95">
        <v>0</v>
      </c>
      <c r="Q251" s="95">
        <v>0</v>
      </c>
      <c r="R251" s="95">
        <v>66512.176260356195</v>
      </c>
      <c r="S251" s="95">
        <v>0</v>
      </c>
      <c r="T251" s="95">
        <v>10000</v>
      </c>
      <c r="U251" s="107"/>
      <c r="V251" s="95">
        <f t="shared" si="9"/>
        <v>280667.02066056919</v>
      </c>
      <c r="W251" s="95">
        <f t="shared" si="10"/>
        <v>1241705.1475335092</v>
      </c>
      <c r="X251" s="95">
        <f t="shared" si="11"/>
        <v>1522372.1681940781</v>
      </c>
    </row>
    <row r="252" spans="1:24" hidden="1" x14ac:dyDescent="0.25">
      <c r="A252" s="88">
        <v>1695</v>
      </c>
      <c r="B252" s="88" t="s">
        <v>633</v>
      </c>
      <c r="C252" s="88">
        <v>9</v>
      </c>
      <c r="E252" s="95">
        <v>7662.0670366499999</v>
      </c>
      <c r="F252" s="95">
        <v>17621.944949699999</v>
      </c>
      <c r="G252" s="95">
        <v>9409.9646276999993</v>
      </c>
      <c r="H252" s="95">
        <v>3448.9399199999998</v>
      </c>
      <c r="I252" s="95">
        <v>1169.722068</v>
      </c>
      <c r="J252" s="95">
        <v>7050.8827199999996</v>
      </c>
      <c r="K252" s="95">
        <v>2391.3356880000001</v>
      </c>
      <c r="L252" s="95">
        <v>9256.0439042482794</v>
      </c>
      <c r="M252" s="95">
        <v>1069.8101879999999</v>
      </c>
      <c r="N252" s="107"/>
      <c r="O252" s="95">
        <v>34940.586824724</v>
      </c>
      <c r="P252" s="95">
        <v>0</v>
      </c>
      <c r="Q252" s="95">
        <v>0</v>
      </c>
      <c r="R252" s="95">
        <v>11652.761835424801</v>
      </c>
      <c r="S252" s="95">
        <v>0</v>
      </c>
      <c r="T252" s="95">
        <v>0</v>
      </c>
      <c r="U252" s="107"/>
      <c r="V252" s="95">
        <f t="shared" si="9"/>
        <v>22606.583116898277</v>
      </c>
      <c r="W252" s="95">
        <f t="shared" si="10"/>
        <v>83067.476645548784</v>
      </c>
      <c r="X252" s="95">
        <f t="shared" si="11"/>
        <v>105674.05976244708</v>
      </c>
    </row>
    <row r="253" spans="1:24" hidden="1" x14ac:dyDescent="0.25">
      <c r="A253" s="88">
        <v>703</v>
      </c>
      <c r="B253" s="88" t="s">
        <v>634</v>
      </c>
      <c r="C253" s="88">
        <v>9</v>
      </c>
      <c r="E253" s="95">
        <v>13634.55006009</v>
      </c>
      <c r="F253" s="95">
        <v>31358.025115619999</v>
      </c>
      <c r="G253" s="95">
        <v>16744.911414419999</v>
      </c>
      <c r="H253" s="95">
        <v>11339.5152129</v>
      </c>
      <c r="I253" s="95">
        <v>3859.2053007599998</v>
      </c>
      <c r="J253" s="95">
        <v>23182.0773114</v>
      </c>
      <c r="K253" s="95">
        <v>7889.61379416</v>
      </c>
      <c r="L253" s="95">
        <v>24914.667730739198</v>
      </c>
      <c r="M253" s="95">
        <v>3620.5810207599998</v>
      </c>
      <c r="N253" s="107"/>
      <c r="O253" s="95">
        <v>70424.693888943701</v>
      </c>
      <c r="P253" s="95">
        <v>0</v>
      </c>
      <c r="Q253" s="95">
        <v>0</v>
      </c>
      <c r="R253" s="95">
        <v>26163.551810182798</v>
      </c>
      <c r="S253" s="95">
        <v>0</v>
      </c>
      <c r="T253" s="95">
        <v>0</v>
      </c>
      <c r="U253" s="107"/>
      <c r="V253" s="95">
        <f t="shared" si="9"/>
        <v>57368.519325249203</v>
      </c>
      <c r="W253" s="95">
        <f t="shared" si="10"/>
        <v>175762.87333472649</v>
      </c>
      <c r="X253" s="95">
        <f t="shared" si="11"/>
        <v>233131.39265997571</v>
      </c>
    </row>
    <row r="254" spans="1:24" hidden="1" x14ac:dyDescent="0.25">
      <c r="A254" s="88">
        <v>1676</v>
      </c>
      <c r="B254" s="88" t="s">
        <v>635</v>
      </c>
      <c r="C254" s="88">
        <v>9</v>
      </c>
      <c r="E254" s="95">
        <v>34381.070036249999</v>
      </c>
      <c r="F254" s="95">
        <v>79072.829902500001</v>
      </c>
      <c r="G254" s="95">
        <v>42224.200252499999</v>
      </c>
      <c r="H254" s="95">
        <v>17577.5517435</v>
      </c>
      <c r="I254" s="95">
        <v>5989.6681914000001</v>
      </c>
      <c r="J254" s="95">
        <v>35934.883971000003</v>
      </c>
      <c r="K254" s="95">
        <v>12245.0517924</v>
      </c>
      <c r="L254" s="95">
        <v>45234.056922292897</v>
      </c>
      <c r="M254" s="95">
        <v>5138.0043513999999</v>
      </c>
      <c r="N254" s="107"/>
      <c r="O254" s="95">
        <v>313300.59519502497</v>
      </c>
      <c r="P254" s="95">
        <v>0</v>
      </c>
      <c r="Q254" s="95">
        <v>0</v>
      </c>
      <c r="R254" s="95">
        <v>52132.872223553597</v>
      </c>
      <c r="S254" s="95">
        <v>0</v>
      </c>
      <c r="T254" s="95">
        <v>0</v>
      </c>
      <c r="U254" s="107"/>
      <c r="V254" s="95">
        <f t="shared" si="9"/>
        <v>108320.3512448429</v>
      </c>
      <c r="W254" s="95">
        <f t="shared" si="10"/>
        <v>534910.43333697855</v>
      </c>
      <c r="X254" s="95">
        <f t="shared" si="11"/>
        <v>643230.78458182153</v>
      </c>
    </row>
    <row r="255" spans="1:24" hidden="1" x14ac:dyDescent="0.25">
      <c r="A255" s="88">
        <v>1714</v>
      </c>
      <c r="B255" s="88" t="s">
        <v>636</v>
      </c>
      <c r="C255" s="88">
        <v>9</v>
      </c>
      <c r="E255" s="95">
        <v>18860.472705600001</v>
      </c>
      <c r="F255" s="95">
        <v>43377.095260800001</v>
      </c>
      <c r="G255" s="95">
        <v>23162.989852800001</v>
      </c>
      <c r="H255" s="95">
        <v>14498.78801685</v>
      </c>
      <c r="I255" s="95">
        <v>4952.8357079400002</v>
      </c>
      <c r="J255" s="95">
        <v>29640.775502100001</v>
      </c>
      <c r="K255" s="95">
        <v>10125.390560039999</v>
      </c>
      <c r="L255" s="95">
        <v>31126.561528296199</v>
      </c>
      <c r="M255" s="95">
        <v>3680.4253479399999</v>
      </c>
      <c r="N255" s="107"/>
      <c r="O255" s="95">
        <v>170044.18921365699</v>
      </c>
      <c r="P255" s="95">
        <v>0</v>
      </c>
      <c r="Q255" s="95">
        <v>0</v>
      </c>
      <c r="R255" s="95">
        <v>33880.989357705097</v>
      </c>
      <c r="S255" s="95">
        <v>0</v>
      </c>
      <c r="T255" s="95">
        <v>0</v>
      </c>
      <c r="U255" s="107"/>
      <c r="V255" s="95">
        <f t="shared" si="9"/>
        <v>73119.083306626213</v>
      </c>
      <c r="W255" s="95">
        <f t="shared" si="10"/>
        <v>310231.42974710208</v>
      </c>
      <c r="X255" s="95">
        <f t="shared" si="11"/>
        <v>383350.51305372833</v>
      </c>
    </row>
    <row r="256" spans="1:24" hidden="1" x14ac:dyDescent="0.25">
      <c r="A256" s="88">
        <v>715</v>
      </c>
      <c r="B256" s="88" t="s">
        <v>637</v>
      </c>
      <c r="C256" s="88">
        <v>9</v>
      </c>
      <c r="E256" s="95">
        <v>96266.996101500001</v>
      </c>
      <c r="F256" s="95">
        <v>221403.92372699999</v>
      </c>
      <c r="G256" s="95">
        <v>118227.76070699999</v>
      </c>
      <c r="H256" s="95">
        <v>46561.0157922</v>
      </c>
      <c r="I256" s="95">
        <v>16004.307827279999</v>
      </c>
      <c r="J256" s="95">
        <v>95187.584965200003</v>
      </c>
      <c r="K256" s="95">
        <v>32718.603432479998</v>
      </c>
      <c r="L256" s="95">
        <v>77933.580210212895</v>
      </c>
      <c r="M256" s="95">
        <v>10918.842907280001</v>
      </c>
      <c r="N256" s="107"/>
      <c r="O256" s="95">
        <v>489090.56979763601</v>
      </c>
      <c r="P256" s="95">
        <v>0</v>
      </c>
      <c r="Q256" s="95">
        <v>0</v>
      </c>
      <c r="R256" s="95">
        <v>75043.516328106503</v>
      </c>
      <c r="S256" s="95">
        <v>0</v>
      </c>
      <c r="T256" s="95">
        <v>0</v>
      </c>
      <c r="U256" s="107"/>
      <c r="V256" s="95">
        <f t="shared" si="9"/>
        <v>247684.74283847286</v>
      </c>
      <c r="W256" s="95">
        <f t="shared" si="10"/>
        <v>1031671.9589574225</v>
      </c>
      <c r="X256" s="95">
        <f t="shared" si="11"/>
        <v>1279356.7017958954</v>
      </c>
    </row>
    <row r="257" spans="1:24" hidden="1" x14ac:dyDescent="0.25">
      <c r="A257" s="88">
        <v>716</v>
      </c>
      <c r="B257" s="88" t="s">
        <v>638</v>
      </c>
      <c r="C257" s="88">
        <v>9</v>
      </c>
      <c r="E257" s="95">
        <v>19842.788992350001</v>
      </c>
      <c r="F257" s="95">
        <v>45636.318972300003</v>
      </c>
      <c r="G257" s="95">
        <v>24369.395574300001</v>
      </c>
      <c r="H257" s="95">
        <v>12784.3700262</v>
      </c>
      <c r="I257" s="95">
        <v>4333.3420936800003</v>
      </c>
      <c r="J257" s="95">
        <v>26135.884009199999</v>
      </c>
      <c r="K257" s="95">
        <v>8858.9211748800008</v>
      </c>
      <c r="L257" s="95">
        <v>32146.660850827098</v>
      </c>
      <c r="M257" s="95">
        <v>4020.8983636799999</v>
      </c>
      <c r="N257" s="107"/>
      <c r="O257" s="95">
        <v>108704.04789914101</v>
      </c>
      <c r="P257" s="95">
        <v>0</v>
      </c>
      <c r="Q257" s="95">
        <v>0</v>
      </c>
      <c r="R257" s="95">
        <v>32822.246423094803</v>
      </c>
      <c r="S257" s="95">
        <v>0</v>
      </c>
      <c r="T257" s="95">
        <v>0</v>
      </c>
      <c r="U257" s="107"/>
      <c r="V257" s="95">
        <f t="shared" si="9"/>
        <v>73128.060326737104</v>
      </c>
      <c r="W257" s="95">
        <f t="shared" si="10"/>
        <v>246526.81405291581</v>
      </c>
      <c r="X257" s="95">
        <f t="shared" si="11"/>
        <v>319654.8743796529</v>
      </c>
    </row>
    <row r="258" spans="1:24" hidden="1" x14ac:dyDescent="0.25">
      <c r="A258" s="88">
        <v>717</v>
      </c>
      <c r="B258" s="88" t="s">
        <v>639</v>
      </c>
      <c r="C258" s="88">
        <v>9</v>
      </c>
      <c r="E258" s="95">
        <v>4007.8504499400001</v>
      </c>
      <c r="F258" s="95">
        <v>9217.6327429199991</v>
      </c>
      <c r="G258" s="95">
        <v>4922.1353437199996</v>
      </c>
      <c r="H258" s="95">
        <v>7294.6455612</v>
      </c>
      <c r="I258" s="95">
        <v>2498.0387620800002</v>
      </c>
      <c r="J258" s="95">
        <v>14912.8983192</v>
      </c>
      <c r="K258" s="95">
        <v>5106.8962492800001</v>
      </c>
      <c r="L258" s="95">
        <v>21785.694833806501</v>
      </c>
      <c r="M258" s="95">
        <v>2829.3038820800002</v>
      </c>
      <c r="N258" s="107"/>
      <c r="O258" s="95">
        <v>173693.53939312801</v>
      </c>
      <c r="P258" s="95">
        <v>0</v>
      </c>
      <c r="Q258" s="95">
        <v>0</v>
      </c>
      <c r="R258" s="95">
        <v>33080.769273297097</v>
      </c>
      <c r="S258" s="95">
        <v>0</v>
      </c>
      <c r="T258" s="95">
        <v>0</v>
      </c>
      <c r="U258" s="107"/>
      <c r="V258" s="95">
        <f t="shared" si="9"/>
        <v>38415.533489106499</v>
      </c>
      <c r="W258" s="95">
        <f t="shared" si="10"/>
        <v>240933.8713215451</v>
      </c>
      <c r="X258" s="95">
        <f t="shared" si="11"/>
        <v>279349.40481065161</v>
      </c>
    </row>
    <row r="259" spans="1:24" hidden="1" x14ac:dyDescent="0.25">
      <c r="A259" s="88">
        <v>718</v>
      </c>
      <c r="B259" s="88" t="s">
        <v>640</v>
      </c>
      <c r="C259" s="88">
        <v>9</v>
      </c>
      <c r="E259" s="95">
        <v>196581.13530441001</v>
      </c>
      <c r="F259" s="95">
        <v>452115.84914538002</v>
      </c>
      <c r="G259" s="95">
        <v>241425.91298657999</v>
      </c>
      <c r="H259" s="95">
        <v>50445.443941199999</v>
      </c>
      <c r="I259" s="95">
        <v>17505.905479680001</v>
      </c>
      <c r="J259" s="95">
        <v>103128.7633992</v>
      </c>
      <c r="K259" s="95">
        <v>35788.413050880001</v>
      </c>
      <c r="L259" s="95">
        <v>59444.628280174999</v>
      </c>
      <c r="M259" s="95">
        <v>11652.031209680001</v>
      </c>
      <c r="N259" s="107"/>
      <c r="O259" s="95">
        <v>201180.13436191101</v>
      </c>
      <c r="P259" s="95">
        <v>0</v>
      </c>
      <c r="Q259" s="95">
        <v>0</v>
      </c>
      <c r="R259" s="95">
        <v>61316.919093645301</v>
      </c>
      <c r="S259" s="95">
        <v>146234.62214897599</v>
      </c>
      <c r="T259" s="95">
        <v>0</v>
      </c>
      <c r="U259" s="107"/>
      <c r="V259" s="95">
        <f t="shared" si="9"/>
        <v>481863.76636412099</v>
      </c>
      <c r="W259" s="95">
        <f t="shared" si="10"/>
        <v>1094955.9920375964</v>
      </c>
      <c r="X259" s="95">
        <f t="shared" si="11"/>
        <v>1576819.7584017175</v>
      </c>
    </row>
    <row r="260" spans="1:24" hidden="1" x14ac:dyDescent="0.25">
      <c r="A260" s="88">
        <v>1723</v>
      </c>
      <c r="B260" s="88" t="s">
        <v>641</v>
      </c>
      <c r="C260" s="88">
        <v>10</v>
      </c>
      <c r="E260" s="95">
        <v>2003.92522497</v>
      </c>
      <c r="F260" s="95">
        <v>4608.8163714599996</v>
      </c>
      <c r="G260" s="95">
        <v>2461.0676718599998</v>
      </c>
      <c r="H260" s="95">
        <v>3220.6812</v>
      </c>
      <c r="I260" s="95">
        <v>1091.6492760000001</v>
      </c>
      <c r="J260" s="95">
        <v>6584.2392</v>
      </c>
      <c r="K260" s="95">
        <v>2231.7266159999999</v>
      </c>
      <c r="L260" s="95">
        <v>10652.0321932065</v>
      </c>
      <c r="M260" s="95">
        <v>1303.3750359999999</v>
      </c>
      <c r="N260" s="107"/>
      <c r="O260" s="95">
        <v>9162.1983229276193</v>
      </c>
      <c r="P260" s="95">
        <v>0</v>
      </c>
      <c r="Q260" s="95">
        <v>0</v>
      </c>
      <c r="R260" s="95">
        <v>14232.4960301637</v>
      </c>
      <c r="S260" s="95">
        <v>0</v>
      </c>
      <c r="T260" s="95">
        <v>0</v>
      </c>
      <c r="U260" s="107"/>
      <c r="V260" s="95">
        <f t="shared" ref="V260:V323" si="12">SUM(E260+H260+I260+L260+M260+P260+S260+T260)</f>
        <v>18271.662930176502</v>
      </c>
      <c r="W260" s="95">
        <f t="shared" ref="W260:W323" si="13">SUM(F260+G260+J260+K260+O260+Q260+R260)</f>
        <v>39280.544212411318</v>
      </c>
      <c r="X260" s="95">
        <f t="shared" ref="X260:X323" si="14">SUM(E260:T260)</f>
        <v>57552.207142587824</v>
      </c>
    </row>
    <row r="261" spans="1:24" hidden="1" x14ac:dyDescent="0.25">
      <c r="A261" s="88">
        <v>1959</v>
      </c>
      <c r="B261" s="88" t="s">
        <v>642</v>
      </c>
      <c r="C261" s="88">
        <v>10</v>
      </c>
      <c r="E261" s="95">
        <v>12770.11172775</v>
      </c>
      <c r="F261" s="95">
        <v>29369.9082495</v>
      </c>
      <c r="G261" s="95">
        <v>15683.274379500001</v>
      </c>
      <c r="H261" s="95">
        <v>22616.602136549998</v>
      </c>
      <c r="I261" s="95">
        <v>7678.8485158200001</v>
      </c>
      <c r="J261" s="95">
        <v>46236.528582300001</v>
      </c>
      <c r="K261" s="95">
        <v>15698.34835212</v>
      </c>
      <c r="L261" s="95">
        <v>62054.434133900802</v>
      </c>
      <c r="M261" s="95">
        <v>7932.5666958199999</v>
      </c>
      <c r="N261" s="107"/>
      <c r="O261" s="95">
        <v>162201.968615219</v>
      </c>
      <c r="P261" s="95">
        <v>0</v>
      </c>
      <c r="Q261" s="95">
        <v>0</v>
      </c>
      <c r="R261" s="95">
        <v>72547.410664875206</v>
      </c>
      <c r="S261" s="95">
        <v>0</v>
      </c>
      <c r="T261" s="95">
        <v>0</v>
      </c>
      <c r="U261" s="107"/>
      <c r="V261" s="95">
        <f t="shared" si="12"/>
        <v>113052.56320984081</v>
      </c>
      <c r="W261" s="95">
        <f t="shared" si="13"/>
        <v>341737.43884351419</v>
      </c>
      <c r="X261" s="95">
        <f t="shared" si="14"/>
        <v>454790.00205335498</v>
      </c>
    </row>
    <row r="262" spans="1:24" hidden="1" x14ac:dyDescent="0.25">
      <c r="A262" s="88">
        <v>743</v>
      </c>
      <c r="B262" s="88" t="s">
        <v>643</v>
      </c>
      <c r="C262" s="88">
        <v>10</v>
      </c>
      <c r="E262" s="95">
        <v>10491.137942490001</v>
      </c>
      <c r="F262" s="95">
        <v>24128.509238819999</v>
      </c>
      <c r="G262" s="95">
        <v>12884.41310562</v>
      </c>
      <c r="H262" s="95">
        <v>10806.2743431</v>
      </c>
      <c r="I262" s="95">
        <v>3701.2571480400002</v>
      </c>
      <c r="J262" s="95">
        <v>22091.939784599999</v>
      </c>
      <c r="K262" s="95">
        <v>7566.7105466399998</v>
      </c>
      <c r="L262" s="95">
        <v>18820.536416998901</v>
      </c>
      <c r="M262" s="95">
        <v>2712.32537804</v>
      </c>
      <c r="N262" s="107"/>
      <c r="O262" s="95">
        <v>62815.410536003801</v>
      </c>
      <c r="P262" s="95">
        <v>0</v>
      </c>
      <c r="Q262" s="95">
        <v>0</v>
      </c>
      <c r="R262" s="95">
        <v>22732.782283345201</v>
      </c>
      <c r="S262" s="95">
        <v>0</v>
      </c>
      <c r="T262" s="95">
        <v>0</v>
      </c>
      <c r="U262" s="107"/>
      <c r="V262" s="95">
        <f t="shared" si="12"/>
        <v>46531.5312286689</v>
      </c>
      <c r="W262" s="95">
        <f t="shared" si="13"/>
        <v>152219.76549502902</v>
      </c>
      <c r="X262" s="95">
        <f t="shared" si="14"/>
        <v>198751.29672369789</v>
      </c>
    </row>
    <row r="263" spans="1:24" hidden="1" x14ac:dyDescent="0.25">
      <c r="A263" s="88">
        <v>744</v>
      </c>
      <c r="B263" s="88" t="s">
        <v>644</v>
      </c>
      <c r="C263" s="88">
        <v>10</v>
      </c>
      <c r="E263" s="95">
        <v>5854.6050690299999</v>
      </c>
      <c r="F263" s="95">
        <v>13464.973320540001</v>
      </c>
      <c r="G263" s="95">
        <v>7190.1781001400004</v>
      </c>
      <c r="H263" s="95">
        <v>3567.5373989999998</v>
      </c>
      <c r="I263" s="95">
        <v>1207.2282995999999</v>
      </c>
      <c r="J263" s="95">
        <v>7293.3389340000003</v>
      </c>
      <c r="K263" s="95">
        <v>2468.0120136</v>
      </c>
      <c r="L263" s="95">
        <v>9975.4959509944802</v>
      </c>
      <c r="M263" s="95">
        <v>1020.7510096</v>
      </c>
      <c r="N263" s="107"/>
      <c r="O263" s="95">
        <v>22827.850058819698</v>
      </c>
      <c r="P263" s="95">
        <v>0</v>
      </c>
      <c r="Q263" s="95">
        <v>0</v>
      </c>
      <c r="R263" s="95">
        <v>10160.3432943028</v>
      </c>
      <c r="S263" s="95">
        <v>0</v>
      </c>
      <c r="T263" s="95">
        <v>0</v>
      </c>
      <c r="U263" s="107"/>
      <c r="V263" s="95">
        <f t="shared" si="12"/>
        <v>21625.617728224479</v>
      </c>
      <c r="W263" s="95">
        <f t="shared" si="13"/>
        <v>63404.695721402502</v>
      </c>
      <c r="X263" s="95">
        <f t="shared" si="14"/>
        <v>85030.313449626978</v>
      </c>
    </row>
    <row r="264" spans="1:24" hidden="1" x14ac:dyDescent="0.25">
      <c r="A264" s="88">
        <v>1724</v>
      </c>
      <c r="B264" s="88" t="s">
        <v>645</v>
      </c>
      <c r="C264" s="88">
        <v>10</v>
      </c>
      <c r="E264" s="95">
        <v>3732.8018896499998</v>
      </c>
      <c r="F264" s="95">
        <v>8585.0501036999995</v>
      </c>
      <c r="G264" s="95">
        <v>4584.3417417000001</v>
      </c>
      <c r="H264" s="95">
        <v>7278.10005</v>
      </c>
      <c r="I264" s="95">
        <v>2485.7231784000001</v>
      </c>
      <c r="J264" s="95">
        <v>14879.0733</v>
      </c>
      <c r="K264" s="95">
        <v>5081.7187344000004</v>
      </c>
      <c r="L264" s="95">
        <v>20456.617647827301</v>
      </c>
      <c r="M264" s="95">
        <v>2513.0112184</v>
      </c>
      <c r="N264" s="107"/>
      <c r="O264" s="95">
        <v>87273.821313310604</v>
      </c>
      <c r="P264" s="95">
        <v>0</v>
      </c>
      <c r="Q264" s="95">
        <v>0</v>
      </c>
      <c r="R264" s="95">
        <v>26017.1074024564</v>
      </c>
      <c r="S264" s="95">
        <v>0</v>
      </c>
      <c r="T264" s="95">
        <v>10000</v>
      </c>
      <c r="U264" s="107"/>
      <c r="V264" s="95">
        <f t="shared" si="12"/>
        <v>46466.253984277304</v>
      </c>
      <c r="W264" s="95">
        <f t="shared" si="13"/>
        <v>146421.11259556701</v>
      </c>
      <c r="X264" s="95">
        <f t="shared" si="14"/>
        <v>192887.36657984433</v>
      </c>
    </row>
    <row r="265" spans="1:24" hidden="1" x14ac:dyDescent="0.25">
      <c r="A265" s="88">
        <v>748</v>
      </c>
      <c r="B265" s="88" t="s">
        <v>646</v>
      </c>
      <c r="C265" s="88">
        <v>10</v>
      </c>
      <c r="E265" s="95">
        <v>209547.71028951</v>
      </c>
      <c r="F265" s="95">
        <v>481937.60213717999</v>
      </c>
      <c r="G265" s="95">
        <v>257350.46851037999</v>
      </c>
      <c r="H265" s="95">
        <v>62086.696521149999</v>
      </c>
      <c r="I265" s="95">
        <v>21562.77487926</v>
      </c>
      <c r="J265" s="95">
        <v>126927.7012059</v>
      </c>
      <c r="K265" s="95">
        <v>44082.123875160003</v>
      </c>
      <c r="L265" s="95">
        <v>94799.941218926906</v>
      </c>
      <c r="M265" s="95">
        <v>16814.017539259999</v>
      </c>
      <c r="N265" s="107"/>
      <c r="O265" s="95">
        <v>979423.47157126304</v>
      </c>
      <c r="P265" s="95">
        <v>0</v>
      </c>
      <c r="Q265" s="95">
        <v>0</v>
      </c>
      <c r="R265" s="95">
        <v>89704.103179435901</v>
      </c>
      <c r="S265" s="95">
        <v>36407.452386313998</v>
      </c>
      <c r="T265" s="95">
        <v>0</v>
      </c>
      <c r="U265" s="107"/>
      <c r="V265" s="95">
        <f t="shared" si="12"/>
        <v>441218.59283442085</v>
      </c>
      <c r="W265" s="95">
        <f t="shared" si="13"/>
        <v>1979425.4704793191</v>
      </c>
      <c r="X265" s="95">
        <f t="shared" si="14"/>
        <v>2420644.0633137394</v>
      </c>
    </row>
    <row r="266" spans="1:24" hidden="1" x14ac:dyDescent="0.25">
      <c r="A266" s="88">
        <v>1721</v>
      </c>
      <c r="B266" s="88" t="s">
        <v>647</v>
      </c>
      <c r="C266" s="88">
        <v>10</v>
      </c>
      <c r="E266" s="95">
        <v>6758.3360528399999</v>
      </c>
      <c r="F266" s="95">
        <v>15543.45913512</v>
      </c>
      <c r="G266" s="95">
        <v>8300.0713639200003</v>
      </c>
      <c r="H266" s="95">
        <v>13650.514001699999</v>
      </c>
      <c r="I266" s="95">
        <v>4661.2098418799997</v>
      </c>
      <c r="J266" s="95">
        <v>27906.596092200001</v>
      </c>
      <c r="K266" s="95">
        <v>9529.2016360800008</v>
      </c>
      <c r="L266" s="95">
        <v>34748.7378956916</v>
      </c>
      <c r="M266" s="95">
        <v>4547.7134518800003</v>
      </c>
      <c r="N266" s="107"/>
      <c r="O266" s="95">
        <v>107384.07017465201</v>
      </c>
      <c r="P266" s="95">
        <v>0</v>
      </c>
      <c r="Q266" s="95">
        <v>0</v>
      </c>
      <c r="R266" s="95">
        <v>41742.904867276302</v>
      </c>
      <c r="S266" s="95">
        <v>0</v>
      </c>
      <c r="T266" s="95">
        <v>0</v>
      </c>
      <c r="U266" s="107"/>
      <c r="V266" s="95">
        <f t="shared" si="12"/>
        <v>64366.511243991597</v>
      </c>
      <c r="W266" s="95">
        <f t="shared" si="13"/>
        <v>210406.30326924834</v>
      </c>
      <c r="X266" s="95">
        <f t="shared" si="14"/>
        <v>274772.81451323989</v>
      </c>
    </row>
    <row r="267" spans="1:24" hidden="1" x14ac:dyDescent="0.25">
      <c r="A267" s="88">
        <v>753</v>
      </c>
      <c r="B267" s="88" t="s">
        <v>648</v>
      </c>
      <c r="C267" s="88">
        <v>10</v>
      </c>
      <c r="E267" s="95">
        <v>22946.90845848</v>
      </c>
      <c r="F267" s="95">
        <v>52775.465900640003</v>
      </c>
      <c r="G267" s="95">
        <v>28181.637654239999</v>
      </c>
      <c r="H267" s="95">
        <v>16665.203149050001</v>
      </c>
      <c r="I267" s="95">
        <v>5781.5767720200001</v>
      </c>
      <c r="J267" s="95">
        <v>34069.712907300003</v>
      </c>
      <c r="K267" s="95">
        <v>11819.63754132</v>
      </c>
      <c r="L267" s="95">
        <v>32449.6956003593</v>
      </c>
      <c r="M267" s="95">
        <v>5304.1713220199999</v>
      </c>
      <c r="N267" s="107"/>
      <c r="O267" s="95">
        <v>117633.308976571</v>
      </c>
      <c r="P267" s="95">
        <v>0</v>
      </c>
      <c r="Q267" s="95">
        <v>0</v>
      </c>
      <c r="R267" s="95">
        <v>37986.261380471697</v>
      </c>
      <c r="S267" s="95">
        <v>0</v>
      </c>
      <c r="T267" s="95">
        <v>0</v>
      </c>
      <c r="U267" s="107"/>
      <c r="V267" s="95">
        <f t="shared" si="12"/>
        <v>83147.5553019293</v>
      </c>
      <c r="W267" s="95">
        <f t="shared" si="13"/>
        <v>282466.02436054271</v>
      </c>
      <c r="X267" s="95">
        <f t="shared" si="14"/>
        <v>365613.57966247201</v>
      </c>
    </row>
    <row r="268" spans="1:24" hidden="1" x14ac:dyDescent="0.25">
      <c r="A268" s="88">
        <v>1728</v>
      </c>
      <c r="B268" s="88" t="s">
        <v>649</v>
      </c>
      <c r="C268" s="88">
        <v>10</v>
      </c>
      <c r="E268" s="95">
        <v>4086.4357528800001</v>
      </c>
      <c r="F268" s="95">
        <v>9398.3706398400009</v>
      </c>
      <c r="G268" s="95">
        <v>5018.64780144</v>
      </c>
      <c r="H268" s="95">
        <v>9617.4844596000003</v>
      </c>
      <c r="I268" s="95">
        <v>3286.7030222399999</v>
      </c>
      <c r="J268" s="95">
        <v>19661.622573600001</v>
      </c>
      <c r="K268" s="95">
        <v>6719.2117238399996</v>
      </c>
      <c r="L268" s="95">
        <v>23845.7581674022</v>
      </c>
      <c r="M268" s="95">
        <v>2949.3787022400002</v>
      </c>
      <c r="N268" s="107"/>
      <c r="O268" s="95">
        <v>62116.598799509302</v>
      </c>
      <c r="P268" s="95">
        <v>0</v>
      </c>
      <c r="Q268" s="95">
        <v>0</v>
      </c>
      <c r="R268" s="95">
        <v>27887.229029609902</v>
      </c>
      <c r="S268" s="95">
        <v>0</v>
      </c>
      <c r="T268" s="95">
        <v>0</v>
      </c>
      <c r="U268" s="107"/>
      <c r="V268" s="95">
        <f t="shared" si="12"/>
        <v>43785.760104362198</v>
      </c>
      <c r="W268" s="95">
        <f t="shared" si="13"/>
        <v>130801.68056783921</v>
      </c>
      <c r="X268" s="95">
        <f t="shared" si="14"/>
        <v>174587.44067220142</v>
      </c>
    </row>
    <row r="269" spans="1:24" hidden="1" x14ac:dyDescent="0.25">
      <c r="A269" s="88">
        <v>755</v>
      </c>
      <c r="B269" s="88" t="s">
        <v>650</v>
      </c>
      <c r="C269" s="88">
        <v>10</v>
      </c>
      <c r="E269" s="95">
        <v>2200.3884823200001</v>
      </c>
      <c r="F269" s="95">
        <v>5060.6611137600003</v>
      </c>
      <c r="G269" s="95">
        <v>2702.3488161599998</v>
      </c>
      <c r="H269" s="95">
        <v>4392.6189875999999</v>
      </c>
      <c r="I269" s="95">
        <v>1497.7688006400001</v>
      </c>
      <c r="J269" s="95">
        <v>8980.1046215999995</v>
      </c>
      <c r="K269" s="95">
        <v>3061.9820582399998</v>
      </c>
      <c r="L269" s="95">
        <v>11810.768311120601</v>
      </c>
      <c r="M269" s="95">
        <v>1502.8109206399999</v>
      </c>
      <c r="N269" s="107"/>
      <c r="O269" s="95">
        <v>22517.267064822099</v>
      </c>
      <c r="P269" s="95">
        <v>0</v>
      </c>
      <c r="Q269" s="95">
        <v>0</v>
      </c>
      <c r="R269" s="95">
        <v>13793.186216567001</v>
      </c>
      <c r="S269" s="95">
        <v>0</v>
      </c>
      <c r="T269" s="95">
        <v>0</v>
      </c>
      <c r="U269" s="107"/>
      <c r="V269" s="95">
        <f t="shared" si="12"/>
        <v>21404.355502320603</v>
      </c>
      <c r="W269" s="95">
        <f t="shared" si="13"/>
        <v>56115.549891149101</v>
      </c>
      <c r="X269" s="95">
        <f t="shared" si="14"/>
        <v>77519.9053934697</v>
      </c>
    </row>
    <row r="270" spans="1:24" hidden="1" x14ac:dyDescent="0.25">
      <c r="A270" s="88">
        <v>756</v>
      </c>
      <c r="B270" s="88" t="s">
        <v>651</v>
      </c>
      <c r="C270" s="88">
        <v>10</v>
      </c>
      <c r="E270" s="95">
        <v>11394.8689263</v>
      </c>
      <c r="F270" s="95">
        <v>26206.995053400002</v>
      </c>
      <c r="G270" s="95">
        <v>13994.306369399999</v>
      </c>
      <c r="H270" s="95">
        <v>16365.5635095</v>
      </c>
      <c r="I270" s="95">
        <v>5597.7474498000001</v>
      </c>
      <c r="J270" s="95">
        <v>33457.140927</v>
      </c>
      <c r="K270" s="95">
        <v>11443.823806799999</v>
      </c>
      <c r="L270" s="95">
        <v>39292.574881319597</v>
      </c>
      <c r="M270" s="95">
        <v>4644.6947997999996</v>
      </c>
      <c r="N270" s="107"/>
      <c r="O270" s="95">
        <v>111033.42035412299</v>
      </c>
      <c r="P270" s="95">
        <v>0</v>
      </c>
      <c r="Q270" s="95">
        <v>0</v>
      </c>
      <c r="R270" s="95">
        <v>41088.8726092449</v>
      </c>
      <c r="S270" s="95">
        <v>0</v>
      </c>
      <c r="T270" s="95">
        <v>0</v>
      </c>
      <c r="U270" s="107"/>
      <c r="V270" s="95">
        <f t="shared" si="12"/>
        <v>77295.449566719588</v>
      </c>
      <c r="W270" s="95">
        <f t="shared" si="13"/>
        <v>237224.55911996789</v>
      </c>
      <c r="X270" s="95">
        <f t="shared" si="14"/>
        <v>314520.00868668745</v>
      </c>
    </row>
    <row r="271" spans="1:24" hidden="1" x14ac:dyDescent="0.25">
      <c r="A271" s="88">
        <v>757</v>
      </c>
      <c r="B271" s="88" t="s">
        <v>652</v>
      </c>
      <c r="C271" s="88">
        <v>10</v>
      </c>
      <c r="E271" s="95">
        <v>27111.929514300002</v>
      </c>
      <c r="F271" s="95">
        <v>62354.574437399999</v>
      </c>
      <c r="G271" s="95">
        <v>33296.797913399998</v>
      </c>
      <c r="H271" s="95">
        <v>20481.523807199999</v>
      </c>
      <c r="I271" s="95">
        <v>7052.8701076799998</v>
      </c>
      <c r="J271" s="95">
        <v>41871.6549552</v>
      </c>
      <c r="K271" s="95">
        <v>14418.621698880001</v>
      </c>
      <c r="L271" s="95">
        <v>37426.656254267902</v>
      </c>
      <c r="M271" s="95">
        <v>5765.7770076799998</v>
      </c>
      <c r="N271" s="107"/>
      <c r="O271" s="95">
        <v>105287.63496516801</v>
      </c>
      <c r="P271" s="95">
        <v>0</v>
      </c>
      <c r="Q271" s="95">
        <v>0</v>
      </c>
      <c r="R271" s="95">
        <v>44559.419541513103</v>
      </c>
      <c r="S271" s="95">
        <v>0</v>
      </c>
      <c r="T271" s="95">
        <v>0</v>
      </c>
      <c r="U271" s="107"/>
      <c r="V271" s="95">
        <f t="shared" si="12"/>
        <v>97838.756691127885</v>
      </c>
      <c r="W271" s="95">
        <f t="shared" si="13"/>
        <v>301788.70351156109</v>
      </c>
      <c r="X271" s="95">
        <f t="shared" si="14"/>
        <v>399627.46020268899</v>
      </c>
    </row>
    <row r="272" spans="1:24" hidden="1" x14ac:dyDescent="0.25">
      <c r="A272" s="88">
        <v>758</v>
      </c>
      <c r="B272" s="88" t="s">
        <v>653</v>
      </c>
      <c r="C272" s="88">
        <v>10</v>
      </c>
      <c r="E272" s="95">
        <v>408368.52672770998</v>
      </c>
      <c r="F272" s="95">
        <v>939204.48134477995</v>
      </c>
      <c r="G272" s="95">
        <v>501526.98654198</v>
      </c>
      <c r="H272" s="95">
        <v>185959.22650650001</v>
      </c>
      <c r="I272" s="95">
        <v>64871.0441526</v>
      </c>
      <c r="J272" s="95">
        <v>380168.03052899998</v>
      </c>
      <c r="K272" s="95">
        <v>132619.91651159999</v>
      </c>
      <c r="L272" s="95">
        <v>205869.97568199501</v>
      </c>
      <c r="M272" s="95">
        <v>44441.558702599999</v>
      </c>
      <c r="N272" s="107"/>
      <c r="O272" s="95">
        <v>2184174.9052877501</v>
      </c>
      <c r="P272" s="95">
        <v>475907</v>
      </c>
      <c r="Q272" s="95">
        <v>1626654</v>
      </c>
      <c r="R272" s="95">
        <v>231676.84595833201</v>
      </c>
      <c r="S272" s="95">
        <v>109956.346218787</v>
      </c>
      <c r="T272" s="95">
        <v>0</v>
      </c>
      <c r="U272" s="107"/>
      <c r="V272" s="95">
        <f t="shared" si="12"/>
        <v>1495373.6779901918</v>
      </c>
      <c r="W272" s="95">
        <f t="shared" si="13"/>
        <v>5996025.1661734413</v>
      </c>
      <c r="X272" s="95">
        <f t="shared" si="14"/>
        <v>7491398.8441636339</v>
      </c>
    </row>
    <row r="273" spans="1:24" hidden="1" x14ac:dyDescent="0.25">
      <c r="A273" s="88">
        <v>1706</v>
      </c>
      <c r="B273" s="88" t="s">
        <v>654</v>
      </c>
      <c r="C273" s="88">
        <v>10</v>
      </c>
      <c r="E273" s="95">
        <v>15166.963467420001</v>
      </c>
      <c r="F273" s="95">
        <v>34882.414105559998</v>
      </c>
      <c r="G273" s="95">
        <v>18626.904339960001</v>
      </c>
      <c r="H273" s="95">
        <v>10929.417520499999</v>
      </c>
      <c r="I273" s="95">
        <v>3723.6985638000001</v>
      </c>
      <c r="J273" s="95">
        <v>22343.689052999998</v>
      </c>
      <c r="K273" s="95">
        <v>7612.5889307999996</v>
      </c>
      <c r="L273" s="95">
        <v>25839.0134420043</v>
      </c>
      <c r="M273" s="95">
        <v>3286.3703937999999</v>
      </c>
      <c r="N273" s="107"/>
      <c r="O273" s="95">
        <v>102104.159276693</v>
      </c>
      <c r="P273" s="95">
        <v>0</v>
      </c>
      <c r="Q273" s="95">
        <v>0</v>
      </c>
      <c r="R273" s="95">
        <v>29156.695933289298</v>
      </c>
      <c r="S273" s="95">
        <v>0</v>
      </c>
      <c r="T273" s="95">
        <v>0</v>
      </c>
      <c r="U273" s="107"/>
      <c r="V273" s="95">
        <f t="shared" si="12"/>
        <v>58945.463387524302</v>
      </c>
      <c r="W273" s="95">
        <f t="shared" si="13"/>
        <v>214726.45163930231</v>
      </c>
      <c r="X273" s="95">
        <f t="shared" si="14"/>
        <v>273671.91502682661</v>
      </c>
    </row>
    <row r="274" spans="1:24" hidden="1" x14ac:dyDescent="0.25">
      <c r="A274" s="88">
        <v>1684</v>
      </c>
      <c r="B274" s="88" t="s">
        <v>655</v>
      </c>
      <c r="C274" s="88">
        <v>10</v>
      </c>
      <c r="E274" s="95">
        <v>28840.806178980001</v>
      </c>
      <c r="F274" s="95">
        <v>66330.808169640004</v>
      </c>
      <c r="G274" s="95">
        <v>35420.071983239999</v>
      </c>
      <c r="H274" s="95">
        <v>16786.3150608</v>
      </c>
      <c r="I274" s="95">
        <v>5756.9696575199996</v>
      </c>
      <c r="J274" s="95">
        <v>34317.309532799998</v>
      </c>
      <c r="K274" s="95">
        <v>11769.331684319999</v>
      </c>
      <c r="L274" s="95">
        <v>34862.2869112716</v>
      </c>
      <c r="M274" s="95">
        <v>4826.5849075200003</v>
      </c>
      <c r="N274" s="107"/>
      <c r="O274" s="95">
        <v>234257.22322264899</v>
      </c>
      <c r="P274" s="95">
        <v>0</v>
      </c>
      <c r="Q274" s="95">
        <v>0</v>
      </c>
      <c r="R274" s="95">
        <v>34052.353400833701</v>
      </c>
      <c r="S274" s="95">
        <v>0</v>
      </c>
      <c r="T274" s="95">
        <v>0</v>
      </c>
      <c r="U274" s="107"/>
      <c r="V274" s="95">
        <f t="shared" si="12"/>
        <v>91072.962716091584</v>
      </c>
      <c r="W274" s="95">
        <f t="shared" si="13"/>
        <v>416147.09799348272</v>
      </c>
      <c r="X274" s="95">
        <f t="shared" si="14"/>
        <v>507220.06070957426</v>
      </c>
    </row>
    <row r="275" spans="1:24" hidden="1" x14ac:dyDescent="0.25">
      <c r="A275" s="88">
        <v>762</v>
      </c>
      <c r="B275" s="88" t="s">
        <v>656</v>
      </c>
      <c r="C275" s="88">
        <v>10</v>
      </c>
      <c r="E275" s="95">
        <v>19882.081643820002</v>
      </c>
      <c r="F275" s="95">
        <v>45726.68792076</v>
      </c>
      <c r="G275" s="95">
        <v>24417.651803159999</v>
      </c>
      <c r="H275" s="95">
        <v>20889.39612315</v>
      </c>
      <c r="I275" s="95">
        <v>7190.6697216599996</v>
      </c>
      <c r="J275" s="95">
        <v>42705.493737899997</v>
      </c>
      <c r="K275" s="95">
        <v>14700.334033560001</v>
      </c>
      <c r="L275" s="95">
        <v>42240.500013077799</v>
      </c>
      <c r="M275" s="95">
        <v>5425.51115166</v>
      </c>
      <c r="N275" s="107"/>
      <c r="O275" s="95">
        <v>139296.47280789999</v>
      </c>
      <c r="P275" s="95">
        <v>0</v>
      </c>
      <c r="Q275" s="95">
        <v>0</v>
      </c>
      <c r="R275" s="95">
        <v>43906.716454417903</v>
      </c>
      <c r="S275" s="95">
        <v>0</v>
      </c>
      <c r="T275" s="95">
        <v>0</v>
      </c>
      <c r="U275" s="107"/>
      <c r="V275" s="95">
        <f t="shared" si="12"/>
        <v>95628.158653367806</v>
      </c>
      <c r="W275" s="95">
        <f t="shared" si="13"/>
        <v>310753.35675769788</v>
      </c>
      <c r="X275" s="95">
        <f t="shared" si="14"/>
        <v>406381.51541106572</v>
      </c>
    </row>
    <row r="276" spans="1:24" hidden="1" x14ac:dyDescent="0.25">
      <c r="A276" s="88">
        <v>766</v>
      </c>
      <c r="B276" s="88" t="s">
        <v>657</v>
      </c>
      <c r="C276" s="88">
        <v>10</v>
      </c>
      <c r="E276" s="95">
        <v>17288.766646799999</v>
      </c>
      <c r="F276" s="95">
        <v>39762.337322400002</v>
      </c>
      <c r="G276" s="95">
        <v>21232.740698400001</v>
      </c>
      <c r="H276" s="95">
        <v>14834.5460607</v>
      </c>
      <c r="I276" s="95">
        <v>5101.8997858800003</v>
      </c>
      <c r="J276" s="95">
        <v>30327.186586200001</v>
      </c>
      <c r="K276" s="95">
        <v>10430.131540079999</v>
      </c>
      <c r="L276" s="95">
        <v>31783.5776275149</v>
      </c>
      <c r="M276" s="95">
        <v>4609.9576658799997</v>
      </c>
      <c r="N276" s="107"/>
      <c r="O276" s="95">
        <v>121127.367659043</v>
      </c>
      <c r="P276" s="95">
        <v>0</v>
      </c>
      <c r="Q276" s="95">
        <v>0</v>
      </c>
      <c r="R276" s="95">
        <v>35614.850137871799</v>
      </c>
      <c r="S276" s="95">
        <v>0</v>
      </c>
      <c r="T276" s="95">
        <v>0</v>
      </c>
      <c r="U276" s="107"/>
      <c r="V276" s="95">
        <f t="shared" si="12"/>
        <v>73618.747786774911</v>
      </c>
      <c r="W276" s="95">
        <f t="shared" si="13"/>
        <v>258494.6139439948</v>
      </c>
      <c r="X276" s="95">
        <f t="shared" si="14"/>
        <v>332113.36173076974</v>
      </c>
    </row>
    <row r="277" spans="1:24" hidden="1" x14ac:dyDescent="0.25">
      <c r="A277" s="88">
        <v>1719</v>
      </c>
      <c r="B277" s="88" t="s">
        <v>658</v>
      </c>
      <c r="C277" s="88">
        <v>10</v>
      </c>
      <c r="E277" s="95">
        <v>5461.6785543300002</v>
      </c>
      <c r="F277" s="95">
        <v>12561.283835939999</v>
      </c>
      <c r="G277" s="95">
        <v>6707.6158115400003</v>
      </c>
      <c r="H277" s="95">
        <v>12071.755520999999</v>
      </c>
      <c r="I277" s="95">
        <v>4116.6155028000003</v>
      </c>
      <c r="J277" s="95">
        <v>24679.041786000002</v>
      </c>
      <c r="K277" s="95">
        <v>8415.8535047999994</v>
      </c>
      <c r="L277" s="95">
        <v>33830.965531558002</v>
      </c>
      <c r="M277" s="95">
        <v>3845.6069628</v>
      </c>
      <c r="N277" s="107"/>
      <c r="O277" s="95">
        <v>44180.430896151003</v>
      </c>
      <c r="P277" s="95">
        <v>0</v>
      </c>
      <c r="Q277" s="95">
        <v>0</v>
      </c>
      <c r="R277" s="95">
        <v>37901.5836689602</v>
      </c>
      <c r="S277" s="95">
        <v>0</v>
      </c>
      <c r="T277" s="95">
        <v>0</v>
      </c>
      <c r="U277" s="107"/>
      <c r="V277" s="95">
        <f t="shared" si="12"/>
        <v>59326.622072487997</v>
      </c>
      <c r="W277" s="95">
        <f t="shared" si="13"/>
        <v>134445.80950339121</v>
      </c>
      <c r="X277" s="95">
        <f t="shared" si="14"/>
        <v>193772.43157587919</v>
      </c>
    </row>
    <row r="278" spans="1:24" hidden="1" x14ac:dyDescent="0.25">
      <c r="A278" s="88">
        <v>770</v>
      </c>
      <c r="B278" s="88" t="s">
        <v>659</v>
      </c>
      <c r="C278" s="88">
        <v>10</v>
      </c>
      <c r="E278" s="95">
        <v>3811.3871925899998</v>
      </c>
      <c r="F278" s="95">
        <v>8765.7880006199994</v>
      </c>
      <c r="G278" s="95">
        <v>4680.8541994200004</v>
      </c>
      <c r="H278" s="95">
        <v>7873.3690583999996</v>
      </c>
      <c r="I278" s="95">
        <v>2695.9573797600001</v>
      </c>
      <c r="J278" s="95">
        <v>16096.0188144</v>
      </c>
      <c r="K278" s="95">
        <v>5511.5136081600003</v>
      </c>
      <c r="L278" s="95">
        <v>23724.0033846527</v>
      </c>
      <c r="M278" s="95">
        <v>2660.8302497599998</v>
      </c>
      <c r="N278" s="107"/>
      <c r="O278" s="95">
        <v>53886.149458574298</v>
      </c>
      <c r="P278" s="95">
        <v>0</v>
      </c>
      <c r="Q278" s="95">
        <v>0</v>
      </c>
      <c r="R278" s="95">
        <v>27032.205255211898</v>
      </c>
      <c r="S278" s="95">
        <v>0</v>
      </c>
      <c r="T278" s="95">
        <v>0</v>
      </c>
      <c r="U278" s="107"/>
      <c r="V278" s="95">
        <f t="shared" si="12"/>
        <v>40765.547265162699</v>
      </c>
      <c r="W278" s="95">
        <f t="shared" si="13"/>
        <v>115972.5293363862</v>
      </c>
      <c r="X278" s="95">
        <f t="shared" si="14"/>
        <v>156738.07660154888</v>
      </c>
    </row>
    <row r="279" spans="1:24" hidden="1" x14ac:dyDescent="0.25">
      <c r="A279" s="88">
        <v>772</v>
      </c>
      <c r="B279" s="88" t="s">
        <v>660</v>
      </c>
      <c r="C279" s="88">
        <v>10</v>
      </c>
      <c r="E279" s="95">
        <v>644438.77675947</v>
      </c>
      <c r="F279" s="95">
        <v>1482141.1236924599</v>
      </c>
      <c r="G279" s="95">
        <v>791450.40953286004</v>
      </c>
      <c r="H279" s="95">
        <v>308121.98125499999</v>
      </c>
      <c r="I279" s="95">
        <v>107744.822076</v>
      </c>
      <c r="J279" s="95">
        <v>629912.95982999995</v>
      </c>
      <c r="K279" s="95">
        <v>220269.451416</v>
      </c>
      <c r="L279" s="95">
        <v>264969.03054273297</v>
      </c>
      <c r="M279" s="95">
        <v>66454.668766000003</v>
      </c>
      <c r="N279" s="107"/>
      <c r="O279" s="95">
        <v>3067705.8774622702</v>
      </c>
      <c r="P279" s="95">
        <v>431513</v>
      </c>
      <c r="Q279" s="95">
        <v>1252427</v>
      </c>
      <c r="R279" s="95">
        <v>267598.24319430202</v>
      </c>
      <c r="S279" s="95">
        <v>161811.150803611</v>
      </c>
      <c r="T279" s="95">
        <v>0</v>
      </c>
      <c r="U279" s="107"/>
      <c r="V279" s="95">
        <f t="shared" si="12"/>
        <v>1985053.4302028138</v>
      </c>
      <c r="W279" s="95">
        <f t="shared" si="13"/>
        <v>7711505.0651278915</v>
      </c>
      <c r="X279" s="95">
        <f t="shared" si="14"/>
        <v>9696558.4953307062</v>
      </c>
    </row>
    <row r="280" spans="1:24" hidden="1" x14ac:dyDescent="0.25">
      <c r="A280" s="88">
        <v>777</v>
      </c>
      <c r="B280" s="88" t="s">
        <v>661</v>
      </c>
      <c r="C280" s="88">
        <v>10</v>
      </c>
      <c r="E280" s="95">
        <v>57524.441752079998</v>
      </c>
      <c r="F280" s="95">
        <v>132300.14054543999</v>
      </c>
      <c r="G280" s="95">
        <v>70647.119051040005</v>
      </c>
      <c r="H280" s="95">
        <v>30145.39255185</v>
      </c>
      <c r="I280" s="95">
        <v>10474.79003154</v>
      </c>
      <c r="J280" s="95">
        <v>61628.103812100002</v>
      </c>
      <c r="K280" s="95">
        <v>21414.265757640002</v>
      </c>
      <c r="L280" s="95">
        <v>51863.575699558402</v>
      </c>
      <c r="M280" s="95">
        <v>8863.69744154</v>
      </c>
      <c r="N280" s="107"/>
      <c r="O280" s="95">
        <v>313611.17818902299</v>
      </c>
      <c r="P280" s="95">
        <v>0</v>
      </c>
      <c r="Q280" s="95">
        <v>0</v>
      </c>
      <c r="R280" s="95">
        <v>57255.663368036498</v>
      </c>
      <c r="S280" s="95">
        <v>0</v>
      </c>
      <c r="T280" s="95">
        <v>0</v>
      </c>
      <c r="U280" s="107"/>
      <c r="V280" s="95">
        <f t="shared" si="12"/>
        <v>158871.89747656838</v>
      </c>
      <c r="W280" s="95">
        <f t="shared" si="13"/>
        <v>656856.47072327952</v>
      </c>
      <c r="X280" s="95">
        <f t="shared" si="14"/>
        <v>815728.36819984787</v>
      </c>
    </row>
    <row r="281" spans="1:24" hidden="1" x14ac:dyDescent="0.25">
      <c r="A281" s="88">
        <v>779</v>
      </c>
      <c r="B281" s="88" t="s">
        <v>662</v>
      </c>
      <c r="C281" s="88">
        <v>10</v>
      </c>
      <c r="E281" s="95">
        <v>19607.033083530001</v>
      </c>
      <c r="F281" s="95">
        <v>45094.105281540003</v>
      </c>
      <c r="G281" s="95">
        <v>24079.858201139999</v>
      </c>
      <c r="H281" s="95">
        <v>12630.367775999999</v>
      </c>
      <c r="I281" s="95">
        <v>4329.8121336000004</v>
      </c>
      <c r="J281" s="95">
        <v>25821.047616</v>
      </c>
      <c r="K281" s="95">
        <v>8851.7046575999993</v>
      </c>
      <c r="L281" s="95">
        <v>26851.3597456813</v>
      </c>
      <c r="M281" s="95">
        <v>3683.1277835999999</v>
      </c>
      <c r="N281" s="107"/>
      <c r="O281" s="95">
        <v>115226.29077309</v>
      </c>
      <c r="P281" s="95">
        <v>0</v>
      </c>
      <c r="Q281" s="95">
        <v>0</v>
      </c>
      <c r="R281" s="95">
        <v>29304.494036923301</v>
      </c>
      <c r="S281" s="95">
        <v>0</v>
      </c>
      <c r="T281" s="95">
        <v>0</v>
      </c>
      <c r="U281" s="107"/>
      <c r="V281" s="95">
        <f t="shared" si="12"/>
        <v>67101.700522411295</v>
      </c>
      <c r="W281" s="95">
        <f t="shared" si="13"/>
        <v>248377.50056629331</v>
      </c>
      <c r="X281" s="95">
        <f t="shared" si="14"/>
        <v>315479.20108870463</v>
      </c>
    </row>
    <row r="282" spans="1:24" hidden="1" x14ac:dyDescent="0.25">
      <c r="A282" s="88">
        <v>1771</v>
      </c>
      <c r="B282" s="88" t="s">
        <v>663</v>
      </c>
      <c r="C282" s="88">
        <v>10</v>
      </c>
      <c r="E282" s="95">
        <v>53988.103119779997</v>
      </c>
      <c r="F282" s="95">
        <v>124166.93518404</v>
      </c>
      <c r="G282" s="95">
        <v>66304.058453639998</v>
      </c>
      <c r="H282" s="95">
        <v>25335.096543</v>
      </c>
      <c r="I282" s="95">
        <v>8723.9437572000006</v>
      </c>
      <c r="J282" s="95">
        <v>51794.116038</v>
      </c>
      <c r="K282" s="95">
        <v>17834.901655199999</v>
      </c>
      <c r="L282" s="95">
        <v>48719.847600672503</v>
      </c>
      <c r="M282" s="95">
        <v>7424.6294672000004</v>
      </c>
      <c r="N282" s="107"/>
      <c r="O282" s="95">
        <v>209643.520948344</v>
      </c>
      <c r="P282" s="95">
        <v>0</v>
      </c>
      <c r="Q282" s="95">
        <v>0</v>
      </c>
      <c r="R282" s="95">
        <v>54370.410073682397</v>
      </c>
      <c r="S282" s="95">
        <v>0</v>
      </c>
      <c r="T282" s="95">
        <v>10000</v>
      </c>
      <c r="U282" s="107"/>
      <c r="V282" s="95">
        <f t="shared" si="12"/>
        <v>154191.62048785249</v>
      </c>
      <c r="W282" s="95">
        <f t="shared" si="13"/>
        <v>524113.94235290639</v>
      </c>
      <c r="X282" s="95">
        <f t="shared" si="14"/>
        <v>678305.56284075894</v>
      </c>
    </row>
    <row r="283" spans="1:24" hidden="1" x14ac:dyDescent="0.25">
      <c r="A283" s="88">
        <v>1652</v>
      </c>
      <c r="B283" s="88" t="s">
        <v>664</v>
      </c>
      <c r="C283" s="88">
        <v>10</v>
      </c>
      <c r="E283" s="95">
        <v>23850.639442290001</v>
      </c>
      <c r="F283" s="95">
        <v>54853.951715219999</v>
      </c>
      <c r="G283" s="95">
        <v>29291.530918019998</v>
      </c>
      <c r="H283" s="95">
        <v>17726.2839504</v>
      </c>
      <c r="I283" s="95">
        <v>6060.6084177599996</v>
      </c>
      <c r="J283" s="95">
        <v>36238.946486399997</v>
      </c>
      <c r="K283" s="95">
        <v>12390.07931616</v>
      </c>
      <c r="L283" s="95">
        <v>36253.106694970498</v>
      </c>
      <c r="M283" s="95">
        <v>4930.9625477600002</v>
      </c>
      <c r="N283" s="107"/>
      <c r="O283" s="95">
        <v>140616.45053238899</v>
      </c>
      <c r="P283" s="95">
        <v>0</v>
      </c>
      <c r="Q283" s="95">
        <v>0</v>
      </c>
      <c r="R283" s="95">
        <v>39103.863704465199</v>
      </c>
      <c r="S283" s="95">
        <v>0</v>
      </c>
      <c r="T283" s="95">
        <v>0</v>
      </c>
      <c r="U283" s="107"/>
      <c r="V283" s="95">
        <f t="shared" si="12"/>
        <v>88821.601053180508</v>
      </c>
      <c r="W283" s="95">
        <f t="shared" si="13"/>
        <v>312494.82267265418</v>
      </c>
      <c r="X283" s="95">
        <f t="shared" si="14"/>
        <v>401316.4237258347</v>
      </c>
    </row>
    <row r="284" spans="1:24" hidden="1" x14ac:dyDescent="0.25">
      <c r="A284" s="88">
        <v>784</v>
      </c>
      <c r="B284" s="88" t="s">
        <v>665</v>
      </c>
      <c r="C284" s="88">
        <v>10</v>
      </c>
      <c r="E284" s="95">
        <v>33438.046400970001</v>
      </c>
      <c r="F284" s="95">
        <v>76903.975139460003</v>
      </c>
      <c r="G284" s="95">
        <v>41066.050759860002</v>
      </c>
      <c r="H284" s="95">
        <v>14261.3454702</v>
      </c>
      <c r="I284" s="95">
        <v>4879.5296344799999</v>
      </c>
      <c r="J284" s="95">
        <v>29155.356913200001</v>
      </c>
      <c r="K284" s="95">
        <v>9975.52638768</v>
      </c>
      <c r="L284" s="95">
        <v>32487.701364</v>
      </c>
      <c r="M284" s="95">
        <v>4836.1414344799996</v>
      </c>
      <c r="N284" s="107"/>
      <c r="O284" s="95">
        <v>54041.440955573104</v>
      </c>
      <c r="P284" s="95">
        <v>0</v>
      </c>
      <c r="Q284" s="95">
        <v>0</v>
      </c>
      <c r="R284" s="95">
        <v>34833.660015820104</v>
      </c>
      <c r="S284" s="95">
        <v>0</v>
      </c>
      <c r="T284" s="95">
        <v>0</v>
      </c>
      <c r="U284" s="107"/>
      <c r="V284" s="95">
        <f t="shared" si="12"/>
        <v>89902.764304130003</v>
      </c>
      <c r="W284" s="95">
        <f t="shared" si="13"/>
        <v>245976.01017159323</v>
      </c>
      <c r="X284" s="95">
        <f t="shared" si="14"/>
        <v>335878.77447572321</v>
      </c>
    </row>
    <row r="285" spans="1:24" hidden="1" x14ac:dyDescent="0.25">
      <c r="A285" s="88">
        <v>785</v>
      </c>
      <c r="B285" s="88" t="s">
        <v>666</v>
      </c>
      <c r="C285" s="88">
        <v>10</v>
      </c>
      <c r="E285" s="95">
        <v>11159.11301748</v>
      </c>
      <c r="F285" s="95">
        <v>25664.781362639998</v>
      </c>
      <c r="G285" s="95">
        <v>13704.76899624</v>
      </c>
      <c r="H285" s="95">
        <v>11347.465559550001</v>
      </c>
      <c r="I285" s="95">
        <v>3902.23073862</v>
      </c>
      <c r="J285" s="95">
        <v>23198.330700300001</v>
      </c>
      <c r="K285" s="95">
        <v>7977.5733769199996</v>
      </c>
      <c r="L285" s="95">
        <v>28505.0848651261</v>
      </c>
      <c r="M285" s="95">
        <v>3905.6660886200002</v>
      </c>
      <c r="N285" s="107"/>
      <c r="O285" s="95">
        <v>159018.49292674399</v>
      </c>
      <c r="P285" s="95">
        <v>0</v>
      </c>
      <c r="Q285" s="95">
        <v>0</v>
      </c>
      <c r="R285" s="95">
        <v>32682.036894277499</v>
      </c>
      <c r="S285" s="95">
        <v>0</v>
      </c>
      <c r="T285" s="95">
        <v>0</v>
      </c>
      <c r="U285" s="107"/>
      <c r="V285" s="95">
        <f t="shared" si="12"/>
        <v>58819.560269396097</v>
      </c>
      <c r="W285" s="95">
        <f t="shared" si="13"/>
        <v>262245.98425712151</v>
      </c>
      <c r="X285" s="95">
        <f t="shared" si="14"/>
        <v>321065.54452651757</v>
      </c>
    </row>
    <row r="286" spans="1:24" hidden="1" x14ac:dyDescent="0.25">
      <c r="A286" s="88">
        <v>786</v>
      </c>
      <c r="B286" s="88" t="s">
        <v>667</v>
      </c>
      <c r="C286" s="88">
        <v>10</v>
      </c>
      <c r="E286" s="95">
        <v>6719.0434013699996</v>
      </c>
      <c r="F286" s="95">
        <v>15453.09018666</v>
      </c>
      <c r="G286" s="95">
        <v>8251.8151350600001</v>
      </c>
      <c r="H286" s="95">
        <v>6028.3178264999997</v>
      </c>
      <c r="I286" s="95">
        <v>2058.0065226000002</v>
      </c>
      <c r="J286" s="95">
        <v>12324.065649</v>
      </c>
      <c r="K286" s="95">
        <v>4207.3109316</v>
      </c>
      <c r="L286" s="95">
        <v>15696.195769542799</v>
      </c>
      <c r="M286" s="95">
        <v>1915.0256326000001</v>
      </c>
      <c r="N286" s="107"/>
      <c r="O286" s="95">
        <v>42083.9956866676</v>
      </c>
      <c r="P286" s="95">
        <v>0</v>
      </c>
      <c r="Q286" s="95">
        <v>0</v>
      </c>
      <c r="R286" s="95">
        <v>16996.026124362001</v>
      </c>
      <c r="S286" s="95">
        <v>0</v>
      </c>
      <c r="T286" s="95">
        <v>0</v>
      </c>
      <c r="U286" s="107"/>
      <c r="V286" s="95">
        <f t="shared" si="12"/>
        <v>32416.5891526128</v>
      </c>
      <c r="W286" s="95">
        <f t="shared" si="13"/>
        <v>99316.303713349596</v>
      </c>
      <c r="X286" s="95">
        <f t="shared" si="14"/>
        <v>131732.89286596238</v>
      </c>
    </row>
    <row r="287" spans="1:24" hidden="1" x14ac:dyDescent="0.25">
      <c r="A287" s="88">
        <v>788</v>
      </c>
      <c r="B287" s="88" t="s">
        <v>668</v>
      </c>
      <c r="C287" s="88">
        <v>10</v>
      </c>
      <c r="E287" s="95">
        <v>2868.36355731</v>
      </c>
      <c r="F287" s="95">
        <v>6596.9332375800004</v>
      </c>
      <c r="G287" s="95">
        <v>3522.7047067799999</v>
      </c>
      <c r="H287" s="95">
        <v>4463.2870044000001</v>
      </c>
      <c r="I287" s="95">
        <v>1517.38217136</v>
      </c>
      <c r="J287" s="95">
        <v>9124.5756504000001</v>
      </c>
      <c r="K287" s="95">
        <v>3102.07889376</v>
      </c>
      <c r="L287" s="95">
        <v>17589.171754691401</v>
      </c>
      <c r="M287" s="95">
        <v>1825.50331136</v>
      </c>
      <c r="N287" s="107"/>
      <c r="O287" s="95">
        <v>11957.4452689055</v>
      </c>
      <c r="P287" s="95">
        <v>0</v>
      </c>
      <c r="Q287" s="95">
        <v>0</v>
      </c>
      <c r="R287" s="95">
        <v>0</v>
      </c>
      <c r="S287" s="95">
        <v>0</v>
      </c>
      <c r="T287" s="95">
        <v>0</v>
      </c>
      <c r="U287" s="107"/>
      <c r="V287" s="95">
        <f t="shared" si="12"/>
        <v>28263.707799121403</v>
      </c>
      <c r="W287" s="95">
        <f t="shared" si="13"/>
        <v>34303.737757425501</v>
      </c>
      <c r="X287" s="95">
        <f t="shared" si="14"/>
        <v>62567.445556546896</v>
      </c>
    </row>
    <row r="288" spans="1:24" hidden="1" x14ac:dyDescent="0.25">
      <c r="A288" s="88">
        <v>1655</v>
      </c>
      <c r="B288" s="88" t="s">
        <v>669</v>
      </c>
      <c r="C288" s="88">
        <v>10</v>
      </c>
      <c r="E288" s="95">
        <v>31787.75503923</v>
      </c>
      <c r="F288" s="95">
        <v>73108.479304139997</v>
      </c>
      <c r="G288" s="95">
        <v>39039.289147739997</v>
      </c>
      <c r="H288" s="95">
        <v>15590.1849975</v>
      </c>
      <c r="I288" s="95">
        <v>5312.0754293999998</v>
      </c>
      <c r="J288" s="95">
        <v>31871.986335000001</v>
      </c>
      <c r="K288" s="95">
        <v>10859.8067004</v>
      </c>
      <c r="L288" s="95">
        <v>42527.829590178197</v>
      </c>
      <c r="M288" s="95">
        <v>5208.4360594</v>
      </c>
      <c r="N288" s="107"/>
      <c r="O288" s="95">
        <v>70890.568379939999</v>
      </c>
      <c r="P288" s="95">
        <v>0</v>
      </c>
      <c r="Q288" s="95">
        <v>0</v>
      </c>
      <c r="R288" s="95">
        <v>42742.515294369099</v>
      </c>
      <c r="S288" s="95">
        <v>0</v>
      </c>
      <c r="T288" s="95">
        <v>0</v>
      </c>
      <c r="U288" s="107"/>
      <c r="V288" s="95">
        <f t="shared" si="12"/>
        <v>100426.2811157082</v>
      </c>
      <c r="W288" s="95">
        <f t="shared" si="13"/>
        <v>268512.64516158908</v>
      </c>
      <c r="X288" s="95">
        <f t="shared" si="14"/>
        <v>368938.92627729732</v>
      </c>
    </row>
    <row r="289" spans="1:24" hidden="1" x14ac:dyDescent="0.25">
      <c r="A289" s="88">
        <v>1658</v>
      </c>
      <c r="B289" s="88" t="s">
        <v>670</v>
      </c>
      <c r="C289" s="88">
        <v>10</v>
      </c>
      <c r="E289" s="95">
        <v>3143.4121175999999</v>
      </c>
      <c r="F289" s="95">
        <v>7229.5158768000001</v>
      </c>
      <c r="G289" s="95">
        <v>3860.4983087999999</v>
      </c>
      <c r="H289" s="95">
        <v>6113.5503207000002</v>
      </c>
      <c r="I289" s="95">
        <v>2087.0364094800002</v>
      </c>
      <c r="J289" s="95">
        <v>12498.311746199999</v>
      </c>
      <c r="K289" s="95">
        <v>4266.6585376800003</v>
      </c>
      <c r="L289" s="95">
        <v>19004.8275401026</v>
      </c>
      <c r="M289" s="95">
        <v>2204.4550494800001</v>
      </c>
      <c r="N289" s="107"/>
      <c r="O289" s="95">
        <v>36571.147543211096</v>
      </c>
      <c r="P289" s="95">
        <v>0</v>
      </c>
      <c r="Q289" s="95">
        <v>0</v>
      </c>
      <c r="R289" s="95">
        <v>23331.758542977401</v>
      </c>
      <c r="S289" s="95">
        <v>0</v>
      </c>
      <c r="T289" s="95">
        <v>10000</v>
      </c>
      <c r="U289" s="107"/>
      <c r="V289" s="95">
        <f t="shared" si="12"/>
        <v>42553.281437362602</v>
      </c>
      <c r="W289" s="95">
        <f t="shared" si="13"/>
        <v>87757.890555668491</v>
      </c>
      <c r="X289" s="95">
        <f t="shared" si="14"/>
        <v>130311.17199303109</v>
      </c>
    </row>
    <row r="290" spans="1:24" hidden="1" x14ac:dyDescent="0.25">
      <c r="A290" s="88">
        <v>794</v>
      </c>
      <c r="B290" s="88" t="s">
        <v>671</v>
      </c>
      <c r="C290" s="88">
        <v>10</v>
      </c>
      <c r="E290" s="95">
        <v>266757.81082983001</v>
      </c>
      <c r="F290" s="95">
        <v>613514.79109494004</v>
      </c>
      <c r="G290" s="95">
        <v>327611.53773053997</v>
      </c>
      <c r="H290" s="95">
        <v>94217.513331449998</v>
      </c>
      <c r="I290" s="95">
        <v>32714.135280179999</v>
      </c>
      <c r="J290" s="95">
        <v>192614.73150570001</v>
      </c>
      <c r="K290" s="95">
        <v>66879.544583879993</v>
      </c>
      <c r="L290" s="95">
        <v>118378.042851226</v>
      </c>
      <c r="M290" s="95">
        <v>23063.966630179999</v>
      </c>
      <c r="N290" s="107"/>
      <c r="O290" s="95">
        <v>942231.15804005705</v>
      </c>
      <c r="P290" s="95">
        <v>378504</v>
      </c>
      <c r="Q290" s="95">
        <v>806823</v>
      </c>
      <c r="R290" s="95">
        <v>108715.059235162</v>
      </c>
      <c r="S290" s="95">
        <v>69133.154139950901</v>
      </c>
      <c r="T290" s="95">
        <v>0</v>
      </c>
      <c r="U290" s="107"/>
      <c r="V290" s="95">
        <f t="shared" si="12"/>
        <v>982768.62306281691</v>
      </c>
      <c r="W290" s="95">
        <f t="shared" si="13"/>
        <v>3058389.8221902791</v>
      </c>
      <c r="X290" s="95">
        <f t="shared" si="14"/>
        <v>4041158.4452530956</v>
      </c>
    </row>
    <row r="291" spans="1:24" hidden="1" x14ac:dyDescent="0.25">
      <c r="A291" s="88">
        <v>797</v>
      </c>
      <c r="B291" s="88" t="s">
        <v>672</v>
      </c>
      <c r="C291" s="88">
        <v>10</v>
      </c>
      <c r="E291" s="95">
        <v>21610.958308500001</v>
      </c>
      <c r="F291" s="95">
        <v>49702.921652999998</v>
      </c>
      <c r="G291" s="95">
        <v>26540.925873</v>
      </c>
      <c r="H291" s="95">
        <v>27679.369753200001</v>
      </c>
      <c r="I291" s="95">
        <v>9564.5106484799999</v>
      </c>
      <c r="J291" s="95">
        <v>56586.6597912</v>
      </c>
      <c r="K291" s="95">
        <v>19553.32491168</v>
      </c>
      <c r="L291" s="95">
        <v>52197.005246446199</v>
      </c>
      <c r="M291" s="95">
        <v>7802.3762684800004</v>
      </c>
      <c r="N291" s="107"/>
      <c r="O291" s="95">
        <v>269586.03878986998</v>
      </c>
      <c r="P291" s="95">
        <v>0</v>
      </c>
      <c r="Q291" s="95">
        <v>0</v>
      </c>
      <c r="R291" s="95">
        <v>58950.6792439438</v>
      </c>
      <c r="S291" s="95">
        <v>0</v>
      </c>
      <c r="T291" s="95">
        <v>0</v>
      </c>
      <c r="U291" s="107"/>
      <c r="V291" s="95">
        <f t="shared" si="12"/>
        <v>118854.2202251062</v>
      </c>
      <c r="W291" s="95">
        <f t="shared" si="13"/>
        <v>480920.55026269378</v>
      </c>
      <c r="X291" s="95">
        <f t="shared" si="14"/>
        <v>599774.77048779989</v>
      </c>
    </row>
    <row r="292" spans="1:24" hidden="1" x14ac:dyDescent="0.25">
      <c r="A292" s="88">
        <v>798</v>
      </c>
      <c r="B292" s="88" t="s">
        <v>673</v>
      </c>
      <c r="C292" s="88">
        <v>10</v>
      </c>
      <c r="E292" s="95">
        <v>3064.8268146599999</v>
      </c>
      <c r="F292" s="95">
        <v>7048.7779798800002</v>
      </c>
      <c r="G292" s="95">
        <v>3763.98585108</v>
      </c>
      <c r="H292" s="95">
        <v>5987.5801207499999</v>
      </c>
      <c r="I292" s="95">
        <v>2042.4833391</v>
      </c>
      <c r="J292" s="95">
        <v>12240.783019500001</v>
      </c>
      <c r="K292" s="95">
        <v>4175.5759206000002</v>
      </c>
      <c r="L292" s="95">
        <v>17205.7382115578</v>
      </c>
      <c r="M292" s="95">
        <v>2106.4295391000001</v>
      </c>
      <c r="N292" s="107"/>
      <c r="O292" s="95">
        <v>109402.85963563601</v>
      </c>
      <c r="P292" s="95">
        <v>0</v>
      </c>
      <c r="Q292" s="95">
        <v>0</v>
      </c>
      <c r="R292" s="95">
        <v>21962.208437020799</v>
      </c>
      <c r="S292" s="95">
        <v>0</v>
      </c>
      <c r="T292" s="95">
        <v>0</v>
      </c>
      <c r="U292" s="107"/>
      <c r="V292" s="95">
        <f t="shared" si="12"/>
        <v>30407.0580251678</v>
      </c>
      <c r="W292" s="95">
        <f t="shared" si="13"/>
        <v>158594.19084371682</v>
      </c>
      <c r="X292" s="95">
        <f t="shared" si="14"/>
        <v>189001.24886888461</v>
      </c>
    </row>
    <row r="293" spans="1:24" hidden="1" x14ac:dyDescent="0.25">
      <c r="A293" s="88">
        <v>1659</v>
      </c>
      <c r="B293" s="88" t="s">
        <v>674</v>
      </c>
      <c r="C293" s="88">
        <v>10</v>
      </c>
      <c r="E293" s="95">
        <v>4832.9961308100001</v>
      </c>
      <c r="F293" s="95">
        <v>11115.38066058</v>
      </c>
      <c r="G293" s="95">
        <v>5935.51614978</v>
      </c>
      <c r="H293" s="95">
        <v>10859.0031786</v>
      </c>
      <c r="I293" s="95">
        <v>3694.1110790399998</v>
      </c>
      <c r="J293" s="95">
        <v>22199.736627599999</v>
      </c>
      <c r="K293" s="95">
        <v>7552.1013926400001</v>
      </c>
      <c r="L293" s="95">
        <v>27597.222887661501</v>
      </c>
      <c r="M293" s="95">
        <v>3315.8979790399999</v>
      </c>
      <c r="N293" s="107"/>
      <c r="O293" s="95">
        <v>50236.799279103201</v>
      </c>
      <c r="P293" s="95">
        <v>0</v>
      </c>
      <c r="Q293" s="95">
        <v>0</v>
      </c>
      <c r="R293" s="95">
        <v>31163.6356035387</v>
      </c>
      <c r="S293" s="95">
        <v>0</v>
      </c>
      <c r="T293" s="95">
        <v>0</v>
      </c>
      <c r="U293" s="107"/>
      <c r="V293" s="95">
        <f t="shared" si="12"/>
        <v>50299.231255151499</v>
      </c>
      <c r="W293" s="95">
        <f t="shared" si="13"/>
        <v>128203.16971324191</v>
      </c>
      <c r="X293" s="95">
        <f t="shared" si="14"/>
        <v>178502.40096839343</v>
      </c>
    </row>
    <row r="294" spans="1:24" hidden="1" x14ac:dyDescent="0.25">
      <c r="A294" s="88">
        <v>1685</v>
      </c>
      <c r="B294" s="88" t="s">
        <v>675</v>
      </c>
      <c r="C294" s="88">
        <v>10</v>
      </c>
      <c r="E294" s="95">
        <v>4557.9475705200002</v>
      </c>
      <c r="F294" s="95">
        <v>10482.79802136</v>
      </c>
      <c r="G294" s="95">
        <v>5597.7225477600005</v>
      </c>
      <c r="H294" s="95">
        <v>6180.1056554999996</v>
      </c>
      <c r="I294" s="95">
        <v>2102.8136574</v>
      </c>
      <c r="J294" s="95">
        <v>12634.374963</v>
      </c>
      <c r="K294" s="95">
        <v>4298.9129483999996</v>
      </c>
      <c r="L294" s="95">
        <v>18373.602891811399</v>
      </c>
      <c r="M294" s="95">
        <v>2172.1482173999998</v>
      </c>
      <c r="N294" s="107"/>
      <c r="O294" s="95">
        <v>47674.489578623397</v>
      </c>
      <c r="P294" s="95">
        <v>0</v>
      </c>
      <c r="Q294" s="95">
        <v>0</v>
      </c>
      <c r="R294" s="95">
        <v>21484.387962470799</v>
      </c>
      <c r="S294" s="95">
        <v>0</v>
      </c>
      <c r="T294" s="95">
        <v>0</v>
      </c>
      <c r="U294" s="107"/>
      <c r="V294" s="95">
        <f t="shared" si="12"/>
        <v>33386.6179926314</v>
      </c>
      <c r="W294" s="95">
        <f t="shared" si="13"/>
        <v>102172.68602161418</v>
      </c>
      <c r="X294" s="95">
        <f t="shared" si="14"/>
        <v>135559.3040142456</v>
      </c>
    </row>
    <row r="295" spans="1:24" hidden="1" x14ac:dyDescent="0.25">
      <c r="A295" s="88">
        <v>809</v>
      </c>
      <c r="B295" s="88" t="s">
        <v>676</v>
      </c>
      <c r="C295" s="88">
        <v>10</v>
      </c>
      <c r="E295" s="95">
        <v>5815.3124175599996</v>
      </c>
      <c r="F295" s="95">
        <v>13374.604372080001</v>
      </c>
      <c r="G295" s="95">
        <v>7141.9218712800002</v>
      </c>
      <c r="H295" s="95">
        <v>12703.932523199999</v>
      </c>
      <c r="I295" s="95">
        <v>4350.4205980799998</v>
      </c>
      <c r="J295" s="95">
        <v>25971.4406112</v>
      </c>
      <c r="K295" s="95">
        <v>8893.8358252800008</v>
      </c>
      <c r="L295" s="95">
        <v>31016.620793287399</v>
      </c>
      <c r="M295" s="95">
        <v>3798.4328880799999</v>
      </c>
      <c r="N295" s="107"/>
      <c r="O295" s="95">
        <v>44102.785147651601</v>
      </c>
      <c r="P295" s="95">
        <v>0</v>
      </c>
      <c r="Q295" s="95">
        <v>0</v>
      </c>
      <c r="R295" s="95">
        <v>32403.611593047401</v>
      </c>
      <c r="S295" s="95">
        <v>0</v>
      </c>
      <c r="T295" s="95">
        <v>0</v>
      </c>
      <c r="U295" s="107"/>
      <c r="V295" s="95">
        <f t="shared" si="12"/>
        <v>57684.7192202074</v>
      </c>
      <c r="W295" s="95">
        <f t="shared" si="13"/>
        <v>131888.19942053899</v>
      </c>
      <c r="X295" s="95">
        <f t="shared" si="14"/>
        <v>189572.91864074639</v>
      </c>
    </row>
    <row r="296" spans="1:24" hidden="1" x14ac:dyDescent="0.25">
      <c r="A296" s="88">
        <v>1948</v>
      </c>
      <c r="B296" s="88" t="s">
        <v>677</v>
      </c>
      <c r="C296" s="88">
        <v>10</v>
      </c>
      <c r="E296" s="95">
        <v>24400.736562869999</v>
      </c>
      <c r="F296" s="95">
        <v>56119.116993659998</v>
      </c>
      <c r="G296" s="95">
        <v>29967.118122060001</v>
      </c>
      <c r="H296" s="95">
        <v>47248.592600999997</v>
      </c>
      <c r="I296" s="95">
        <v>16278.0102876</v>
      </c>
      <c r="J296" s="95">
        <v>96593.241066000002</v>
      </c>
      <c r="K296" s="95">
        <v>33278.150421600003</v>
      </c>
      <c r="L296" s="95">
        <v>94918.019311141805</v>
      </c>
      <c r="M296" s="95">
        <v>13924.9307876</v>
      </c>
      <c r="N296" s="107"/>
      <c r="O296" s="95">
        <v>642984.44332342094</v>
      </c>
      <c r="P296" s="95">
        <v>0</v>
      </c>
      <c r="Q296" s="95">
        <v>0</v>
      </c>
      <c r="R296" s="95">
        <v>106666.45560653901</v>
      </c>
      <c r="S296" s="95">
        <v>0</v>
      </c>
      <c r="T296" s="95">
        <v>0</v>
      </c>
      <c r="U296" s="107"/>
      <c r="V296" s="95">
        <f t="shared" si="12"/>
        <v>196770.2895502118</v>
      </c>
      <c r="W296" s="95">
        <f t="shared" si="13"/>
        <v>965608.52553327999</v>
      </c>
      <c r="X296" s="95">
        <f t="shared" si="14"/>
        <v>1162378.8150834918</v>
      </c>
    </row>
    <row r="297" spans="1:24" hidden="1" x14ac:dyDescent="0.25">
      <c r="A297" s="88">
        <v>815</v>
      </c>
      <c r="B297" s="88" t="s">
        <v>678</v>
      </c>
      <c r="C297" s="88">
        <v>10</v>
      </c>
      <c r="E297" s="95">
        <v>3889.9724955299998</v>
      </c>
      <c r="F297" s="95">
        <v>8946.5258975399993</v>
      </c>
      <c r="G297" s="95">
        <v>4777.3666571399999</v>
      </c>
      <c r="H297" s="95">
        <v>5367.2423355000001</v>
      </c>
      <c r="I297" s="95">
        <v>1814.8538562000001</v>
      </c>
      <c r="J297" s="95">
        <v>10972.587842999999</v>
      </c>
      <c r="K297" s="95">
        <v>3710.2187892000002</v>
      </c>
      <c r="L297" s="95">
        <v>15113.791784285801</v>
      </c>
      <c r="M297" s="95">
        <v>1539.9825762</v>
      </c>
      <c r="N297" s="107"/>
      <c r="O297" s="95">
        <v>42083.9956866676</v>
      </c>
      <c r="P297" s="95">
        <v>0</v>
      </c>
      <c r="Q297" s="95">
        <v>0</v>
      </c>
      <c r="R297" s="95">
        <v>15095.360687787601</v>
      </c>
      <c r="S297" s="95">
        <v>0</v>
      </c>
      <c r="T297" s="95">
        <v>0</v>
      </c>
      <c r="U297" s="107"/>
      <c r="V297" s="95">
        <f t="shared" si="12"/>
        <v>27725.8430477158</v>
      </c>
      <c r="W297" s="95">
        <f t="shared" si="13"/>
        <v>85586.05556133519</v>
      </c>
      <c r="X297" s="95">
        <f t="shared" si="14"/>
        <v>113311.898609051</v>
      </c>
    </row>
    <row r="298" spans="1:24" hidden="1" x14ac:dyDescent="0.25">
      <c r="A298" s="88">
        <v>1709</v>
      </c>
      <c r="B298" s="88" t="s">
        <v>679</v>
      </c>
      <c r="C298" s="88">
        <v>10</v>
      </c>
      <c r="E298" s="95">
        <v>28565.757618690001</v>
      </c>
      <c r="F298" s="95">
        <v>65698.225530419993</v>
      </c>
      <c r="G298" s="95">
        <v>35082.27838122</v>
      </c>
      <c r="H298" s="95">
        <v>19013.6678379</v>
      </c>
      <c r="I298" s="95">
        <v>6473.6836659600003</v>
      </c>
      <c r="J298" s="95">
        <v>38870.825561400001</v>
      </c>
      <c r="K298" s="95">
        <v>13234.554777359999</v>
      </c>
      <c r="L298" s="95">
        <v>47216.774423909301</v>
      </c>
      <c r="M298" s="95">
        <v>5991.17658596</v>
      </c>
      <c r="N298" s="107"/>
      <c r="O298" s="95">
        <v>144110.50921486199</v>
      </c>
      <c r="P298" s="95">
        <v>0</v>
      </c>
      <c r="Q298" s="95">
        <v>0</v>
      </c>
      <c r="R298" s="95">
        <v>50801.322773402397</v>
      </c>
      <c r="S298" s="95">
        <v>0</v>
      </c>
      <c r="T298" s="95">
        <v>0</v>
      </c>
      <c r="U298" s="107"/>
      <c r="V298" s="95">
        <f t="shared" si="12"/>
        <v>107261.06013241931</v>
      </c>
      <c r="W298" s="95">
        <f t="shared" si="13"/>
        <v>347797.7162386644</v>
      </c>
      <c r="X298" s="95">
        <f t="shared" si="14"/>
        <v>455058.77637108369</v>
      </c>
    </row>
    <row r="299" spans="1:24" hidden="1" x14ac:dyDescent="0.25">
      <c r="A299" s="88">
        <v>820</v>
      </c>
      <c r="B299" s="88" t="s">
        <v>680</v>
      </c>
      <c r="C299" s="88">
        <v>10</v>
      </c>
      <c r="E299" s="95">
        <v>19921.374295289999</v>
      </c>
      <c r="F299" s="95">
        <v>45817.056869220003</v>
      </c>
      <c r="G299" s="95">
        <v>24465.908032020001</v>
      </c>
      <c r="H299" s="95">
        <v>9272.4659835000002</v>
      </c>
      <c r="I299" s="95">
        <v>3214.1012334000002</v>
      </c>
      <c r="J299" s="95">
        <v>18956.279811</v>
      </c>
      <c r="K299" s="95">
        <v>6570.7873644000001</v>
      </c>
      <c r="L299" s="95">
        <v>23627.097807335402</v>
      </c>
      <c r="M299" s="95">
        <v>3543.5864634</v>
      </c>
      <c r="N299" s="107"/>
      <c r="O299" s="95">
        <v>85643.2605948235</v>
      </c>
      <c r="P299" s="95">
        <v>0</v>
      </c>
      <c r="Q299" s="95">
        <v>0</v>
      </c>
      <c r="R299" s="95">
        <v>34875.921860262897</v>
      </c>
      <c r="S299" s="95">
        <v>0</v>
      </c>
      <c r="T299" s="95">
        <v>0</v>
      </c>
      <c r="U299" s="107"/>
      <c r="V299" s="95">
        <f t="shared" si="12"/>
        <v>59578.625782925403</v>
      </c>
      <c r="W299" s="95">
        <f t="shared" si="13"/>
        <v>216329.21453172641</v>
      </c>
      <c r="X299" s="95">
        <f t="shared" si="14"/>
        <v>275907.84031465184</v>
      </c>
    </row>
    <row r="300" spans="1:24" hidden="1" x14ac:dyDescent="0.25">
      <c r="A300" s="88">
        <v>823</v>
      </c>
      <c r="B300" s="88" t="s">
        <v>681</v>
      </c>
      <c r="C300" s="88">
        <v>10</v>
      </c>
      <c r="E300" s="95">
        <v>3772.09454112</v>
      </c>
      <c r="F300" s="95">
        <v>8675.4190521599994</v>
      </c>
      <c r="G300" s="95">
        <v>4632.5979705600002</v>
      </c>
      <c r="H300" s="95">
        <v>7620.9356722499997</v>
      </c>
      <c r="I300" s="95">
        <v>2601.5889861000001</v>
      </c>
      <c r="J300" s="95">
        <v>15579.9535185</v>
      </c>
      <c r="K300" s="95">
        <v>5318.5904226000002</v>
      </c>
      <c r="L300" s="95">
        <v>19372.178724881</v>
      </c>
      <c r="M300" s="95">
        <v>2547.2455361000002</v>
      </c>
      <c r="N300" s="107"/>
      <c r="O300" s="95">
        <v>70812.922631440597</v>
      </c>
      <c r="P300" s="95">
        <v>0</v>
      </c>
      <c r="Q300" s="95">
        <v>0</v>
      </c>
      <c r="R300" s="95">
        <v>25683.373422621498</v>
      </c>
      <c r="S300" s="95">
        <v>0</v>
      </c>
      <c r="T300" s="95">
        <v>0</v>
      </c>
      <c r="U300" s="107"/>
      <c r="V300" s="95">
        <f t="shared" si="12"/>
        <v>35914.043460451001</v>
      </c>
      <c r="W300" s="95">
        <f t="shared" si="13"/>
        <v>130702.8570178821</v>
      </c>
      <c r="X300" s="95">
        <f t="shared" si="14"/>
        <v>166616.90047833309</v>
      </c>
    </row>
    <row r="301" spans="1:24" hidden="1" x14ac:dyDescent="0.25">
      <c r="A301" s="88">
        <v>824</v>
      </c>
      <c r="B301" s="88" t="s">
        <v>682</v>
      </c>
      <c r="C301" s="88">
        <v>10</v>
      </c>
      <c r="E301" s="95">
        <v>9273.0657469199996</v>
      </c>
      <c r="F301" s="95">
        <v>21327.071836560001</v>
      </c>
      <c r="G301" s="95">
        <v>11388.47001096</v>
      </c>
      <c r="H301" s="95">
        <v>14143.56184455</v>
      </c>
      <c r="I301" s="95">
        <v>4856.2268926200004</v>
      </c>
      <c r="J301" s="95">
        <v>28914.564510299999</v>
      </c>
      <c r="K301" s="95">
        <v>9927.8871409200001</v>
      </c>
      <c r="L301" s="95">
        <v>33147.912908754603</v>
      </c>
      <c r="M301" s="95">
        <v>4229.0996926199996</v>
      </c>
      <c r="N301" s="107"/>
      <c r="O301" s="95">
        <v>188756.81460200899</v>
      </c>
      <c r="P301" s="95">
        <v>0</v>
      </c>
      <c r="Q301" s="95">
        <v>0</v>
      </c>
      <c r="R301" s="95">
        <v>46553.210562469198</v>
      </c>
      <c r="S301" s="95">
        <v>0</v>
      </c>
      <c r="T301" s="95">
        <v>0</v>
      </c>
      <c r="U301" s="107"/>
      <c r="V301" s="95">
        <f t="shared" si="12"/>
        <v>65649.867085464604</v>
      </c>
      <c r="W301" s="95">
        <f t="shared" si="13"/>
        <v>306868.01866321819</v>
      </c>
      <c r="X301" s="95">
        <f t="shared" si="14"/>
        <v>372517.88574868278</v>
      </c>
    </row>
    <row r="302" spans="1:24" hidden="1" x14ac:dyDescent="0.25">
      <c r="A302" s="88">
        <v>826</v>
      </c>
      <c r="B302" s="88" t="s">
        <v>683</v>
      </c>
      <c r="C302" s="88">
        <v>10</v>
      </c>
      <c r="E302" s="95">
        <v>60942.902429970003</v>
      </c>
      <c r="F302" s="95">
        <v>140162.23906145999</v>
      </c>
      <c r="G302" s="95">
        <v>74845.410961860005</v>
      </c>
      <c r="H302" s="95">
        <v>41430.473561999999</v>
      </c>
      <c r="I302" s="95">
        <v>14345.178289199999</v>
      </c>
      <c r="J302" s="95">
        <v>84698.897891999994</v>
      </c>
      <c r="K302" s="95">
        <v>29326.741567199999</v>
      </c>
      <c r="L302" s="95">
        <v>70473.387231162298</v>
      </c>
      <c r="M302" s="95">
        <v>11753.003839200001</v>
      </c>
      <c r="N302" s="107"/>
      <c r="O302" s="95">
        <v>467116.82297231001</v>
      </c>
      <c r="P302" s="95">
        <v>0</v>
      </c>
      <c r="Q302" s="95">
        <v>0</v>
      </c>
      <c r="R302" s="95">
        <v>76660.064102847595</v>
      </c>
      <c r="S302" s="95">
        <v>0</v>
      </c>
      <c r="T302" s="95">
        <v>0</v>
      </c>
      <c r="U302" s="107"/>
      <c r="V302" s="95">
        <f t="shared" si="12"/>
        <v>198944.94535153231</v>
      </c>
      <c r="W302" s="95">
        <f t="shared" si="13"/>
        <v>872810.17655767757</v>
      </c>
      <c r="X302" s="95">
        <f t="shared" si="14"/>
        <v>1071755.1219092098</v>
      </c>
    </row>
    <row r="303" spans="1:24" hidden="1" x14ac:dyDescent="0.25">
      <c r="A303" s="88">
        <v>828</v>
      </c>
      <c r="B303" s="88" t="s">
        <v>684</v>
      </c>
      <c r="C303" s="88">
        <v>10</v>
      </c>
      <c r="E303" s="95">
        <v>130451.60288039999</v>
      </c>
      <c r="F303" s="95">
        <v>300024.9088872</v>
      </c>
      <c r="G303" s="95">
        <v>160210.67981520001</v>
      </c>
      <c r="H303" s="95">
        <v>75018.826252650004</v>
      </c>
      <c r="I303" s="95">
        <v>25965.537941459999</v>
      </c>
      <c r="J303" s="95">
        <v>153365.65958489999</v>
      </c>
      <c r="K303" s="95">
        <v>53082.966660359998</v>
      </c>
      <c r="L303" s="95">
        <v>123730.293283226</v>
      </c>
      <c r="M303" s="95">
        <v>19377.835041459999</v>
      </c>
      <c r="N303" s="107"/>
      <c r="O303" s="95">
        <v>576131.45386544894</v>
      </c>
      <c r="P303" s="95">
        <v>0</v>
      </c>
      <c r="Q303" s="95">
        <v>0</v>
      </c>
      <c r="R303" s="95">
        <v>118534.35216345701</v>
      </c>
      <c r="S303" s="95">
        <v>61669.313313867897</v>
      </c>
      <c r="T303" s="95">
        <v>0</v>
      </c>
      <c r="U303" s="107"/>
      <c r="V303" s="95">
        <f t="shared" si="12"/>
        <v>436213.40871306392</v>
      </c>
      <c r="W303" s="95">
        <f t="shared" si="13"/>
        <v>1361350.020976566</v>
      </c>
      <c r="X303" s="95">
        <f t="shared" si="14"/>
        <v>1797563.4296896299</v>
      </c>
    </row>
    <row r="304" spans="1:24" hidden="1" x14ac:dyDescent="0.25">
      <c r="A304" s="88">
        <v>1667</v>
      </c>
      <c r="B304" s="88" t="s">
        <v>685</v>
      </c>
      <c r="C304" s="88">
        <v>10</v>
      </c>
      <c r="E304" s="95">
        <v>2593.3149970200002</v>
      </c>
      <c r="F304" s="95">
        <v>5964.3505983599998</v>
      </c>
      <c r="G304" s="95">
        <v>3184.9111047599999</v>
      </c>
      <c r="H304" s="95">
        <v>5595.7871904000003</v>
      </c>
      <c r="I304" s="95">
        <v>1909.3808169599999</v>
      </c>
      <c r="J304" s="95">
        <v>11439.8163264</v>
      </c>
      <c r="K304" s="95">
        <v>3903.4661433599999</v>
      </c>
      <c r="L304" s="95">
        <v>15278.6003228913</v>
      </c>
      <c r="M304" s="95">
        <v>1845.7970869599999</v>
      </c>
      <c r="N304" s="107"/>
      <c r="O304" s="95">
        <v>34630.003830726397</v>
      </c>
      <c r="P304" s="95">
        <v>0</v>
      </c>
      <c r="Q304" s="95">
        <v>0</v>
      </c>
      <c r="R304" s="95">
        <v>16675.785627887399</v>
      </c>
      <c r="S304" s="95">
        <v>0</v>
      </c>
      <c r="T304" s="95">
        <v>0</v>
      </c>
      <c r="U304" s="107"/>
      <c r="V304" s="95">
        <f t="shared" si="12"/>
        <v>27222.880414231298</v>
      </c>
      <c r="W304" s="95">
        <f t="shared" si="13"/>
        <v>75798.333631493791</v>
      </c>
      <c r="X304" s="95">
        <f t="shared" si="14"/>
        <v>103021.21404572509</v>
      </c>
    </row>
    <row r="305" spans="1:24" hidden="1" x14ac:dyDescent="0.25">
      <c r="A305" s="88">
        <v>1674</v>
      </c>
      <c r="B305" s="88" t="s">
        <v>686</v>
      </c>
      <c r="C305" s="88">
        <v>10</v>
      </c>
      <c r="E305" s="95">
        <v>189311.99478246001</v>
      </c>
      <c r="F305" s="95">
        <v>435397.59368028003</v>
      </c>
      <c r="G305" s="95">
        <v>232498.51064748</v>
      </c>
      <c r="H305" s="95">
        <v>69419.423099399995</v>
      </c>
      <c r="I305" s="95">
        <v>24046.952799359999</v>
      </c>
      <c r="J305" s="95">
        <v>141918.45092040001</v>
      </c>
      <c r="K305" s="95">
        <v>49160.683541760001</v>
      </c>
      <c r="L305" s="95">
        <v>104558.54711194801</v>
      </c>
      <c r="M305" s="95">
        <v>18227.62137936</v>
      </c>
      <c r="N305" s="107"/>
      <c r="O305" s="95">
        <v>482490.68117518898</v>
      </c>
      <c r="P305" s="95">
        <v>0</v>
      </c>
      <c r="Q305" s="95">
        <v>0</v>
      </c>
      <c r="R305" s="95">
        <v>101974.96784954899</v>
      </c>
      <c r="S305" s="95">
        <v>0</v>
      </c>
      <c r="T305" s="95">
        <v>0</v>
      </c>
      <c r="U305" s="107"/>
      <c r="V305" s="95">
        <f t="shared" si="12"/>
        <v>405564.53917252796</v>
      </c>
      <c r="W305" s="95">
        <f t="shared" si="13"/>
        <v>1443440.8878146578</v>
      </c>
      <c r="X305" s="95">
        <f t="shared" si="14"/>
        <v>1849005.4269871861</v>
      </c>
    </row>
    <row r="306" spans="1:24" hidden="1" x14ac:dyDescent="0.25">
      <c r="A306" s="88">
        <v>840</v>
      </c>
      <c r="B306" s="88" t="s">
        <v>687</v>
      </c>
      <c r="C306" s="88">
        <v>10</v>
      </c>
      <c r="E306" s="95">
        <v>22239.640732020001</v>
      </c>
      <c r="F306" s="95">
        <v>51148.824828359997</v>
      </c>
      <c r="G306" s="95">
        <v>27313.02553476</v>
      </c>
      <c r="H306" s="95">
        <v>13558.947749999999</v>
      </c>
      <c r="I306" s="95">
        <v>4630.7111400000003</v>
      </c>
      <c r="J306" s="95">
        <v>27719.4015</v>
      </c>
      <c r="K306" s="95">
        <v>9466.85124</v>
      </c>
      <c r="L306" s="95">
        <v>36261.583865908098</v>
      </c>
      <c r="M306" s="95">
        <v>3569.4314399999998</v>
      </c>
      <c r="N306" s="107"/>
      <c r="O306" s="95">
        <v>43015.744668660198</v>
      </c>
      <c r="P306" s="95">
        <v>0</v>
      </c>
      <c r="Q306" s="95">
        <v>0</v>
      </c>
      <c r="R306" s="95">
        <v>31786.9155912514</v>
      </c>
      <c r="S306" s="95">
        <v>0</v>
      </c>
      <c r="T306" s="95">
        <v>0</v>
      </c>
      <c r="U306" s="107"/>
      <c r="V306" s="95">
        <f t="shared" si="12"/>
        <v>80260.314927928106</v>
      </c>
      <c r="W306" s="95">
        <f t="shared" si="13"/>
        <v>190450.76336303161</v>
      </c>
      <c r="X306" s="95">
        <f t="shared" si="14"/>
        <v>270711.07829095965</v>
      </c>
    </row>
    <row r="307" spans="1:24" hidden="1" x14ac:dyDescent="0.25">
      <c r="A307" s="88">
        <v>796</v>
      </c>
      <c r="B307" s="88" t="s">
        <v>688</v>
      </c>
      <c r="C307" s="88">
        <v>10</v>
      </c>
      <c r="E307" s="95">
        <v>284989.60111191001</v>
      </c>
      <c r="F307" s="95">
        <v>655445.98318037996</v>
      </c>
      <c r="G307" s="95">
        <v>350002.42792157998</v>
      </c>
      <c r="H307" s="95">
        <v>158029.77298425001</v>
      </c>
      <c r="I307" s="95">
        <v>55124.994234899998</v>
      </c>
      <c r="J307" s="95">
        <v>323070.10891050001</v>
      </c>
      <c r="K307" s="95">
        <v>112695.4595634</v>
      </c>
      <c r="L307" s="95">
        <v>187132.18685759601</v>
      </c>
      <c r="M307" s="95">
        <v>36953.145064900003</v>
      </c>
      <c r="N307" s="107"/>
      <c r="O307" s="95">
        <v>2158707.09977995</v>
      </c>
      <c r="P307" s="95">
        <v>448203</v>
      </c>
      <c r="Q307" s="95">
        <v>1410342</v>
      </c>
      <c r="R307" s="95">
        <v>193937.21846183401</v>
      </c>
      <c r="S307" s="95">
        <v>97264.898097123994</v>
      </c>
      <c r="T307" s="95">
        <v>0</v>
      </c>
      <c r="U307" s="107"/>
      <c r="V307" s="95">
        <f t="shared" si="12"/>
        <v>1267697.59835068</v>
      </c>
      <c r="W307" s="95">
        <f t="shared" si="13"/>
        <v>5204200.2978176437</v>
      </c>
      <c r="X307" s="95">
        <f t="shared" si="14"/>
        <v>6471897.8961683232</v>
      </c>
    </row>
    <row r="308" spans="1:24" hidden="1" x14ac:dyDescent="0.25">
      <c r="A308" s="88">
        <v>1702</v>
      </c>
      <c r="B308" s="88" t="s">
        <v>689</v>
      </c>
      <c r="C308" s="88">
        <v>10</v>
      </c>
      <c r="E308" s="95">
        <v>2357.5590882000001</v>
      </c>
      <c r="F308" s="95">
        <v>5422.1369076000001</v>
      </c>
      <c r="G308" s="95">
        <v>2895.3737316000002</v>
      </c>
      <c r="H308" s="95">
        <v>4603.0208124000001</v>
      </c>
      <c r="I308" s="95">
        <v>1558.49341056</v>
      </c>
      <c r="J308" s="95">
        <v>9410.2421783999998</v>
      </c>
      <c r="K308" s="95">
        <v>3186.1251609599999</v>
      </c>
      <c r="L308" s="95">
        <v>15171.5273703199</v>
      </c>
      <c r="M308" s="95">
        <v>1544.6816805599999</v>
      </c>
      <c r="N308" s="107"/>
      <c r="O308" s="95">
        <v>28030.115208278599</v>
      </c>
      <c r="P308" s="95">
        <v>0</v>
      </c>
      <c r="Q308" s="95">
        <v>0</v>
      </c>
      <c r="R308" s="95">
        <v>15917.992187206901</v>
      </c>
      <c r="S308" s="95">
        <v>0</v>
      </c>
      <c r="T308" s="95">
        <v>0</v>
      </c>
      <c r="U308" s="107"/>
      <c r="V308" s="95">
        <f t="shared" si="12"/>
        <v>25235.282362039899</v>
      </c>
      <c r="W308" s="95">
        <f t="shared" si="13"/>
        <v>64861.9853740455</v>
      </c>
      <c r="X308" s="95">
        <f t="shared" si="14"/>
        <v>90097.2677360854</v>
      </c>
    </row>
    <row r="309" spans="1:24" hidden="1" x14ac:dyDescent="0.25">
      <c r="A309" s="88">
        <v>845</v>
      </c>
      <c r="B309" s="88" t="s">
        <v>690</v>
      </c>
      <c r="C309" s="88">
        <v>10</v>
      </c>
      <c r="E309" s="95">
        <v>5736.7271146200001</v>
      </c>
      <c r="F309" s="95">
        <v>13193.866475160001</v>
      </c>
      <c r="G309" s="95">
        <v>7045.4094135599998</v>
      </c>
      <c r="H309" s="95">
        <v>11670.210470550001</v>
      </c>
      <c r="I309" s="95">
        <v>3983.3710006199999</v>
      </c>
      <c r="J309" s="95">
        <v>23858.138226300001</v>
      </c>
      <c r="K309" s="95">
        <v>8143.45346892</v>
      </c>
      <c r="L309" s="95">
        <v>33439.798719501101</v>
      </c>
      <c r="M309" s="95">
        <v>4177.5413106200003</v>
      </c>
      <c r="N309" s="107"/>
      <c r="O309" s="95">
        <v>78810.4347268774</v>
      </c>
      <c r="P309" s="95">
        <v>0</v>
      </c>
      <c r="Q309" s="95">
        <v>0</v>
      </c>
      <c r="R309" s="95">
        <v>39862.501765396097</v>
      </c>
      <c r="S309" s="95">
        <v>0</v>
      </c>
      <c r="T309" s="95">
        <v>0</v>
      </c>
      <c r="U309" s="107"/>
      <c r="V309" s="95">
        <f t="shared" si="12"/>
        <v>59007.648615911101</v>
      </c>
      <c r="W309" s="95">
        <f t="shared" si="13"/>
        <v>170913.80407621351</v>
      </c>
      <c r="X309" s="95">
        <f t="shared" si="14"/>
        <v>229921.45269212459</v>
      </c>
    </row>
    <row r="310" spans="1:24" hidden="1" x14ac:dyDescent="0.25">
      <c r="A310" s="88">
        <v>847</v>
      </c>
      <c r="B310" s="88" t="s">
        <v>691</v>
      </c>
      <c r="C310" s="88">
        <v>10</v>
      </c>
      <c r="E310" s="95">
        <v>5029.4593881600003</v>
      </c>
      <c r="F310" s="95">
        <v>11567.22540288</v>
      </c>
      <c r="G310" s="95">
        <v>6176.79729408</v>
      </c>
      <c r="H310" s="95">
        <v>10688.3841675</v>
      </c>
      <c r="I310" s="95">
        <v>3649.7644218</v>
      </c>
      <c r="J310" s="95">
        <v>21850.929554999999</v>
      </c>
      <c r="K310" s="95">
        <v>7461.4407588000004</v>
      </c>
      <c r="L310" s="95">
        <v>22679.3594536114</v>
      </c>
      <c r="M310" s="95">
        <v>2876.8214917999999</v>
      </c>
      <c r="N310" s="107"/>
      <c r="O310" s="95">
        <v>88283.216043802604</v>
      </c>
      <c r="P310" s="95">
        <v>0</v>
      </c>
      <c r="Q310" s="95">
        <v>0</v>
      </c>
      <c r="R310" s="95">
        <v>25477.6560471661</v>
      </c>
      <c r="S310" s="95">
        <v>0</v>
      </c>
      <c r="T310" s="95">
        <v>0</v>
      </c>
      <c r="U310" s="107"/>
      <c r="V310" s="95">
        <f t="shared" si="12"/>
        <v>44923.788922871405</v>
      </c>
      <c r="W310" s="95">
        <f t="shared" si="13"/>
        <v>160817.2651017287</v>
      </c>
      <c r="X310" s="95">
        <f t="shared" si="14"/>
        <v>205741.05402460007</v>
      </c>
    </row>
    <row r="311" spans="1:24" hidden="1" x14ac:dyDescent="0.25">
      <c r="A311" s="88">
        <v>848</v>
      </c>
      <c r="B311" s="88" t="s">
        <v>692</v>
      </c>
      <c r="C311" s="88">
        <v>10</v>
      </c>
      <c r="E311" s="95">
        <v>9351.6510498600001</v>
      </c>
      <c r="F311" s="95">
        <v>21507.80973348</v>
      </c>
      <c r="G311" s="95">
        <v>11484.98246868</v>
      </c>
      <c r="H311" s="95">
        <v>7050.1342814999998</v>
      </c>
      <c r="I311" s="95">
        <v>2421.7760045999999</v>
      </c>
      <c r="J311" s="95">
        <v>14413.028678999999</v>
      </c>
      <c r="K311" s="95">
        <v>4950.9875436000002</v>
      </c>
      <c r="L311" s="95">
        <v>18615.625527807599</v>
      </c>
      <c r="M311" s="95">
        <v>2569.5231045999999</v>
      </c>
      <c r="N311" s="107"/>
      <c r="O311" s="95">
        <v>68561.195924958403</v>
      </c>
      <c r="P311" s="95">
        <v>0</v>
      </c>
      <c r="Q311" s="95">
        <v>0</v>
      </c>
      <c r="R311" s="95">
        <v>24223.0757114271</v>
      </c>
      <c r="S311" s="95">
        <v>0</v>
      </c>
      <c r="T311" s="95">
        <v>10000</v>
      </c>
      <c r="U311" s="107"/>
      <c r="V311" s="95">
        <f t="shared" si="12"/>
        <v>50008.709968367592</v>
      </c>
      <c r="W311" s="95">
        <f t="shared" si="13"/>
        <v>145141.08006114551</v>
      </c>
      <c r="X311" s="95">
        <f t="shared" si="14"/>
        <v>195149.7900295131</v>
      </c>
    </row>
    <row r="312" spans="1:24" hidden="1" x14ac:dyDescent="0.25">
      <c r="A312" s="88">
        <v>851</v>
      </c>
      <c r="B312" s="88" t="s">
        <v>693</v>
      </c>
      <c r="C312" s="88">
        <v>10</v>
      </c>
      <c r="E312" s="95">
        <v>26915.46625695</v>
      </c>
      <c r="F312" s="95">
        <v>61902.729695100003</v>
      </c>
      <c r="G312" s="95">
        <v>33055.516769100002</v>
      </c>
      <c r="H312" s="95">
        <v>15797.2711956</v>
      </c>
      <c r="I312" s="95">
        <v>5369.2885814399997</v>
      </c>
      <c r="J312" s="95">
        <v>32295.345549599999</v>
      </c>
      <c r="K312" s="95">
        <v>10976.77111104</v>
      </c>
      <c r="L312" s="95">
        <v>33232.208982909302</v>
      </c>
      <c r="M312" s="95">
        <v>3918.4293714400001</v>
      </c>
      <c r="N312" s="107"/>
      <c r="O312" s="95">
        <v>59787.226344527699</v>
      </c>
      <c r="P312" s="95">
        <v>0</v>
      </c>
      <c r="Q312" s="95">
        <v>0</v>
      </c>
      <c r="R312" s="95">
        <v>32753.163154808699</v>
      </c>
      <c r="S312" s="95">
        <v>0</v>
      </c>
      <c r="T312" s="95">
        <v>0</v>
      </c>
      <c r="U312" s="107"/>
      <c r="V312" s="95">
        <f t="shared" si="12"/>
        <v>85232.664388339297</v>
      </c>
      <c r="W312" s="95">
        <f t="shared" si="13"/>
        <v>230770.75262417638</v>
      </c>
      <c r="X312" s="95">
        <f t="shared" si="14"/>
        <v>316003.41701251571</v>
      </c>
    </row>
    <row r="313" spans="1:24" hidden="1" x14ac:dyDescent="0.25">
      <c r="A313" s="88">
        <v>855</v>
      </c>
      <c r="B313" s="88" t="s">
        <v>694</v>
      </c>
      <c r="C313" s="88">
        <v>10</v>
      </c>
      <c r="E313" s="95">
        <v>710293.26062318997</v>
      </c>
      <c r="F313" s="95">
        <v>1633599.48131142</v>
      </c>
      <c r="G313" s="95">
        <v>872327.84910222003</v>
      </c>
      <c r="H313" s="95">
        <v>258555.84349470001</v>
      </c>
      <c r="I313" s="95">
        <v>90233.779671480006</v>
      </c>
      <c r="J313" s="95">
        <v>528581.81683020003</v>
      </c>
      <c r="K313" s="95">
        <v>184470.53662967999</v>
      </c>
      <c r="L313" s="95">
        <v>265323.79447592603</v>
      </c>
      <c r="M313" s="95">
        <v>61131.122881479998</v>
      </c>
      <c r="N313" s="107"/>
      <c r="O313" s="95">
        <v>2628929.75269223</v>
      </c>
      <c r="P313" s="95">
        <v>441358</v>
      </c>
      <c r="Q313" s="95">
        <v>1288013</v>
      </c>
      <c r="R313" s="95">
        <v>263440.92132072902</v>
      </c>
      <c r="S313" s="95">
        <v>184725.915284157</v>
      </c>
      <c r="T313" s="95">
        <v>0</v>
      </c>
      <c r="U313" s="107"/>
      <c r="V313" s="95">
        <f t="shared" si="12"/>
        <v>2011621.7164309332</v>
      </c>
      <c r="W313" s="95">
        <f t="shared" si="13"/>
        <v>7399363.3578864792</v>
      </c>
      <c r="X313" s="95">
        <f t="shared" si="14"/>
        <v>9410985.0743174106</v>
      </c>
    </row>
    <row r="314" spans="1:24" hidden="1" x14ac:dyDescent="0.25">
      <c r="A314" s="88">
        <v>856</v>
      </c>
      <c r="B314" s="88" t="s">
        <v>695</v>
      </c>
      <c r="C314" s="88">
        <v>10</v>
      </c>
      <c r="E314" s="95">
        <v>47190.474415470002</v>
      </c>
      <c r="F314" s="95">
        <v>108533.10710045999</v>
      </c>
      <c r="G314" s="95">
        <v>57955.73086086</v>
      </c>
      <c r="H314" s="95">
        <v>33743.139742500003</v>
      </c>
      <c r="I314" s="95">
        <v>11684.076003</v>
      </c>
      <c r="J314" s="95">
        <v>68983.202504999994</v>
      </c>
      <c r="K314" s="95">
        <v>23886.484398000001</v>
      </c>
      <c r="L314" s="95">
        <v>53461.074168668798</v>
      </c>
      <c r="M314" s="95">
        <v>8520.3783330000006</v>
      </c>
      <c r="N314" s="107"/>
      <c r="O314" s="95">
        <v>393120.42465239402</v>
      </c>
      <c r="P314" s="95">
        <v>0</v>
      </c>
      <c r="Q314" s="95">
        <v>0</v>
      </c>
      <c r="R314" s="95">
        <v>56767.2316342923</v>
      </c>
      <c r="S314" s="95">
        <v>0</v>
      </c>
      <c r="T314" s="95">
        <v>0</v>
      </c>
      <c r="U314" s="107"/>
      <c r="V314" s="95">
        <f t="shared" si="12"/>
        <v>154599.1426626388</v>
      </c>
      <c r="W314" s="95">
        <f t="shared" si="13"/>
        <v>709246.18115100637</v>
      </c>
      <c r="X314" s="95">
        <f t="shared" si="14"/>
        <v>863845.32381364505</v>
      </c>
    </row>
    <row r="315" spans="1:24" hidden="1" x14ac:dyDescent="0.25">
      <c r="A315" s="88">
        <v>858</v>
      </c>
      <c r="B315" s="88" t="s">
        <v>696</v>
      </c>
      <c r="C315" s="88">
        <v>10</v>
      </c>
      <c r="E315" s="95">
        <v>39096.188212649999</v>
      </c>
      <c r="F315" s="95">
        <v>89917.103717699996</v>
      </c>
      <c r="G315" s="95">
        <v>48014.9477157</v>
      </c>
      <c r="H315" s="95">
        <v>24943.755374699998</v>
      </c>
      <c r="I315" s="95">
        <v>8600.2951126799999</v>
      </c>
      <c r="J315" s="95">
        <v>50994.072910199997</v>
      </c>
      <c r="K315" s="95">
        <v>17582.119028879999</v>
      </c>
      <c r="L315" s="95">
        <v>41556.1374567725</v>
      </c>
      <c r="M315" s="95">
        <v>5818.0186726800002</v>
      </c>
      <c r="N315" s="107"/>
      <c r="O315" s="95">
        <v>294122.095315677</v>
      </c>
      <c r="P315" s="95">
        <v>0</v>
      </c>
      <c r="Q315" s="95">
        <v>0</v>
      </c>
      <c r="R315" s="95">
        <v>45969.101176441</v>
      </c>
      <c r="S315" s="95">
        <v>0</v>
      </c>
      <c r="T315" s="95">
        <v>10000</v>
      </c>
      <c r="U315" s="107"/>
      <c r="V315" s="95">
        <f t="shared" si="12"/>
        <v>130014.39482948249</v>
      </c>
      <c r="W315" s="95">
        <f t="shared" si="13"/>
        <v>546599.43986459798</v>
      </c>
      <c r="X315" s="95">
        <f t="shared" si="14"/>
        <v>676613.83469408052</v>
      </c>
    </row>
    <row r="316" spans="1:24" hidden="1" x14ac:dyDescent="0.25">
      <c r="A316" s="88">
        <v>861</v>
      </c>
      <c r="B316" s="88" t="s">
        <v>697</v>
      </c>
      <c r="C316" s="88">
        <v>10</v>
      </c>
      <c r="E316" s="95">
        <v>14891.91490713</v>
      </c>
      <c r="F316" s="95">
        <v>34249.831466340001</v>
      </c>
      <c r="G316" s="95">
        <v>18289.110737939998</v>
      </c>
      <c r="H316" s="95">
        <v>29856.3504531</v>
      </c>
      <c r="I316" s="95">
        <v>10377.33586044</v>
      </c>
      <c r="J316" s="95">
        <v>61037.197044599998</v>
      </c>
      <c r="K316" s="95">
        <v>21215.034125040002</v>
      </c>
      <c r="L316" s="95">
        <v>54980.949190920503</v>
      </c>
      <c r="M316" s="95">
        <v>8178.6739904400001</v>
      </c>
      <c r="N316" s="107"/>
      <c r="O316" s="95">
        <v>289308.05890871497</v>
      </c>
      <c r="P316" s="95">
        <v>0</v>
      </c>
      <c r="Q316" s="95">
        <v>0</v>
      </c>
      <c r="R316" s="95">
        <v>60556.112072162803</v>
      </c>
      <c r="S316" s="95">
        <v>0</v>
      </c>
      <c r="T316" s="95">
        <v>0</v>
      </c>
      <c r="U316" s="107"/>
      <c r="V316" s="95">
        <f t="shared" si="12"/>
        <v>118285.22440203049</v>
      </c>
      <c r="W316" s="95">
        <f t="shared" si="13"/>
        <v>484655.34435479774</v>
      </c>
      <c r="X316" s="95">
        <f t="shared" si="14"/>
        <v>602940.56875682832</v>
      </c>
    </row>
    <row r="317" spans="1:24" hidden="1" x14ac:dyDescent="0.25">
      <c r="A317" s="88">
        <v>865</v>
      </c>
      <c r="B317" s="88" t="s">
        <v>698</v>
      </c>
      <c r="C317" s="88">
        <v>10</v>
      </c>
      <c r="E317" s="95">
        <v>5147.3373425700001</v>
      </c>
      <c r="F317" s="95">
        <v>11838.33224826</v>
      </c>
      <c r="G317" s="95">
        <v>6321.5659806599997</v>
      </c>
      <c r="H317" s="95">
        <v>15999.370077</v>
      </c>
      <c r="I317" s="95">
        <v>5520.0236027999999</v>
      </c>
      <c r="J317" s="95">
        <v>32708.508881999998</v>
      </c>
      <c r="K317" s="95">
        <v>11284.928104799999</v>
      </c>
      <c r="L317" s="95">
        <v>31550.974823424702</v>
      </c>
      <c r="M317" s="95">
        <v>4617.3164127999999</v>
      </c>
      <c r="N317" s="107"/>
      <c r="O317" s="95">
        <v>148148.08813682999</v>
      </c>
      <c r="P317" s="95">
        <v>0</v>
      </c>
      <c r="Q317" s="95">
        <v>0</v>
      </c>
      <c r="R317" s="95">
        <v>42464.477931124697</v>
      </c>
      <c r="S317" s="95">
        <v>0</v>
      </c>
      <c r="T317" s="95">
        <v>0</v>
      </c>
      <c r="U317" s="107"/>
      <c r="V317" s="95">
        <f t="shared" si="12"/>
        <v>62835.022258594698</v>
      </c>
      <c r="W317" s="95">
        <f t="shared" si="13"/>
        <v>252765.9012836747</v>
      </c>
      <c r="X317" s="95">
        <f t="shared" si="14"/>
        <v>315600.92354226939</v>
      </c>
    </row>
    <row r="318" spans="1:24" hidden="1" x14ac:dyDescent="0.25">
      <c r="A318" s="88">
        <v>866</v>
      </c>
      <c r="B318" s="88" t="s">
        <v>699</v>
      </c>
      <c r="C318" s="88">
        <v>10</v>
      </c>
      <c r="E318" s="95">
        <v>7387.01847636</v>
      </c>
      <c r="F318" s="95">
        <v>16989.362310479999</v>
      </c>
      <c r="G318" s="95">
        <v>9072.1710256799997</v>
      </c>
      <c r="H318" s="95">
        <v>7617.8077455000002</v>
      </c>
      <c r="I318" s="95">
        <v>2616.2549009999998</v>
      </c>
      <c r="J318" s="95">
        <v>15573.558902999999</v>
      </c>
      <c r="K318" s="95">
        <v>5348.5728660000004</v>
      </c>
      <c r="L318" s="95">
        <v>17215.629943448701</v>
      </c>
      <c r="M318" s="95">
        <v>2703.6750910000001</v>
      </c>
      <c r="N318" s="107"/>
      <c r="O318" s="95">
        <v>28573.635447774301</v>
      </c>
      <c r="P318" s="95">
        <v>0</v>
      </c>
      <c r="Q318" s="95">
        <v>0</v>
      </c>
      <c r="R318" s="95">
        <v>24430.724230929802</v>
      </c>
      <c r="S318" s="95">
        <v>0</v>
      </c>
      <c r="T318" s="95">
        <v>0</v>
      </c>
      <c r="U318" s="107"/>
      <c r="V318" s="95">
        <f t="shared" si="12"/>
        <v>37540.386157308698</v>
      </c>
      <c r="W318" s="95">
        <f t="shared" si="13"/>
        <v>99988.024783864093</v>
      </c>
      <c r="X318" s="95">
        <f t="shared" si="14"/>
        <v>137528.4109411728</v>
      </c>
    </row>
    <row r="319" spans="1:24" hidden="1" x14ac:dyDescent="0.25">
      <c r="A319" s="88">
        <v>867</v>
      </c>
      <c r="B319" s="88" t="s">
        <v>700</v>
      </c>
      <c r="C319" s="88">
        <v>10</v>
      </c>
      <c r="E319" s="95">
        <v>48997.936383089997</v>
      </c>
      <c r="F319" s="95">
        <v>112690.07872962</v>
      </c>
      <c r="G319" s="95">
        <v>60175.517388419998</v>
      </c>
      <c r="H319" s="95">
        <v>38857.613623500001</v>
      </c>
      <c r="I319" s="95">
        <v>13389.6535938</v>
      </c>
      <c r="J319" s="95">
        <v>79439.040051000004</v>
      </c>
      <c r="K319" s="95">
        <v>27373.302910800001</v>
      </c>
      <c r="L319" s="95">
        <v>64123.810529925002</v>
      </c>
      <c r="M319" s="95">
        <v>9777.0990438000008</v>
      </c>
      <c r="N319" s="107"/>
      <c r="O319" s="95">
        <v>377746.56644951599</v>
      </c>
      <c r="P319" s="95">
        <v>0</v>
      </c>
      <c r="Q319" s="95">
        <v>0</v>
      </c>
      <c r="R319" s="95">
        <v>64066.659176766501</v>
      </c>
      <c r="S319" s="95">
        <v>0</v>
      </c>
      <c r="T319" s="95">
        <v>0</v>
      </c>
      <c r="U319" s="107"/>
      <c r="V319" s="95">
        <f t="shared" si="12"/>
        <v>175146.11317411499</v>
      </c>
      <c r="W319" s="95">
        <f t="shared" si="13"/>
        <v>721491.16470612248</v>
      </c>
      <c r="X319" s="95">
        <f t="shared" si="14"/>
        <v>896637.27788023744</v>
      </c>
    </row>
    <row r="320" spans="1:24" hidden="1" x14ac:dyDescent="0.25">
      <c r="A320" s="88">
        <v>873</v>
      </c>
      <c r="B320" s="88" t="s">
        <v>701</v>
      </c>
      <c r="C320" s="88">
        <v>10</v>
      </c>
      <c r="E320" s="95">
        <v>19803.496340879999</v>
      </c>
      <c r="F320" s="95">
        <v>45545.95002384</v>
      </c>
      <c r="G320" s="95">
        <v>24321.139345439999</v>
      </c>
      <c r="H320" s="95">
        <v>11353.319314799999</v>
      </c>
      <c r="I320" s="95">
        <v>3876.8403643199999</v>
      </c>
      <c r="J320" s="95">
        <v>23210.297896799999</v>
      </c>
      <c r="K320" s="95">
        <v>7925.66625312</v>
      </c>
      <c r="L320" s="95">
        <v>27459.961464869</v>
      </c>
      <c r="M320" s="95">
        <v>3347.3366143200001</v>
      </c>
      <c r="N320" s="107"/>
      <c r="O320" s="95">
        <v>53420.274967578</v>
      </c>
      <c r="P320" s="95">
        <v>0</v>
      </c>
      <c r="Q320" s="95">
        <v>0</v>
      </c>
      <c r="R320" s="95">
        <v>30115.660553322399</v>
      </c>
      <c r="S320" s="95">
        <v>0</v>
      </c>
      <c r="T320" s="95">
        <v>0</v>
      </c>
      <c r="U320" s="107"/>
      <c r="V320" s="95">
        <f t="shared" si="12"/>
        <v>65840.954099188995</v>
      </c>
      <c r="W320" s="95">
        <f t="shared" si="13"/>
        <v>184538.98904010039</v>
      </c>
      <c r="X320" s="95">
        <f t="shared" si="14"/>
        <v>250379.94313928942</v>
      </c>
    </row>
    <row r="321" spans="1:24" hidden="1" x14ac:dyDescent="0.25">
      <c r="A321" s="88">
        <v>879</v>
      </c>
      <c r="B321" s="88" t="s">
        <v>702</v>
      </c>
      <c r="C321" s="88">
        <v>10</v>
      </c>
      <c r="E321" s="95">
        <v>6326.11688667</v>
      </c>
      <c r="F321" s="95">
        <v>14549.40070206</v>
      </c>
      <c r="G321" s="95">
        <v>7769.25284646</v>
      </c>
      <c r="H321" s="95">
        <v>11530.3546941</v>
      </c>
      <c r="I321" s="95">
        <v>3922.88818524</v>
      </c>
      <c r="J321" s="95">
        <v>23572.222350600001</v>
      </c>
      <c r="K321" s="95">
        <v>8019.8046818399998</v>
      </c>
      <c r="L321" s="95">
        <v>29486.121287904702</v>
      </c>
      <c r="M321" s="95">
        <v>3173.28399524</v>
      </c>
      <c r="N321" s="107"/>
      <c r="O321" s="95">
        <v>42472.224429164497</v>
      </c>
      <c r="P321" s="95">
        <v>0</v>
      </c>
      <c r="Q321" s="95">
        <v>0</v>
      </c>
      <c r="R321" s="95">
        <v>29613.395146887899</v>
      </c>
      <c r="S321" s="95">
        <v>0</v>
      </c>
      <c r="T321" s="95">
        <v>0</v>
      </c>
      <c r="U321" s="107"/>
      <c r="V321" s="95">
        <f t="shared" si="12"/>
        <v>54438.765049154703</v>
      </c>
      <c r="W321" s="95">
        <f t="shared" si="13"/>
        <v>125996.30015701239</v>
      </c>
      <c r="X321" s="95">
        <f t="shared" si="14"/>
        <v>180435.06520616708</v>
      </c>
    </row>
    <row r="322" spans="1:24" hidden="1" x14ac:dyDescent="0.25">
      <c r="A322" s="88">
        <v>888</v>
      </c>
      <c r="B322" s="88" t="s">
        <v>703</v>
      </c>
      <c r="C322" s="88">
        <v>11</v>
      </c>
      <c r="E322" s="95">
        <v>22475.396640840001</v>
      </c>
      <c r="F322" s="95">
        <v>51691.038519119997</v>
      </c>
      <c r="G322" s="95">
        <v>27602.562907920001</v>
      </c>
      <c r="H322" s="95">
        <v>9962.5136474999999</v>
      </c>
      <c r="I322" s="95">
        <v>3403.2800609999999</v>
      </c>
      <c r="J322" s="95">
        <v>20366.987235000001</v>
      </c>
      <c r="K322" s="95">
        <v>6957.5374259999999</v>
      </c>
      <c r="L322" s="95">
        <v>22426.8025531891</v>
      </c>
      <c r="M322" s="95">
        <v>2670.9878709999998</v>
      </c>
      <c r="N322" s="107"/>
      <c r="O322" s="95">
        <v>79198.663469374398</v>
      </c>
      <c r="P322" s="95">
        <v>0</v>
      </c>
      <c r="Q322" s="95">
        <v>0</v>
      </c>
      <c r="R322" s="95">
        <v>23853.761787053201</v>
      </c>
      <c r="S322" s="95">
        <v>0</v>
      </c>
      <c r="T322" s="95">
        <v>0</v>
      </c>
      <c r="U322" s="107"/>
      <c r="V322" s="95">
        <f t="shared" si="12"/>
        <v>60938.980773529103</v>
      </c>
      <c r="W322" s="95">
        <f t="shared" si="13"/>
        <v>209670.55134446762</v>
      </c>
      <c r="X322" s="95">
        <f t="shared" si="14"/>
        <v>270609.53211799671</v>
      </c>
    </row>
    <row r="323" spans="1:24" hidden="1" x14ac:dyDescent="0.25">
      <c r="A323" s="88">
        <v>1954</v>
      </c>
      <c r="B323" s="88" t="s">
        <v>704</v>
      </c>
      <c r="C323" s="88">
        <v>11</v>
      </c>
      <c r="E323" s="95">
        <v>34381.070036249999</v>
      </c>
      <c r="F323" s="95">
        <v>79072.829902500001</v>
      </c>
      <c r="G323" s="95">
        <v>42224.200252499999</v>
      </c>
      <c r="H323" s="95">
        <v>20050.20401025</v>
      </c>
      <c r="I323" s="95">
        <v>6798.9980781000004</v>
      </c>
      <c r="J323" s="95">
        <v>40989.881026499999</v>
      </c>
      <c r="K323" s="95">
        <v>13899.6152946</v>
      </c>
      <c r="L323" s="95">
        <v>51705.162012611203</v>
      </c>
      <c r="M323" s="95">
        <v>5547.4324481000003</v>
      </c>
      <c r="N323" s="107"/>
      <c r="O323" s="95">
        <v>77956.331493384205</v>
      </c>
      <c r="P323" s="95">
        <v>0</v>
      </c>
      <c r="Q323" s="95">
        <v>0</v>
      </c>
      <c r="R323" s="95">
        <v>53616.896400586797</v>
      </c>
      <c r="S323" s="95">
        <v>0</v>
      </c>
      <c r="T323" s="95">
        <v>0</v>
      </c>
      <c r="U323" s="107"/>
      <c r="V323" s="95">
        <f t="shared" si="12"/>
        <v>118482.86658531119</v>
      </c>
      <c r="W323" s="95">
        <f t="shared" si="13"/>
        <v>307759.75437007099</v>
      </c>
      <c r="X323" s="95">
        <f t="shared" si="14"/>
        <v>426242.62095538218</v>
      </c>
    </row>
    <row r="324" spans="1:24" hidden="1" x14ac:dyDescent="0.25">
      <c r="A324" s="88">
        <v>889</v>
      </c>
      <c r="B324" s="88" t="s">
        <v>705</v>
      </c>
      <c r="C324" s="88">
        <v>11</v>
      </c>
      <c r="E324" s="95">
        <v>16581.49892034</v>
      </c>
      <c r="F324" s="95">
        <v>38135.696250120003</v>
      </c>
      <c r="G324" s="95">
        <v>20364.128578920001</v>
      </c>
      <c r="H324" s="95">
        <v>9148.7506174499995</v>
      </c>
      <c r="I324" s="95">
        <v>3139.6903513799998</v>
      </c>
      <c r="J324" s="95">
        <v>18703.360781700001</v>
      </c>
      <c r="K324" s="95">
        <v>6418.6645630800003</v>
      </c>
      <c r="L324" s="95">
        <v>18624.836939041099</v>
      </c>
      <c r="M324" s="95">
        <v>2391.3953813799999</v>
      </c>
      <c r="N324" s="107"/>
      <c r="O324" s="95">
        <v>47363.906584625802</v>
      </c>
      <c r="P324" s="95">
        <v>0</v>
      </c>
      <c r="Q324" s="95">
        <v>0</v>
      </c>
      <c r="R324" s="95">
        <v>18828.316353833499</v>
      </c>
      <c r="S324" s="95">
        <v>0</v>
      </c>
      <c r="T324" s="95">
        <v>0</v>
      </c>
      <c r="U324" s="107"/>
      <c r="V324" s="95">
        <f t="shared" ref="V324:V358" si="15">SUM(E324+H324+I324+L324+M324+P324+S324+T324)</f>
        <v>49886.172209591095</v>
      </c>
      <c r="W324" s="95">
        <f t="shared" ref="W324:W358" si="16">SUM(F324+G324+J324+K324+O324+Q324+R324)</f>
        <v>149814.07311227932</v>
      </c>
      <c r="X324" s="95">
        <f t="shared" ref="X324:X358" si="17">SUM(E324:T324)</f>
        <v>199700.24532187043</v>
      </c>
    </row>
    <row r="325" spans="1:24" hidden="1" x14ac:dyDescent="0.25">
      <c r="A325" s="88">
        <v>893</v>
      </c>
      <c r="B325" s="88" t="s">
        <v>706</v>
      </c>
      <c r="C325" s="88">
        <v>11</v>
      </c>
      <c r="E325" s="95">
        <v>12023.55134982</v>
      </c>
      <c r="F325" s="95">
        <v>27652.898228760001</v>
      </c>
      <c r="G325" s="95">
        <v>14766.406031160001</v>
      </c>
      <c r="H325" s="95">
        <v>6994.7498122500001</v>
      </c>
      <c r="I325" s="95">
        <v>2363.6896461000001</v>
      </c>
      <c r="J325" s="95">
        <v>14299.8027585</v>
      </c>
      <c r="K325" s="95">
        <v>4832.2379825999997</v>
      </c>
      <c r="L325" s="95">
        <v>19652.5988226849</v>
      </c>
      <c r="M325" s="95">
        <v>1942.2073660999999</v>
      </c>
      <c r="N325" s="107"/>
      <c r="O325" s="95">
        <v>24924.285268303101</v>
      </c>
      <c r="P325" s="95">
        <v>0</v>
      </c>
      <c r="Q325" s="95">
        <v>0</v>
      </c>
      <c r="R325" s="95">
        <v>18484.1165915491</v>
      </c>
      <c r="S325" s="95">
        <v>0</v>
      </c>
      <c r="T325" s="95">
        <v>0</v>
      </c>
      <c r="U325" s="107"/>
      <c r="V325" s="95">
        <f t="shared" si="15"/>
        <v>42976.796996954901</v>
      </c>
      <c r="W325" s="95">
        <f t="shared" si="16"/>
        <v>104959.7468608722</v>
      </c>
      <c r="X325" s="95">
        <f t="shared" si="17"/>
        <v>147936.54385782708</v>
      </c>
    </row>
    <row r="326" spans="1:24" hidden="1" x14ac:dyDescent="0.25">
      <c r="A326" s="88">
        <v>899</v>
      </c>
      <c r="B326" s="88" t="s">
        <v>707</v>
      </c>
      <c r="C326" s="88">
        <v>11</v>
      </c>
      <c r="E326" s="95">
        <v>92612.779514790003</v>
      </c>
      <c r="F326" s="95">
        <v>212999.61152022</v>
      </c>
      <c r="G326" s="95">
        <v>113739.93142302</v>
      </c>
      <c r="H326" s="95">
        <v>29483.976311999999</v>
      </c>
      <c r="I326" s="95">
        <v>10140.4806288</v>
      </c>
      <c r="J326" s="95">
        <v>60275.929391999998</v>
      </c>
      <c r="K326" s="95">
        <v>20730.816220799999</v>
      </c>
      <c r="L326" s="95">
        <v>51541.138453088301</v>
      </c>
      <c r="M326" s="95">
        <v>6384.7558387999998</v>
      </c>
      <c r="N326" s="107"/>
      <c r="O326" s="95">
        <v>148691.60837632499</v>
      </c>
      <c r="P326" s="95">
        <v>0</v>
      </c>
      <c r="Q326" s="95">
        <v>0</v>
      </c>
      <c r="R326" s="95">
        <v>40348.876572684501</v>
      </c>
      <c r="S326" s="95">
        <v>0</v>
      </c>
      <c r="T326" s="95">
        <v>0</v>
      </c>
      <c r="U326" s="107"/>
      <c r="V326" s="95">
        <f t="shared" si="15"/>
        <v>190163.13074747828</v>
      </c>
      <c r="W326" s="95">
        <f t="shared" si="16"/>
        <v>596786.77350504952</v>
      </c>
      <c r="X326" s="95">
        <f t="shared" si="17"/>
        <v>786949.90425252786</v>
      </c>
    </row>
    <row r="327" spans="1:24" hidden="1" x14ac:dyDescent="0.25">
      <c r="A327" s="88">
        <v>1711</v>
      </c>
      <c r="B327" s="88" t="s">
        <v>708</v>
      </c>
      <c r="C327" s="88">
        <v>11</v>
      </c>
      <c r="E327" s="95">
        <v>38428.213137660001</v>
      </c>
      <c r="F327" s="95">
        <v>88380.831593879993</v>
      </c>
      <c r="G327" s="95">
        <v>47194.591825080002</v>
      </c>
      <c r="H327" s="95">
        <v>21635.11301175</v>
      </c>
      <c r="I327" s="95">
        <v>7399.3837562999997</v>
      </c>
      <c r="J327" s="95">
        <v>44230.009225499998</v>
      </c>
      <c r="K327" s="95">
        <v>15127.0211358</v>
      </c>
      <c r="L327" s="95">
        <v>50659.353089468299</v>
      </c>
      <c r="M327" s="95">
        <v>5291.3447962999999</v>
      </c>
      <c r="N327" s="107"/>
      <c r="O327" s="95">
        <v>165152.50705819501</v>
      </c>
      <c r="P327" s="95">
        <v>0</v>
      </c>
      <c r="Q327" s="95">
        <v>0</v>
      </c>
      <c r="R327" s="95">
        <v>46449.109748184499</v>
      </c>
      <c r="S327" s="95">
        <v>0</v>
      </c>
      <c r="T327" s="95">
        <v>0</v>
      </c>
      <c r="U327" s="107"/>
      <c r="V327" s="95">
        <f t="shared" si="15"/>
        <v>123413.4077914783</v>
      </c>
      <c r="W327" s="95">
        <f t="shared" si="16"/>
        <v>406534.07058663951</v>
      </c>
      <c r="X327" s="95">
        <f t="shared" si="17"/>
        <v>529947.47837811778</v>
      </c>
    </row>
    <row r="328" spans="1:24" hidden="1" x14ac:dyDescent="0.25">
      <c r="A328" s="88">
        <v>1903</v>
      </c>
      <c r="B328" s="88" t="s">
        <v>709</v>
      </c>
      <c r="C328" s="88">
        <v>11</v>
      </c>
      <c r="E328" s="95">
        <v>9548.1143072100003</v>
      </c>
      <c r="F328" s="95">
        <v>21959.65447578</v>
      </c>
      <c r="G328" s="95">
        <v>11726.263612979999</v>
      </c>
      <c r="H328" s="95">
        <v>9932.9583306000004</v>
      </c>
      <c r="I328" s="95">
        <v>3381.38494704</v>
      </c>
      <c r="J328" s="95">
        <v>20306.565459599999</v>
      </c>
      <c r="K328" s="95">
        <v>6912.7758806399997</v>
      </c>
      <c r="L328" s="95">
        <v>29571.518568788499</v>
      </c>
      <c r="M328" s="95">
        <v>3487.2532370399999</v>
      </c>
      <c r="N328" s="107"/>
      <c r="O328" s="95">
        <v>62504.827542006198</v>
      </c>
      <c r="P328" s="95">
        <v>0</v>
      </c>
      <c r="Q328" s="95">
        <v>0</v>
      </c>
      <c r="R328" s="95">
        <v>37269.773873480401</v>
      </c>
      <c r="S328" s="95">
        <v>0</v>
      </c>
      <c r="T328" s="95">
        <v>0</v>
      </c>
      <c r="U328" s="107"/>
      <c r="V328" s="95">
        <f t="shared" si="15"/>
        <v>55921.229390678505</v>
      </c>
      <c r="W328" s="95">
        <f t="shared" si="16"/>
        <v>160679.86084448663</v>
      </c>
      <c r="X328" s="95">
        <f t="shared" si="17"/>
        <v>216601.09023516509</v>
      </c>
    </row>
    <row r="329" spans="1:24" hidden="1" x14ac:dyDescent="0.25">
      <c r="A329" s="88">
        <v>907</v>
      </c>
      <c r="B329" s="88" t="s">
        <v>710</v>
      </c>
      <c r="C329" s="88">
        <v>11</v>
      </c>
      <c r="E329" s="95">
        <v>18664.009448249999</v>
      </c>
      <c r="F329" s="95">
        <v>42925.250518499997</v>
      </c>
      <c r="G329" s="95">
        <v>22921.708708499998</v>
      </c>
      <c r="H329" s="95">
        <v>9524.3489291999995</v>
      </c>
      <c r="I329" s="95">
        <v>3255.1098340799999</v>
      </c>
      <c r="J329" s="95">
        <v>19471.219807199999</v>
      </c>
      <c r="K329" s="95">
        <v>6654.6238012800004</v>
      </c>
      <c r="L329" s="95">
        <v>26997.2443367343</v>
      </c>
      <c r="M329" s="95">
        <v>2800.34523408</v>
      </c>
      <c r="N329" s="107"/>
      <c r="O329" s="95">
        <v>64834.199996987903</v>
      </c>
      <c r="P329" s="95">
        <v>0</v>
      </c>
      <c r="Q329" s="95">
        <v>0</v>
      </c>
      <c r="R329" s="95">
        <v>24102.938821251701</v>
      </c>
      <c r="S329" s="95">
        <v>0</v>
      </c>
      <c r="T329" s="95">
        <v>0</v>
      </c>
      <c r="U329" s="107"/>
      <c r="V329" s="95">
        <f t="shared" si="15"/>
        <v>61241.057782344302</v>
      </c>
      <c r="W329" s="95">
        <f t="shared" si="16"/>
        <v>180909.94165371961</v>
      </c>
      <c r="X329" s="95">
        <f t="shared" si="17"/>
        <v>242150.99943606392</v>
      </c>
    </row>
    <row r="330" spans="1:24" hidden="1" x14ac:dyDescent="0.25">
      <c r="A330" s="88">
        <v>1729</v>
      </c>
      <c r="B330" s="88" t="s">
        <v>711</v>
      </c>
      <c r="C330" s="88">
        <v>11</v>
      </c>
      <c r="E330" s="95">
        <v>13084.45293951</v>
      </c>
      <c r="F330" s="95">
        <v>30092.85983718</v>
      </c>
      <c r="G330" s="95">
        <v>16069.32421038</v>
      </c>
      <c r="H330" s="95">
        <v>7748.5006320000002</v>
      </c>
      <c r="I330" s="95">
        <v>2616.8693687999998</v>
      </c>
      <c r="J330" s="95">
        <v>15840.742512000001</v>
      </c>
      <c r="K330" s="95">
        <v>5349.8290607999998</v>
      </c>
      <c r="L330" s="95">
        <v>20838.674469898499</v>
      </c>
      <c r="M330" s="95">
        <v>2038.7567687999999</v>
      </c>
      <c r="N330" s="107"/>
      <c r="O330" s="95">
        <v>49693.2790396075</v>
      </c>
      <c r="P330" s="95">
        <v>0</v>
      </c>
      <c r="Q330" s="95">
        <v>0</v>
      </c>
      <c r="R330" s="95">
        <v>22167.169073146699</v>
      </c>
      <c r="S330" s="95">
        <v>0</v>
      </c>
      <c r="T330" s="95">
        <v>0</v>
      </c>
      <c r="U330" s="107"/>
      <c r="V330" s="95">
        <f t="shared" si="15"/>
        <v>46327.254179008494</v>
      </c>
      <c r="W330" s="95">
        <f t="shared" si="16"/>
        <v>139213.20373311421</v>
      </c>
      <c r="X330" s="95">
        <f t="shared" si="17"/>
        <v>185540.45791212271</v>
      </c>
    </row>
    <row r="331" spans="1:24" hidden="1" x14ac:dyDescent="0.25">
      <c r="A331" s="88">
        <v>917</v>
      </c>
      <c r="B331" s="88" t="s">
        <v>712</v>
      </c>
      <c r="C331" s="88">
        <v>11</v>
      </c>
      <c r="E331" s="95">
        <v>508446.91002180002</v>
      </c>
      <c r="F331" s="95">
        <v>1169374.1930724001</v>
      </c>
      <c r="G331" s="95">
        <v>624435.60144839995</v>
      </c>
      <c r="H331" s="95">
        <v>123920.474298</v>
      </c>
      <c r="I331" s="95">
        <v>42769.528413599997</v>
      </c>
      <c r="J331" s="95">
        <v>253338.34486799999</v>
      </c>
      <c r="K331" s="95">
        <v>87436.411137599993</v>
      </c>
      <c r="L331" s="95">
        <v>173736.979143039</v>
      </c>
      <c r="M331" s="95">
        <v>24656.312823600001</v>
      </c>
      <c r="N331" s="107"/>
      <c r="O331" s="95">
        <v>1503609.9196906199</v>
      </c>
      <c r="P331" s="95">
        <v>425315</v>
      </c>
      <c r="Q331" s="95">
        <v>1307019</v>
      </c>
      <c r="R331" s="95">
        <v>119828.113877539</v>
      </c>
      <c r="S331" s="95">
        <v>124159.369762473</v>
      </c>
      <c r="T331" s="95">
        <v>0</v>
      </c>
      <c r="U331" s="107"/>
      <c r="V331" s="95">
        <f t="shared" si="15"/>
        <v>1423004.574462512</v>
      </c>
      <c r="W331" s="95">
        <f t="shared" si="16"/>
        <v>5065041.5840945588</v>
      </c>
      <c r="X331" s="95">
        <f t="shared" si="17"/>
        <v>6488046.1585570704</v>
      </c>
    </row>
    <row r="332" spans="1:24" hidden="1" x14ac:dyDescent="0.25">
      <c r="A332" s="88">
        <v>1507</v>
      </c>
      <c r="B332" s="88" t="s">
        <v>713</v>
      </c>
      <c r="C332" s="88">
        <v>11</v>
      </c>
      <c r="E332" s="95">
        <v>8565.7980204600008</v>
      </c>
      <c r="F332" s="95">
        <v>19700.430764280001</v>
      </c>
      <c r="G332" s="95">
        <v>10519.85789148</v>
      </c>
      <c r="H332" s="95">
        <v>22116.687867600001</v>
      </c>
      <c r="I332" s="95">
        <v>7570.1817518400003</v>
      </c>
      <c r="J332" s="95">
        <v>45214.522701599999</v>
      </c>
      <c r="K332" s="95">
        <v>15476.19411744</v>
      </c>
      <c r="L332" s="95">
        <v>52538.884753014601</v>
      </c>
      <c r="M332" s="95">
        <v>6158.6748818400001</v>
      </c>
      <c r="N332" s="107"/>
      <c r="O332" s="95">
        <v>134016.561909941</v>
      </c>
      <c r="P332" s="95">
        <v>0</v>
      </c>
      <c r="Q332" s="95">
        <v>0</v>
      </c>
      <c r="R332" s="95">
        <v>56923.5647481247</v>
      </c>
      <c r="S332" s="95">
        <v>0</v>
      </c>
      <c r="T332" s="95">
        <v>0</v>
      </c>
      <c r="U332" s="107"/>
      <c r="V332" s="95">
        <f t="shared" si="15"/>
        <v>96950.227274754594</v>
      </c>
      <c r="W332" s="95">
        <f t="shared" si="16"/>
        <v>281851.13213286566</v>
      </c>
      <c r="X332" s="95">
        <f t="shared" si="17"/>
        <v>378801.35940762027</v>
      </c>
    </row>
    <row r="333" spans="1:24" hidden="1" x14ac:dyDescent="0.25">
      <c r="A333" s="88">
        <v>928</v>
      </c>
      <c r="B333" s="88" t="s">
        <v>714</v>
      </c>
      <c r="C333" s="88">
        <v>11</v>
      </c>
      <c r="E333" s="95">
        <v>201492.71673816</v>
      </c>
      <c r="F333" s="95">
        <v>463411.96770287998</v>
      </c>
      <c r="G333" s="95">
        <v>247457.94159408001</v>
      </c>
      <c r="H333" s="95">
        <v>55767.179710049997</v>
      </c>
      <c r="I333" s="95">
        <v>19187.453549220001</v>
      </c>
      <c r="J333" s="95">
        <v>114008.31933329999</v>
      </c>
      <c r="K333" s="95">
        <v>39226.106516519998</v>
      </c>
      <c r="L333" s="95">
        <v>88481.780274146498</v>
      </c>
      <c r="M333" s="95">
        <v>11408.21437922</v>
      </c>
      <c r="N333" s="107"/>
      <c r="O333" s="95">
        <v>501513.88955753797</v>
      </c>
      <c r="P333" s="95">
        <v>0</v>
      </c>
      <c r="Q333" s="95">
        <v>0</v>
      </c>
      <c r="R333" s="95">
        <v>62555.8566798088</v>
      </c>
      <c r="S333" s="95">
        <v>0</v>
      </c>
      <c r="T333" s="95">
        <v>0</v>
      </c>
      <c r="U333" s="107"/>
      <c r="V333" s="95">
        <f t="shared" si="15"/>
        <v>376337.34465079644</v>
      </c>
      <c r="W333" s="95">
        <f t="shared" si="16"/>
        <v>1428174.0813841268</v>
      </c>
      <c r="X333" s="95">
        <f t="shared" si="17"/>
        <v>1804511.4260349236</v>
      </c>
    </row>
    <row r="334" spans="1:24" hidden="1" x14ac:dyDescent="0.25">
      <c r="A334" s="88">
        <v>882</v>
      </c>
      <c r="B334" s="88" t="s">
        <v>715</v>
      </c>
      <c r="C334" s="88">
        <v>11</v>
      </c>
      <c r="E334" s="95">
        <v>123771.8521305</v>
      </c>
      <c r="F334" s="95">
        <v>284662.18764900003</v>
      </c>
      <c r="G334" s="95">
        <v>152007.12090899999</v>
      </c>
      <c r="H334" s="95">
        <v>35142.190736700002</v>
      </c>
      <c r="I334" s="95">
        <v>12103.23613788</v>
      </c>
      <c r="J334" s="95">
        <v>71843.369602199993</v>
      </c>
      <c r="K334" s="95">
        <v>24743.399572080001</v>
      </c>
      <c r="L334" s="95">
        <v>67103.755817136494</v>
      </c>
      <c r="M334" s="95">
        <v>7884.0420578800004</v>
      </c>
      <c r="N334" s="107"/>
      <c r="O334" s="95">
        <v>158242.03544174999</v>
      </c>
      <c r="P334" s="95">
        <v>0</v>
      </c>
      <c r="Q334" s="95">
        <v>0</v>
      </c>
      <c r="R334" s="95">
        <v>53772.045448431403</v>
      </c>
      <c r="S334" s="95">
        <v>0</v>
      </c>
      <c r="T334" s="95">
        <v>0</v>
      </c>
      <c r="U334" s="107"/>
      <c r="V334" s="95">
        <f t="shared" si="15"/>
        <v>246005.07688009652</v>
      </c>
      <c r="W334" s="95">
        <f t="shared" si="16"/>
        <v>745270.15862246137</v>
      </c>
      <c r="X334" s="95">
        <f t="shared" si="17"/>
        <v>991275.23550255783</v>
      </c>
    </row>
    <row r="335" spans="1:24" hidden="1" x14ac:dyDescent="0.25">
      <c r="A335" s="88">
        <v>1640</v>
      </c>
      <c r="B335" s="88" t="s">
        <v>716</v>
      </c>
      <c r="C335" s="88">
        <v>11</v>
      </c>
      <c r="E335" s="95">
        <v>10294.67468514</v>
      </c>
      <c r="F335" s="95">
        <v>23676.664496519999</v>
      </c>
      <c r="G335" s="95">
        <v>12643.131961319999</v>
      </c>
      <c r="H335" s="95">
        <v>17691.680292000001</v>
      </c>
      <c r="I335" s="95">
        <v>6007.6507068000001</v>
      </c>
      <c r="J335" s="95">
        <v>36168.204072</v>
      </c>
      <c r="K335" s="95">
        <v>12281.8145688</v>
      </c>
      <c r="L335" s="95">
        <v>45995.295910470399</v>
      </c>
      <c r="M335" s="95">
        <v>5088.5187568000001</v>
      </c>
      <c r="N335" s="107"/>
      <c r="O335" s="95">
        <v>142479.948496375</v>
      </c>
      <c r="P335" s="95">
        <v>0</v>
      </c>
      <c r="Q335" s="95">
        <v>0</v>
      </c>
      <c r="R335" s="95">
        <v>51512.750363896797</v>
      </c>
      <c r="S335" s="95">
        <v>0</v>
      </c>
      <c r="T335" s="95">
        <v>0</v>
      </c>
      <c r="U335" s="107"/>
      <c r="V335" s="95">
        <f t="shared" si="15"/>
        <v>85077.820351210394</v>
      </c>
      <c r="W335" s="95">
        <f t="shared" si="16"/>
        <v>278762.51395891182</v>
      </c>
      <c r="X335" s="95">
        <f t="shared" si="17"/>
        <v>363840.33431012218</v>
      </c>
    </row>
    <row r="336" spans="1:24" hidden="1" x14ac:dyDescent="0.25">
      <c r="A336" s="88">
        <v>1641</v>
      </c>
      <c r="B336" s="88" t="s">
        <v>717</v>
      </c>
      <c r="C336" s="88">
        <v>11</v>
      </c>
      <c r="E336" s="95">
        <v>16424.328314459999</v>
      </c>
      <c r="F336" s="95">
        <v>37774.220456280003</v>
      </c>
      <c r="G336" s="95">
        <v>20171.10366348</v>
      </c>
      <c r="H336" s="95">
        <v>13107.5062425</v>
      </c>
      <c r="I336" s="95">
        <v>4454.7763169999998</v>
      </c>
      <c r="J336" s="95">
        <v>26796.491505000002</v>
      </c>
      <c r="K336" s="95">
        <v>9107.1767220000002</v>
      </c>
      <c r="L336" s="95">
        <v>38355.127131092297</v>
      </c>
      <c r="M336" s="95">
        <v>3496.362357</v>
      </c>
      <c r="N336" s="107"/>
      <c r="O336" s="95">
        <v>90457.297001785395</v>
      </c>
      <c r="P336" s="95">
        <v>0</v>
      </c>
      <c r="Q336" s="95">
        <v>0</v>
      </c>
      <c r="R336" s="95">
        <v>36357.0398458532</v>
      </c>
      <c r="S336" s="95">
        <v>0</v>
      </c>
      <c r="T336" s="95">
        <v>0</v>
      </c>
      <c r="U336" s="107"/>
      <c r="V336" s="95">
        <f t="shared" si="15"/>
        <v>75838.100362052297</v>
      </c>
      <c r="W336" s="95">
        <f t="shared" si="16"/>
        <v>220663.3291943986</v>
      </c>
      <c r="X336" s="95">
        <f t="shared" si="17"/>
        <v>296501.42955645092</v>
      </c>
    </row>
    <row r="337" spans="1:24" hidden="1" x14ac:dyDescent="0.25">
      <c r="A337" s="88">
        <v>935</v>
      </c>
      <c r="B337" s="88" t="s">
        <v>718</v>
      </c>
      <c r="C337" s="88">
        <v>11</v>
      </c>
      <c r="E337" s="95">
        <v>399802.72870724997</v>
      </c>
      <c r="F337" s="95">
        <v>919504.05058050004</v>
      </c>
      <c r="G337" s="95">
        <v>491007.12865049997</v>
      </c>
      <c r="H337" s="95">
        <v>147805.9242825</v>
      </c>
      <c r="I337" s="95">
        <v>51449.308717799999</v>
      </c>
      <c r="J337" s="95">
        <v>302168.85814500001</v>
      </c>
      <c r="K337" s="95">
        <v>105181.02669480001</v>
      </c>
      <c r="L337" s="95">
        <v>169840.185423382</v>
      </c>
      <c r="M337" s="95">
        <v>29328.435457799998</v>
      </c>
      <c r="N337" s="107"/>
      <c r="O337" s="95">
        <v>1943395.43919115</v>
      </c>
      <c r="P337" s="95">
        <v>0</v>
      </c>
      <c r="Q337" s="95">
        <v>0</v>
      </c>
      <c r="R337" s="95">
        <v>153971.303136328</v>
      </c>
      <c r="S337" s="95">
        <v>97938.220656275793</v>
      </c>
      <c r="T337" s="95">
        <v>0</v>
      </c>
      <c r="U337" s="107"/>
      <c r="V337" s="95">
        <f t="shared" si="15"/>
        <v>896164.80324500776</v>
      </c>
      <c r="W337" s="95">
        <f t="shared" si="16"/>
        <v>3915227.8063982781</v>
      </c>
      <c r="X337" s="95">
        <f t="shared" si="17"/>
        <v>4811392.6096432861</v>
      </c>
    </row>
    <row r="338" spans="1:24" hidden="1" x14ac:dyDescent="0.25">
      <c r="A338" s="88">
        <v>938</v>
      </c>
      <c r="B338" s="88" t="s">
        <v>719</v>
      </c>
      <c r="C338" s="88">
        <v>11</v>
      </c>
      <c r="E338" s="95">
        <v>15206.25611889</v>
      </c>
      <c r="F338" s="95">
        <v>34972.783054020001</v>
      </c>
      <c r="G338" s="95">
        <v>18675.16056882</v>
      </c>
      <c r="H338" s="95">
        <v>10046.18570835</v>
      </c>
      <c r="I338" s="95">
        <v>3424.8672269399999</v>
      </c>
      <c r="J338" s="95">
        <v>20538.0432411</v>
      </c>
      <c r="K338" s="95">
        <v>7001.6694140400004</v>
      </c>
      <c r="L338" s="95">
        <v>26188.4028811426</v>
      </c>
      <c r="M338" s="95">
        <v>2836.61628694</v>
      </c>
      <c r="N338" s="107"/>
      <c r="O338" s="95">
        <v>43869.847902153502</v>
      </c>
      <c r="P338" s="95">
        <v>0</v>
      </c>
      <c r="Q338" s="95">
        <v>0</v>
      </c>
      <c r="R338" s="95">
        <v>28512.261056078401</v>
      </c>
      <c r="S338" s="95">
        <v>0</v>
      </c>
      <c r="T338" s="95">
        <v>0</v>
      </c>
      <c r="U338" s="107"/>
      <c r="V338" s="95">
        <f t="shared" si="15"/>
        <v>57702.3282222626</v>
      </c>
      <c r="W338" s="95">
        <f t="shared" si="16"/>
        <v>153569.76523621191</v>
      </c>
      <c r="X338" s="95">
        <f t="shared" si="17"/>
        <v>211272.09345847453</v>
      </c>
    </row>
    <row r="339" spans="1:24" hidden="1" x14ac:dyDescent="0.25">
      <c r="A339" s="88">
        <v>944</v>
      </c>
      <c r="B339" s="88" t="s">
        <v>720</v>
      </c>
      <c r="C339" s="88">
        <v>11</v>
      </c>
      <c r="E339" s="95">
        <v>4990.1667366900001</v>
      </c>
      <c r="F339" s="95">
        <v>11476.85645442</v>
      </c>
      <c r="G339" s="95">
        <v>6128.5410652199998</v>
      </c>
      <c r="H339" s="95">
        <v>3206.970096</v>
      </c>
      <c r="I339" s="95">
        <v>1090.6832664000001</v>
      </c>
      <c r="J339" s="95">
        <v>6556.2087359999996</v>
      </c>
      <c r="K339" s="95">
        <v>2229.7517423999998</v>
      </c>
      <c r="L339" s="95">
        <v>8969.4067552427405</v>
      </c>
      <c r="M339" s="95">
        <v>1092.6470964</v>
      </c>
      <c r="N339" s="107"/>
      <c r="O339" s="95">
        <v>9472.7813169251694</v>
      </c>
      <c r="P339" s="95">
        <v>0</v>
      </c>
      <c r="Q339" s="95">
        <v>0</v>
      </c>
      <c r="R339" s="95">
        <v>12057.1949350306</v>
      </c>
      <c r="S339" s="95">
        <v>0</v>
      </c>
      <c r="T339" s="95">
        <v>0</v>
      </c>
      <c r="U339" s="107"/>
      <c r="V339" s="95">
        <f t="shared" si="15"/>
        <v>19349.873950732741</v>
      </c>
      <c r="W339" s="95">
        <f t="shared" si="16"/>
        <v>47921.334249995773</v>
      </c>
      <c r="X339" s="95">
        <f t="shared" si="17"/>
        <v>67271.208200728521</v>
      </c>
    </row>
    <row r="340" spans="1:24" hidden="1" x14ac:dyDescent="0.25">
      <c r="A340" s="88">
        <v>946</v>
      </c>
      <c r="B340" s="88" t="s">
        <v>721</v>
      </c>
      <c r="C340" s="88">
        <v>11</v>
      </c>
      <c r="E340" s="95">
        <v>3379.1680264199999</v>
      </c>
      <c r="F340" s="95">
        <v>7771.7295675599999</v>
      </c>
      <c r="G340" s="95">
        <v>4150.0356819600001</v>
      </c>
      <c r="H340" s="95">
        <v>9456.5659572000004</v>
      </c>
      <c r="I340" s="95">
        <v>3229.67872248</v>
      </c>
      <c r="J340" s="95">
        <v>19332.646855200001</v>
      </c>
      <c r="K340" s="95">
        <v>6602.6333956799999</v>
      </c>
      <c r="L340" s="95">
        <v>21295.883734249201</v>
      </c>
      <c r="M340" s="95">
        <v>2492.3876924800002</v>
      </c>
      <c r="N340" s="107"/>
      <c r="O340" s="95">
        <v>120583.847419547</v>
      </c>
      <c r="P340" s="95">
        <v>0</v>
      </c>
      <c r="Q340" s="95">
        <v>0</v>
      </c>
      <c r="R340" s="95">
        <v>24332.2176773631</v>
      </c>
      <c r="S340" s="95">
        <v>0</v>
      </c>
      <c r="T340" s="95">
        <v>0</v>
      </c>
      <c r="U340" s="107"/>
      <c r="V340" s="95">
        <f t="shared" si="15"/>
        <v>39853.684132829199</v>
      </c>
      <c r="W340" s="95">
        <f t="shared" si="16"/>
        <v>182773.11059731012</v>
      </c>
      <c r="X340" s="95">
        <f t="shared" si="17"/>
        <v>222626.79473013931</v>
      </c>
    </row>
    <row r="341" spans="1:24" hidden="1" x14ac:dyDescent="0.25">
      <c r="A341" s="88">
        <v>1894</v>
      </c>
      <c r="B341" s="88" t="s">
        <v>722</v>
      </c>
      <c r="C341" s="88">
        <v>11</v>
      </c>
      <c r="E341" s="95">
        <v>8683.6759748700006</v>
      </c>
      <c r="F341" s="95">
        <v>19971.537609660001</v>
      </c>
      <c r="G341" s="95">
        <v>10664.626578060001</v>
      </c>
      <c r="H341" s="95">
        <v>23122.426884600001</v>
      </c>
      <c r="I341" s="95">
        <v>7898.9087162400001</v>
      </c>
      <c r="J341" s="95">
        <v>47270.617623600003</v>
      </c>
      <c r="K341" s="95">
        <v>16148.231127839999</v>
      </c>
      <c r="L341" s="95">
        <v>56689.207229154898</v>
      </c>
      <c r="M341" s="95">
        <v>6544.7099762400003</v>
      </c>
      <c r="N341" s="107"/>
      <c r="O341" s="95">
        <v>230141.99855218199</v>
      </c>
      <c r="P341" s="95">
        <v>0</v>
      </c>
      <c r="Q341" s="95">
        <v>0</v>
      </c>
      <c r="R341" s="95">
        <v>59963.744323418599</v>
      </c>
      <c r="S341" s="95">
        <v>0</v>
      </c>
      <c r="T341" s="95">
        <v>0</v>
      </c>
      <c r="U341" s="107"/>
      <c r="V341" s="95">
        <f t="shared" si="15"/>
        <v>102938.92878110491</v>
      </c>
      <c r="W341" s="95">
        <f t="shared" si="16"/>
        <v>384160.75581476057</v>
      </c>
      <c r="X341" s="95">
        <f t="shared" si="17"/>
        <v>487099.68459586549</v>
      </c>
    </row>
    <row r="342" spans="1:24" hidden="1" x14ac:dyDescent="0.25">
      <c r="A342" s="88">
        <v>1669</v>
      </c>
      <c r="B342" s="88" t="s">
        <v>723</v>
      </c>
      <c r="C342" s="88">
        <v>11</v>
      </c>
      <c r="E342" s="95">
        <v>17367.351949740001</v>
      </c>
      <c r="F342" s="95">
        <v>39943.075219320002</v>
      </c>
      <c r="G342" s="95">
        <v>21329.253156120001</v>
      </c>
      <c r="H342" s="95">
        <v>11298.103880999999</v>
      </c>
      <c r="I342" s="95">
        <v>3829.5217343999998</v>
      </c>
      <c r="J342" s="95">
        <v>23097.417546000001</v>
      </c>
      <c r="K342" s="95">
        <v>7828.9298304000004</v>
      </c>
      <c r="L342" s="95">
        <v>29935.253607210001</v>
      </c>
      <c r="M342" s="95">
        <v>3121.2769944000001</v>
      </c>
      <c r="N342" s="107"/>
      <c r="O342" s="95">
        <v>64523.617002990301</v>
      </c>
      <c r="P342" s="95">
        <v>0</v>
      </c>
      <c r="Q342" s="95">
        <v>0</v>
      </c>
      <c r="R342" s="95">
        <v>30499.5451953798</v>
      </c>
      <c r="S342" s="95">
        <v>0</v>
      </c>
      <c r="T342" s="95">
        <v>10000</v>
      </c>
      <c r="U342" s="107"/>
      <c r="V342" s="95">
        <f t="shared" si="15"/>
        <v>75551.508166750005</v>
      </c>
      <c r="W342" s="95">
        <f t="shared" si="16"/>
        <v>187221.83795021009</v>
      </c>
      <c r="X342" s="95">
        <f t="shared" si="17"/>
        <v>262773.34611696005</v>
      </c>
    </row>
    <row r="343" spans="1:24" hidden="1" x14ac:dyDescent="0.25">
      <c r="A343" s="88">
        <v>957</v>
      </c>
      <c r="B343" s="88" t="s">
        <v>724</v>
      </c>
      <c r="C343" s="88">
        <v>11</v>
      </c>
      <c r="E343" s="95">
        <v>187229.48425455001</v>
      </c>
      <c r="F343" s="95">
        <v>430608.03941189998</v>
      </c>
      <c r="G343" s="95">
        <v>229940.93051790001</v>
      </c>
      <c r="H343" s="95">
        <v>64457.578897500003</v>
      </c>
      <c r="I343" s="95">
        <v>22242.7089486</v>
      </c>
      <c r="J343" s="95">
        <v>131774.64373499999</v>
      </c>
      <c r="K343" s="95">
        <v>45472.155447600002</v>
      </c>
      <c r="L343" s="95">
        <v>88095.303094397095</v>
      </c>
      <c r="M343" s="95">
        <v>14686.2319386</v>
      </c>
      <c r="N343" s="107"/>
      <c r="O343" s="95">
        <v>498408.05961756298</v>
      </c>
      <c r="P343" s="95">
        <v>365029</v>
      </c>
      <c r="Q343" s="95">
        <v>717281</v>
      </c>
      <c r="R343" s="95">
        <v>76662.533492260307</v>
      </c>
      <c r="S343" s="95">
        <v>0</v>
      </c>
      <c r="T343" s="95">
        <v>0</v>
      </c>
      <c r="U343" s="107"/>
      <c r="V343" s="95">
        <f t="shared" si="15"/>
        <v>741740.30713364715</v>
      </c>
      <c r="W343" s="95">
        <f t="shared" si="16"/>
        <v>2130147.3622222231</v>
      </c>
      <c r="X343" s="95">
        <f t="shared" si="17"/>
        <v>2871887.6693558702</v>
      </c>
    </row>
    <row r="344" spans="1:24" hidden="1" x14ac:dyDescent="0.25">
      <c r="A344" s="88">
        <v>965</v>
      </c>
      <c r="B344" s="88" t="s">
        <v>725</v>
      </c>
      <c r="C344" s="88">
        <v>11</v>
      </c>
      <c r="E344" s="95">
        <v>9430.2363528000005</v>
      </c>
      <c r="F344" s="95">
        <v>21688.5476304</v>
      </c>
      <c r="G344" s="95">
        <v>11581.494926400001</v>
      </c>
      <c r="H344" s="95">
        <v>6678.7422176999999</v>
      </c>
      <c r="I344" s="95">
        <v>2269.2149134800002</v>
      </c>
      <c r="J344" s="95">
        <v>13653.7687482</v>
      </c>
      <c r="K344" s="95">
        <v>4639.0974016800001</v>
      </c>
      <c r="L344" s="95">
        <v>16381.368454072401</v>
      </c>
      <c r="M344" s="95">
        <v>1689.4360334800001</v>
      </c>
      <c r="N344" s="107"/>
      <c r="O344" s="95">
        <v>23759.5990408123</v>
      </c>
      <c r="P344" s="95">
        <v>0</v>
      </c>
      <c r="Q344" s="95">
        <v>0</v>
      </c>
      <c r="R344" s="95">
        <v>15210.8833811737</v>
      </c>
      <c r="S344" s="95">
        <v>0</v>
      </c>
      <c r="T344" s="95">
        <v>0</v>
      </c>
      <c r="U344" s="107"/>
      <c r="V344" s="95">
        <f t="shared" si="15"/>
        <v>36448.997971532401</v>
      </c>
      <c r="W344" s="95">
        <f t="shared" si="16"/>
        <v>90533.391128666</v>
      </c>
      <c r="X344" s="95">
        <f t="shared" si="17"/>
        <v>126982.38910019842</v>
      </c>
    </row>
    <row r="345" spans="1:24" hidden="1" x14ac:dyDescent="0.25">
      <c r="A345" s="88">
        <v>1883</v>
      </c>
      <c r="B345" s="88" t="s">
        <v>726</v>
      </c>
      <c r="C345" s="88">
        <v>11</v>
      </c>
      <c r="E345" s="95">
        <v>304714.51214985002</v>
      </c>
      <c r="F345" s="95">
        <v>700811.19530729996</v>
      </c>
      <c r="G345" s="95">
        <v>374227.0548093</v>
      </c>
      <c r="H345" s="95">
        <v>102136.05753989999</v>
      </c>
      <c r="I345" s="95">
        <v>35310.86266716</v>
      </c>
      <c r="J345" s="95">
        <v>208803.1046934</v>
      </c>
      <c r="K345" s="95">
        <v>72188.19613656</v>
      </c>
      <c r="L345" s="95">
        <v>156541.29653220801</v>
      </c>
      <c r="M345" s="95">
        <v>21091.85704716</v>
      </c>
      <c r="N345" s="107"/>
      <c r="O345" s="95">
        <v>1304370.9290412001</v>
      </c>
      <c r="P345" s="95">
        <v>0</v>
      </c>
      <c r="Q345" s="95">
        <v>0</v>
      </c>
      <c r="R345" s="95">
        <v>130426.40344236299</v>
      </c>
      <c r="S345" s="95">
        <v>0</v>
      </c>
      <c r="T345" s="95">
        <v>0</v>
      </c>
      <c r="U345" s="107"/>
      <c r="V345" s="95">
        <f t="shared" si="15"/>
        <v>619794.5859362781</v>
      </c>
      <c r="W345" s="95">
        <f t="shared" si="16"/>
        <v>2790826.8834301229</v>
      </c>
      <c r="X345" s="95">
        <f t="shared" si="17"/>
        <v>3410621.469366401</v>
      </c>
    </row>
    <row r="346" spans="1:24" hidden="1" x14ac:dyDescent="0.25">
      <c r="A346" s="88">
        <v>971</v>
      </c>
      <c r="B346" s="88" t="s">
        <v>727</v>
      </c>
      <c r="C346" s="88">
        <v>11</v>
      </c>
      <c r="E346" s="95">
        <v>18781.887402659999</v>
      </c>
      <c r="F346" s="95">
        <v>43196.357363880001</v>
      </c>
      <c r="G346" s="95">
        <v>23066.477395080001</v>
      </c>
      <c r="H346" s="95">
        <v>17433.900013499999</v>
      </c>
      <c r="I346" s="95">
        <v>5979.4075854000002</v>
      </c>
      <c r="J346" s="95">
        <v>35641.207791000001</v>
      </c>
      <c r="K346" s="95">
        <v>12224.0753964</v>
      </c>
      <c r="L346" s="95">
        <v>37705.433309608503</v>
      </c>
      <c r="M346" s="95">
        <v>4179.9279753999999</v>
      </c>
      <c r="N346" s="107"/>
      <c r="O346" s="95">
        <v>118565.057958563</v>
      </c>
      <c r="P346" s="95">
        <v>0</v>
      </c>
      <c r="Q346" s="95">
        <v>0</v>
      </c>
      <c r="R346" s="95">
        <v>38237.743934288999</v>
      </c>
      <c r="S346" s="95">
        <v>0</v>
      </c>
      <c r="T346" s="95">
        <v>0</v>
      </c>
      <c r="U346" s="107"/>
      <c r="V346" s="95">
        <f t="shared" si="15"/>
        <v>84080.556286568506</v>
      </c>
      <c r="W346" s="95">
        <f t="shared" si="16"/>
        <v>270930.91983921197</v>
      </c>
      <c r="X346" s="95">
        <f t="shared" si="17"/>
        <v>355011.47612578049</v>
      </c>
    </row>
    <row r="347" spans="1:24" hidden="1" x14ac:dyDescent="0.25">
      <c r="A347" s="88">
        <v>981</v>
      </c>
      <c r="B347" s="88" t="s">
        <v>728</v>
      </c>
      <c r="C347" s="88">
        <v>11</v>
      </c>
      <c r="E347" s="95">
        <v>33477.339052440002</v>
      </c>
      <c r="F347" s="95">
        <v>76994.344087920006</v>
      </c>
      <c r="G347" s="95">
        <v>41114.306988720004</v>
      </c>
      <c r="H347" s="95">
        <v>10081.7819124</v>
      </c>
      <c r="I347" s="95">
        <v>3438.01570176</v>
      </c>
      <c r="J347" s="95">
        <v>20610.814778399999</v>
      </c>
      <c r="K347" s="95">
        <v>7028.5496601599998</v>
      </c>
      <c r="L347" s="95">
        <v>14607.3376793344</v>
      </c>
      <c r="M347" s="95">
        <v>2015.3696417599999</v>
      </c>
      <c r="N347" s="107"/>
      <c r="O347" s="95">
        <v>73685.815325917894</v>
      </c>
      <c r="P347" s="95">
        <v>0</v>
      </c>
      <c r="Q347" s="95">
        <v>0</v>
      </c>
      <c r="R347" s="95">
        <v>12114.7792199534</v>
      </c>
      <c r="S347" s="95">
        <v>0</v>
      </c>
      <c r="T347" s="95">
        <v>0</v>
      </c>
      <c r="U347" s="107"/>
      <c r="V347" s="95">
        <f t="shared" si="15"/>
        <v>63619.843987694403</v>
      </c>
      <c r="W347" s="95">
        <f t="shared" si="16"/>
        <v>231548.61006107129</v>
      </c>
      <c r="X347" s="95">
        <f t="shared" si="17"/>
        <v>295168.45404876571</v>
      </c>
    </row>
    <row r="348" spans="1:24" hidden="1" x14ac:dyDescent="0.25">
      <c r="A348" s="88">
        <v>994</v>
      </c>
      <c r="B348" s="88" t="s">
        <v>729</v>
      </c>
      <c r="C348" s="88">
        <v>11</v>
      </c>
      <c r="E348" s="95">
        <v>30608.975495129998</v>
      </c>
      <c r="F348" s="95">
        <v>70397.410850340006</v>
      </c>
      <c r="G348" s="95">
        <v>37591.602281940002</v>
      </c>
      <c r="H348" s="95">
        <v>11664.4321848</v>
      </c>
      <c r="I348" s="95">
        <v>3965.9729275200002</v>
      </c>
      <c r="J348" s="95">
        <v>23846.325316800001</v>
      </c>
      <c r="K348" s="95">
        <v>8107.8855043200001</v>
      </c>
      <c r="L348" s="95">
        <v>24994.027245396701</v>
      </c>
      <c r="M348" s="95">
        <v>2726.38503752</v>
      </c>
      <c r="N348" s="107"/>
      <c r="O348" s="95">
        <v>102492.38801919</v>
      </c>
      <c r="P348" s="95">
        <v>0</v>
      </c>
      <c r="Q348" s="95">
        <v>0</v>
      </c>
      <c r="R348" s="95">
        <v>26075.0170130078</v>
      </c>
      <c r="S348" s="95">
        <v>0</v>
      </c>
      <c r="T348" s="95">
        <v>10000</v>
      </c>
      <c r="U348" s="107"/>
      <c r="V348" s="95">
        <f t="shared" si="15"/>
        <v>83959.792890366691</v>
      </c>
      <c r="W348" s="95">
        <f t="shared" si="16"/>
        <v>268510.62898559781</v>
      </c>
      <c r="X348" s="95">
        <f t="shared" si="17"/>
        <v>352470.4218759645</v>
      </c>
    </row>
    <row r="349" spans="1:24" hidden="1" x14ac:dyDescent="0.25">
      <c r="A349" s="88">
        <v>983</v>
      </c>
      <c r="B349" s="88" t="s">
        <v>730</v>
      </c>
      <c r="C349" s="88">
        <v>11</v>
      </c>
      <c r="E349" s="95">
        <v>322121.15675105999</v>
      </c>
      <c r="F349" s="95">
        <v>740844.63947507995</v>
      </c>
      <c r="G349" s="95">
        <v>395604.56419428001</v>
      </c>
      <c r="H349" s="95">
        <v>108101.6477148</v>
      </c>
      <c r="I349" s="95">
        <v>37407.63344112</v>
      </c>
      <c r="J349" s="95">
        <v>220998.93229679999</v>
      </c>
      <c r="K349" s="95">
        <v>76474.755241919993</v>
      </c>
      <c r="L349" s="95">
        <v>147538.12204526301</v>
      </c>
      <c r="M349" s="95">
        <v>24920.958511119999</v>
      </c>
      <c r="N349" s="107"/>
      <c r="O349" s="95">
        <v>904650.61576635402</v>
      </c>
      <c r="P349" s="95">
        <v>395700</v>
      </c>
      <c r="Q349" s="95">
        <v>914799</v>
      </c>
      <c r="R349" s="95">
        <v>131921.907652016</v>
      </c>
      <c r="S349" s="95">
        <v>152857.79696373601</v>
      </c>
      <c r="T349" s="95">
        <v>0</v>
      </c>
      <c r="U349" s="107"/>
      <c r="V349" s="95">
        <f t="shared" si="15"/>
        <v>1188647.3154270989</v>
      </c>
      <c r="W349" s="95">
        <f t="shared" si="16"/>
        <v>3385294.4146264498</v>
      </c>
      <c r="X349" s="95">
        <f t="shared" si="17"/>
        <v>4573941.7300535487</v>
      </c>
    </row>
    <row r="350" spans="1:24" hidden="1" x14ac:dyDescent="0.25">
      <c r="A350" s="88">
        <v>984</v>
      </c>
      <c r="B350" s="88" t="s">
        <v>731</v>
      </c>
      <c r="C350" s="88">
        <v>11</v>
      </c>
      <c r="E350" s="95">
        <v>79174.692712050004</v>
      </c>
      <c r="F350" s="95">
        <v>182093.43114689999</v>
      </c>
      <c r="G350" s="95">
        <v>97236.301152900007</v>
      </c>
      <c r="H350" s="95">
        <v>33612.215091600003</v>
      </c>
      <c r="I350" s="95">
        <v>11592.596387039999</v>
      </c>
      <c r="J350" s="95">
        <v>68715.545085599995</v>
      </c>
      <c r="K350" s="95">
        <v>23699.466920639999</v>
      </c>
      <c r="L350" s="95">
        <v>60468.424200296096</v>
      </c>
      <c r="M350" s="95">
        <v>8620.8996170400005</v>
      </c>
      <c r="N350" s="107"/>
      <c r="O350" s="95">
        <v>310272.411003549</v>
      </c>
      <c r="P350" s="95">
        <v>0</v>
      </c>
      <c r="Q350" s="95">
        <v>0</v>
      </c>
      <c r="R350" s="95">
        <v>57838.938352778699</v>
      </c>
      <c r="S350" s="95">
        <v>0</v>
      </c>
      <c r="T350" s="95">
        <v>0</v>
      </c>
      <c r="U350" s="107"/>
      <c r="V350" s="95">
        <f t="shared" si="15"/>
        <v>193468.82800802612</v>
      </c>
      <c r="W350" s="95">
        <f t="shared" si="16"/>
        <v>739856.09366236767</v>
      </c>
      <c r="X350" s="95">
        <f t="shared" si="17"/>
        <v>933324.92167039367</v>
      </c>
    </row>
    <row r="351" spans="1:24" hidden="1" x14ac:dyDescent="0.25">
      <c r="A351" s="88">
        <v>986</v>
      </c>
      <c r="B351" s="88" t="s">
        <v>732</v>
      </c>
      <c r="C351" s="88">
        <v>11</v>
      </c>
      <c r="E351" s="95">
        <v>4361.48431317</v>
      </c>
      <c r="F351" s="95">
        <v>10030.953279060001</v>
      </c>
      <c r="G351" s="95">
        <v>5356.4414034600004</v>
      </c>
      <c r="H351" s="95">
        <v>5505.20553165</v>
      </c>
      <c r="I351" s="95">
        <v>1871.94908106</v>
      </c>
      <c r="J351" s="95">
        <v>11254.6345989</v>
      </c>
      <c r="K351" s="95">
        <v>3826.9421139599999</v>
      </c>
      <c r="L351" s="95">
        <v>15891.2635527978</v>
      </c>
      <c r="M351" s="95">
        <v>1816.3613310600001</v>
      </c>
      <c r="N351" s="107"/>
      <c r="O351" s="95">
        <v>51090.902512596404</v>
      </c>
      <c r="P351" s="95">
        <v>0</v>
      </c>
      <c r="Q351" s="95">
        <v>0</v>
      </c>
      <c r="R351" s="95">
        <v>19010.8410499768</v>
      </c>
      <c r="S351" s="95">
        <v>0</v>
      </c>
      <c r="T351" s="95">
        <v>0</v>
      </c>
      <c r="U351" s="107"/>
      <c r="V351" s="95">
        <f t="shared" si="15"/>
        <v>29446.263809737804</v>
      </c>
      <c r="W351" s="95">
        <f t="shared" si="16"/>
        <v>100570.7149579532</v>
      </c>
      <c r="X351" s="95">
        <f t="shared" si="17"/>
        <v>130016.97876769101</v>
      </c>
    </row>
    <row r="352" spans="1:24" hidden="1" x14ac:dyDescent="0.25">
      <c r="A352" s="88">
        <v>988</v>
      </c>
      <c r="B352" s="88" t="s">
        <v>733</v>
      </c>
      <c r="C352" s="88">
        <v>11</v>
      </c>
      <c r="E352" s="95">
        <v>74145.233323890003</v>
      </c>
      <c r="F352" s="95">
        <v>170526.20574402</v>
      </c>
      <c r="G352" s="95">
        <v>91059.503858819997</v>
      </c>
      <c r="H352" s="95">
        <v>43600.239540000002</v>
      </c>
      <c r="I352" s="95">
        <v>15072.057016799999</v>
      </c>
      <c r="J352" s="95">
        <v>89134.685639999996</v>
      </c>
      <c r="K352" s="95">
        <v>30812.7450288</v>
      </c>
      <c r="L352" s="95">
        <v>68238.201352604898</v>
      </c>
      <c r="M352" s="95">
        <v>10628.5318768</v>
      </c>
      <c r="N352" s="107"/>
      <c r="O352" s="95">
        <v>562543.44787805597</v>
      </c>
      <c r="P352" s="95">
        <v>0</v>
      </c>
      <c r="Q352" s="95">
        <v>0</v>
      </c>
      <c r="R352" s="95">
        <v>70243.438598858993</v>
      </c>
      <c r="S352" s="95">
        <v>0</v>
      </c>
      <c r="T352" s="95">
        <v>0</v>
      </c>
      <c r="U352" s="107"/>
      <c r="V352" s="95">
        <f t="shared" si="15"/>
        <v>211684.26311009491</v>
      </c>
      <c r="W352" s="95">
        <f t="shared" si="16"/>
        <v>1014320.0267485549</v>
      </c>
      <c r="X352" s="95">
        <f t="shared" si="17"/>
        <v>1226004.2898586497</v>
      </c>
    </row>
    <row r="353" spans="1:24" hidden="1" x14ac:dyDescent="0.25">
      <c r="A353" s="88">
        <v>34</v>
      </c>
      <c r="B353" s="88" t="s">
        <v>734</v>
      </c>
      <c r="C353" s="88">
        <v>12</v>
      </c>
      <c r="E353" s="95">
        <v>498309.40594253998</v>
      </c>
      <c r="F353" s="95">
        <v>1146059.0043697199</v>
      </c>
      <c r="G353" s="95">
        <v>611985.49440252001</v>
      </c>
      <c r="H353" s="95">
        <v>169086.80618325001</v>
      </c>
      <c r="I353" s="95">
        <v>58888.930539300003</v>
      </c>
      <c r="J353" s="95">
        <v>345674.69064450002</v>
      </c>
      <c r="K353" s="95">
        <v>120390.3090138</v>
      </c>
      <c r="L353" s="95">
        <v>206286.347454412</v>
      </c>
      <c r="M353" s="95">
        <v>60478.951179299998</v>
      </c>
      <c r="N353" s="107"/>
      <c r="O353" s="95">
        <v>2096823.4382259401</v>
      </c>
      <c r="P353" s="95">
        <v>522699</v>
      </c>
      <c r="Q353" s="95">
        <v>1669818</v>
      </c>
      <c r="R353" s="95">
        <v>214023.695586872</v>
      </c>
      <c r="S353" s="95">
        <v>150901.160554223</v>
      </c>
      <c r="T353" s="95">
        <v>0</v>
      </c>
      <c r="U353" s="107"/>
      <c r="V353" s="95">
        <f t="shared" si="15"/>
        <v>1666650.6018530249</v>
      </c>
      <c r="W353" s="95">
        <f t="shared" si="16"/>
        <v>6204774.632243352</v>
      </c>
      <c r="X353" s="95">
        <f t="shared" si="17"/>
        <v>7871425.2340963772</v>
      </c>
    </row>
    <row r="354" spans="1:24" hidden="1" x14ac:dyDescent="0.25">
      <c r="A354" s="88">
        <v>303</v>
      </c>
      <c r="B354" s="88" t="s">
        <v>735</v>
      </c>
      <c r="C354" s="88">
        <v>12</v>
      </c>
      <c r="E354" s="95">
        <v>45029.378584619997</v>
      </c>
      <c r="F354" s="95">
        <v>103562.81493516</v>
      </c>
      <c r="G354" s="95">
        <v>55301.638273559998</v>
      </c>
      <c r="H354" s="95">
        <v>22402.471550400001</v>
      </c>
      <c r="I354" s="95">
        <v>7717.2136065599998</v>
      </c>
      <c r="J354" s="95">
        <v>45798.768086399999</v>
      </c>
      <c r="K354" s="95">
        <v>15776.78049696</v>
      </c>
      <c r="L354" s="95">
        <v>47754.304355235297</v>
      </c>
      <c r="M354" s="95">
        <v>7294.6601465599997</v>
      </c>
      <c r="N354" s="107"/>
      <c r="O354" s="95">
        <v>144421.09220885899</v>
      </c>
      <c r="P354" s="95">
        <v>0</v>
      </c>
      <c r="Q354" s="95">
        <v>0</v>
      </c>
      <c r="R354" s="95">
        <v>51005.9478649351</v>
      </c>
      <c r="S354" s="95">
        <v>0</v>
      </c>
      <c r="T354" s="95">
        <v>0</v>
      </c>
      <c r="U354" s="107"/>
      <c r="V354" s="95">
        <f t="shared" si="15"/>
        <v>130198.0282433753</v>
      </c>
      <c r="W354" s="95">
        <f t="shared" si="16"/>
        <v>415867.04186587408</v>
      </c>
      <c r="X354" s="95">
        <f t="shared" si="17"/>
        <v>546065.07010924933</v>
      </c>
    </row>
    <row r="355" spans="1:24" hidden="1" x14ac:dyDescent="0.25">
      <c r="A355" s="88">
        <v>995</v>
      </c>
      <c r="B355" s="88" t="s">
        <v>736</v>
      </c>
      <c r="C355" s="88">
        <v>12</v>
      </c>
      <c r="E355" s="95">
        <v>217013.31406881</v>
      </c>
      <c r="F355" s="95">
        <v>499107.70234457997</v>
      </c>
      <c r="G355" s="95">
        <v>266519.15199377999</v>
      </c>
      <c r="H355" s="95">
        <v>67572.3869385</v>
      </c>
      <c r="I355" s="95">
        <v>23349.4417374</v>
      </c>
      <c r="J355" s="95">
        <v>138142.43984100001</v>
      </c>
      <c r="K355" s="95">
        <v>47734.718228400001</v>
      </c>
      <c r="L355" s="95">
        <v>102311.298162636</v>
      </c>
      <c r="M355" s="95">
        <v>20720.1114074</v>
      </c>
      <c r="N355" s="107"/>
      <c r="O355" s="95">
        <v>558971.74344708398</v>
      </c>
      <c r="P355" s="95">
        <v>0</v>
      </c>
      <c r="Q355" s="95">
        <v>0</v>
      </c>
      <c r="R355" s="95">
        <v>92587.647538952995</v>
      </c>
      <c r="S355" s="95">
        <v>0</v>
      </c>
      <c r="T355" s="95">
        <v>0</v>
      </c>
      <c r="U355" s="107"/>
      <c r="V355" s="95">
        <f t="shared" si="15"/>
        <v>430966.55231474602</v>
      </c>
      <c r="W355" s="95">
        <f t="shared" si="16"/>
        <v>1603063.4033937971</v>
      </c>
      <c r="X355" s="95">
        <f t="shared" si="17"/>
        <v>2034029.9557085428</v>
      </c>
    </row>
    <row r="356" spans="1:24" hidden="1" x14ac:dyDescent="0.25">
      <c r="A356" s="88">
        <v>171</v>
      </c>
      <c r="B356" s="88" t="s">
        <v>737</v>
      </c>
      <c r="C356" s="88">
        <v>12</v>
      </c>
      <c r="E356" s="95">
        <v>80078.423695859994</v>
      </c>
      <c r="F356" s="95">
        <v>184171.91696147999</v>
      </c>
      <c r="G356" s="95">
        <v>98346.194416679995</v>
      </c>
      <c r="H356" s="95">
        <v>31304.633610450001</v>
      </c>
      <c r="I356" s="95">
        <v>10760.734196580001</v>
      </c>
      <c r="J356" s="95">
        <v>63998.012519700002</v>
      </c>
      <c r="K356" s="95">
        <v>21998.839226280001</v>
      </c>
      <c r="L356" s="95">
        <v>53760.883616576197</v>
      </c>
      <c r="M356" s="95">
        <v>8769.4484465799997</v>
      </c>
      <c r="N356" s="107"/>
      <c r="O356" s="95">
        <v>316484.07088349998</v>
      </c>
      <c r="P356" s="95">
        <v>0</v>
      </c>
      <c r="Q356" s="95">
        <v>0</v>
      </c>
      <c r="R356" s="95">
        <v>55923.163209562903</v>
      </c>
      <c r="S356" s="95">
        <v>0</v>
      </c>
      <c r="T356" s="95">
        <v>0</v>
      </c>
      <c r="U356" s="107"/>
      <c r="V356" s="95">
        <f t="shared" si="15"/>
        <v>184674.12356604618</v>
      </c>
      <c r="W356" s="95">
        <f t="shared" si="16"/>
        <v>740922.19721720275</v>
      </c>
      <c r="X356" s="95">
        <f t="shared" si="17"/>
        <v>925596.3207832491</v>
      </c>
    </row>
    <row r="357" spans="1:24" hidden="1" x14ac:dyDescent="0.25">
      <c r="A357" s="88">
        <v>184</v>
      </c>
      <c r="B357" s="88" t="s">
        <v>738</v>
      </c>
      <c r="C357" s="88">
        <v>12</v>
      </c>
      <c r="E357" s="95">
        <v>4125.7284043500003</v>
      </c>
      <c r="F357" s="95">
        <v>9488.7395883000008</v>
      </c>
      <c r="G357" s="95">
        <v>5066.9040303000002</v>
      </c>
      <c r="H357" s="95">
        <v>8319.8944988999992</v>
      </c>
      <c r="I357" s="95">
        <v>2904.4314051599999</v>
      </c>
      <c r="J357" s="95">
        <v>17008.878587399999</v>
      </c>
      <c r="K357" s="95">
        <v>5937.7100445599999</v>
      </c>
      <c r="L357" s="95">
        <v>12987.113048458399</v>
      </c>
      <c r="M357" s="95">
        <v>3334.8888751600002</v>
      </c>
      <c r="N357" s="107"/>
      <c r="O357" s="95">
        <v>82071.556163851696</v>
      </c>
      <c r="P357" s="95">
        <v>0</v>
      </c>
      <c r="Q357" s="95">
        <v>0</v>
      </c>
      <c r="R357" s="95">
        <v>19522.338565236001</v>
      </c>
      <c r="S357" s="95">
        <v>0</v>
      </c>
      <c r="T357" s="95">
        <v>0</v>
      </c>
      <c r="U357" s="107"/>
      <c r="V357" s="95">
        <f t="shared" si="15"/>
        <v>31672.056232028397</v>
      </c>
      <c r="W357" s="95">
        <f t="shared" si="16"/>
        <v>139096.1269796477</v>
      </c>
      <c r="X357" s="95">
        <f t="shared" si="17"/>
        <v>170768.18321167614</v>
      </c>
    </row>
    <row r="358" spans="1:24" hidden="1" x14ac:dyDescent="0.25">
      <c r="A358" s="88">
        <v>50</v>
      </c>
      <c r="B358" s="88" t="s">
        <v>739</v>
      </c>
      <c r="C358" s="88">
        <v>12</v>
      </c>
      <c r="E358" s="95">
        <v>11316.283623359999</v>
      </c>
      <c r="F358" s="95">
        <v>26026.257156479998</v>
      </c>
      <c r="G358" s="95">
        <v>13897.793911680001</v>
      </c>
      <c r="H358" s="95">
        <v>10532.055184500001</v>
      </c>
      <c r="I358" s="95">
        <v>3629.9826486000002</v>
      </c>
      <c r="J358" s="95">
        <v>21531.336477000001</v>
      </c>
      <c r="K358" s="95">
        <v>7420.9996475999997</v>
      </c>
      <c r="L358" s="95">
        <v>19783.252466802802</v>
      </c>
      <c r="M358" s="95">
        <v>3619.2762585999999</v>
      </c>
      <c r="N358" s="107"/>
      <c r="O358" s="95">
        <v>62815.410536003801</v>
      </c>
      <c r="P358" s="95">
        <v>0</v>
      </c>
      <c r="Q358" s="95">
        <v>0</v>
      </c>
      <c r="R358" s="95">
        <v>24722.778087402301</v>
      </c>
      <c r="S358" s="95">
        <v>0</v>
      </c>
      <c r="T358" s="95">
        <v>0</v>
      </c>
      <c r="U358" s="107"/>
      <c r="V358" s="95">
        <f t="shared" si="15"/>
        <v>48880.850181862799</v>
      </c>
      <c r="W358" s="95">
        <f t="shared" si="16"/>
        <v>156414.57581616612</v>
      </c>
      <c r="X358" s="95">
        <f t="shared" si="17"/>
        <v>205295.42599802889</v>
      </c>
    </row>
    <row r="359" spans="1:24" x14ac:dyDescent="0.25">
      <c r="E359" s="95"/>
      <c r="F359" s="95"/>
      <c r="G359" s="95"/>
      <c r="H359" s="95"/>
      <c r="I359" s="95"/>
      <c r="J359" s="95"/>
      <c r="K359" s="95"/>
      <c r="L359" s="95"/>
      <c r="M359" s="95"/>
      <c r="N359" s="107"/>
      <c r="O359" s="95"/>
      <c r="P359" s="95"/>
      <c r="Q359" s="95"/>
      <c r="R359" s="95"/>
      <c r="S359" s="95"/>
      <c r="T359" s="95"/>
      <c r="U359" s="107"/>
      <c r="V359" s="95"/>
      <c r="W359" s="95"/>
      <c r="X359" s="95"/>
    </row>
    <row r="360" spans="1:24" x14ac:dyDescent="0.25">
      <c r="B360" s="88" t="s">
        <v>228</v>
      </c>
      <c r="E360" s="95">
        <v>39292730.055302903</v>
      </c>
      <c r="F360" s="95">
        <v>90369129.197896898</v>
      </c>
      <c r="G360" s="95">
        <v>48256325.372457802</v>
      </c>
      <c r="H360" s="95">
        <v>14888119.360952999</v>
      </c>
      <c r="I360" s="95">
        <v>5171577.7350263996</v>
      </c>
      <c r="J360" s="95">
        <v>30436709.821098</v>
      </c>
      <c r="K360" s="95">
        <v>10572578.511902399</v>
      </c>
      <c r="L360" s="95">
        <v>20395131.280314799</v>
      </c>
      <c r="M360" s="95">
        <v>4042415.9031364</v>
      </c>
      <c r="N360" s="107"/>
      <c r="O360" s="95">
        <v>149700000</v>
      </c>
      <c r="P360" s="95">
        <v>16040017</v>
      </c>
      <c r="Q360" s="95">
        <v>48460001</v>
      </c>
      <c r="R360" s="95">
        <v>22034787.5271651</v>
      </c>
      <c r="S360" s="95">
        <v>5599999.9999998901</v>
      </c>
      <c r="T360" s="95">
        <v>470000</v>
      </c>
      <c r="U360" s="107"/>
      <c r="V360" s="95">
        <v>105429991.33473299</v>
      </c>
      <c r="W360" s="95">
        <v>399829531.43052</v>
      </c>
      <c r="X360" s="95">
        <v>505259522.76525301</v>
      </c>
    </row>
  </sheetData>
  <pageMargins left="0.70000000000000007" right="0.70000000000000007" top="1.1437007874015745" bottom="1.1437007874015745" header="0.74999999999999989" footer="0.74999999999999989"/>
  <pageSetup paperSize="9" fitToWidth="0" fitToHeight="0"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BBF9-C943-4CC8-A3E8-9A67B6C04D38}">
  <sheetPr>
    <tabColor theme="9" tint="0.39997558519241921"/>
  </sheetPr>
  <dimension ref="A1:BL363"/>
  <sheetViews>
    <sheetView topLeftCell="AC1" workbookViewId="0">
      <selection activeCell="AS368" sqref="AS368"/>
    </sheetView>
  </sheetViews>
  <sheetFormatPr defaultRowHeight="15" outlineLevelCol="1" x14ac:dyDescent="0.25"/>
  <cols>
    <col min="1" max="1" width="9.140625" style="88" customWidth="1"/>
    <col min="2" max="2" width="20.140625" style="88" customWidth="1"/>
    <col min="3" max="3" width="7.28515625" style="88" customWidth="1"/>
    <col min="4" max="4" width="18.42578125" style="99" hidden="1" customWidth="1" outlineLevel="1"/>
    <col min="5" max="5" width="13.5703125" style="99" hidden="1" customWidth="1" outlineLevel="1"/>
    <col min="6" max="6" width="13" style="99" hidden="1" customWidth="1" outlineLevel="1"/>
    <col min="7" max="7" width="14.85546875" style="99" hidden="1" customWidth="1" outlineLevel="1"/>
    <col min="8" max="8" width="13.7109375" style="99" hidden="1" customWidth="1" outlineLevel="1"/>
    <col min="9" max="9" width="13.42578125" style="99" hidden="1" customWidth="1" outlineLevel="1"/>
    <col min="10" max="10" width="14.5703125" style="99" hidden="1" customWidth="1" outlineLevel="1"/>
    <col min="11" max="11" width="13.5703125" style="99" hidden="1" customWidth="1" outlineLevel="1"/>
    <col min="12" max="12" width="13.140625" style="99" hidden="1" customWidth="1" outlineLevel="1"/>
    <col min="13" max="13" width="12.7109375" style="99" hidden="1" customWidth="1" outlineLevel="1"/>
    <col min="14" max="14" width="5" style="88" customWidth="1" collapsed="1"/>
    <col min="15" max="15" width="11.7109375" style="100" hidden="1" customWidth="1" outlineLevel="1"/>
    <col min="16" max="16" width="12.28515625" style="100" hidden="1" customWidth="1" outlineLevel="1"/>
    <col min="17" max="17" width="11.140625" style="100" hidden="1" customWidth="1" outlineLevel="1"/>
    <col min="18" max="18" width="13.140625" style="100" hidden="1" customWidth="1" outlineLevel="1"/>
    <col min="19" max="20" width="11.28515625" style="100" hidden="1" customWidth="1" outlineLevel="1"/>
    <col min="21" max="21" width="12.140625" style="100" hidden="1" customWidth="1" outlineLevel="1"/>
    <col min="22" max="22" width="15" style="100" hidden="1" customWidth="1" outlineLevel="1"/>
    <col min="23" max="23" width="13.140625" style="100" hidden="1" customWidth="1" outlineLevel="1"/>
    <col min="24" max="24" width="4.5703125" style="88" customWidth="1" collapsed="1"/>
    <col min="25" max="25" width="13.28515625" style="101" customWidth="1" outlineLevel="1"/>
    <col min="26" max="26" width="14.42578125" style="101" customWidth="1" outlineLevel="1"/>
    <col min="27" max="27" width="13.85546875" style="101" customWidth="1" outlineLevel="1"/>
    <col min="28" max="28" width="12.85546875" style="101" customWidth="1" outlineLevel="1"/>
    <col min="29" max="29" width="14.140625" style="101" customWidth="1" outlineLevel="1"/>
    <col min="30" max="30" width="12.85546875" style="101" customWidth="1" outlineLevel="1"/>
    <col min="31" max="31" width="12.7109375" style="101" customWidth="1" outlineLevel="1"/>
    <col min="32" max="32" width="12.5703125" style="101" customWidth="1" outlineLevel="1"/>
    <col min="33" max="33" width="15" style="101" customWidth="1" outlineLevel="1"/>
    <col min="34" max="34" width="13" style="101" customWidth="1" outlineLevel="1"/>
    <col min="35" max="36" width="12.42578125" style="101" customWidth="1" outlineLevel="1"/>
    <col min="37" max="37" width="13.140625" style="101" customWidth="1" outlineLevel="1"/>
    <col min="38" max="38" width="12.42578125" style="101" customWidth="1" outlineLevel="1"/>
    <col min="39" max="39" width="12.85546875" style="101" customWidth="1" outlineLevel="1"/>
    <col min="40" max="40" width="5.7109375" style="88" customWidth="1"/>
    <col min="41" max="41" width="11.85546875" style="99" customWidth="1"/>
    <col min="42" max="42" width="11.85546875" style="100" customWidth="1"/>
    <col min="43" max="43" width="11.85546875" style="101" customWidth="1"/>
    <col min="44" max="44" width="10.7109375" style="88" customWidth="1"/>
    <col min="45" max="45" width="11.85546875" style="100" customWidth="1"/>
    <col min="46" max="46" width="11.85546875" style="101" customWidth="1"/>
    <col min="47" max="47" width="11.85546875" style="99" customWidth="1"/>
    <col min="48" max="48" width="11.85546875" style="100" customWidth="1"/>
    <col min="49" max="49" width="11.85546875" style="101" customWidth="1"/>
    <col min="50" max="50" width="13.42578125" style="88" customWidth="1"/>
    <col min="51" max="51" width="10.7109375" style="88" customWidth="1"/>
    <col min="52" max="52" width="11.85546875" style="99" customWidth="1"/>
    <col min="53" max="53" width="12.7109375" style="100" customWidth="1"/>
    <col min="54" max="54" width="10.85546875" style="100" customWidth="1"/>
    <col min="55" max="55" width="10.7109375" style="101" customWidth="1"/>
    <col min="56" max="56" width="11.85546875" style="101" customWidth="1"/>
    <col min="57" max="57" width="13.42578125" style="88" customWidth="1"/>
    <col min="58" max="58" width="9.140625" style="88" customWidth="1"/>
    <col min="59" max="59" width="11.85546875" style="99" customWidth="1"/>
    <col min="60" max="60" width="10.7109375" style="100" customWidth="1"/>
    <col min="61" max="61" width="10.7109375" style="101" customWidth="1"/>
    <col min="62" max="62" width="11.85546875" style="101" customWidth="1"/>
    <col min="63" max="63" width="11.85546875" style="88" customWidth="1"/>
    <col min="64" max="1024" width="9.140625" style="88" customWidth="1"/>
    <col min="1025" max="16384" width="9.140625" style="88"/>
  </cols>
  <sheetData>
    <row r="1" spans="1:64" x14ac:dyDescent="0.25">
      <c r="C1" s="88" t="s">
        <v>772</v>
      </c>
      <c r="D1" s="99">
        <v>1</v>
      </c>
      <c r="E1" s="99">
        <v>2</v>
      </c>
      <c r="F1" s="99">
        <v>3</v>
      </c>
      <c r="G1" s="99">
        <v>4</v>
      </c>
      <c r="H1" s="99">
        <v>5</v>
      </c>
      <c r="I1" s="99">
        <v>6</v>
      </c>
      <c r="J1" s="99">
        <v>7</v>
      </c>
      <c r="K1" s="99">
        <v>8</v>
      </c>
      <c r="L1" s="99">
        <v>9</v>
      </c>
      <c r="M1" s="99">
        <v>10</v>
      </c>
      <c r="N1" s="88">
        <v>11</v>
      </c>
      <c r="O1" s="100">
        <v>12</v>
      </c>
      <c r="P1" s="100">
        <v>13</v>
      </c>
      <c r="Q1" s="100">
        <v>14</v>
      </c>
      <c r="R1" s="100">
        <v>15</v>
      </c>
      <c r="S1" s="100">
        <v>16</v>
      </c>
      <c r="T1" s="100">
        <v>17</v>
      </c>
      <c r="U1" s="100">
        <v>18</v>
      </c>
      <c r="V1" s="100">
        <v>19</v>
      </c>
      <c r="W1" s="100">
        <v>20</v>
      </c>
      <c r="X1" s="88">
        <v>21</v>
      </c>
      <c r="Y1" s="101">
        <v>22</v>
      </c>
      <c r="Z1" s="101">
        <v>23</v>
      </c>
      <c r="AA1" s="101">
        <v>24</v>
      </c>
      <c r="AB1" s="101">
        <v>25</v>
      </c>
      <c r="AC1" s="101">
        <v>26</v>
      </c>
      <c r="AD1" s="101">
        <v>27</v>
      </c>
      <c r="AE1" s="101">
        <v>28</v>
      </c>
      <c r="AG1" s="101">
        <v>29</v>
      </c>
      <c r="AH1" s="101">
        <v>30</v>
      </c>
      <c r="AI1" s="101">
        <v>31</v>
      </c>
      <c r="AJ1" s="101">
        <v>32</v>
      </c>
      <c r="AK1" s="101">
        <v>33</v>
      </c>
      <c r="AL1" s="101">
        <v>34</v>
      </c>
      <c r="AM1" s="101">
        <v>35</v>
      </c>
      <c r="AN1" s="88">
        <v>37</v>
      </c>
      <c r="AO1" s="99">
        <v>38</v>
      </c>
      <c r="AP1" s="100">
        <v>39</v>
      </c>
      <c r="AQ1" s="101">
        <v>40</v>
      </c>
      <c r="AR1" s="88">
        <v>41</v>
      </c>
      <c r="AS1" s="100">
        <v>42</v>
      </c>
      <c r="AT1" s="101">
        <v>43</v>
      </c>
      <c r="AU1" s="99">
        <v>44</v>
      </c>
      <c r="AV1" s="100">
        <v>45</v>
      </c>
      <c r="AW1" s="101">
        <v>46</v>
      </c>
      <c r="AX1" s="88">
        <v>47</v>
      </c>
      <c r="AY1" s="88">
        <v>48</v>
      </c>
      <c r="AZ1" s="99">
        <v>49</v>
      </c>
      <c r="BA1" s="100">
        <v>50</v>
      </c>
      <c r="BB1" s="100">
        <v>51</v>
      </c>
      <c r="BC1" s="101">
        <v>52</v>
      </c>
      <c r="BD1" s="101">
        <v>53</v>
      </c>
      <c r="BE1" s="88">
        <v>54</v>
      </c>
      <c r="BF1" s="88">
        <v>55</v>
      </c>
      <c r="BG1" s="99">
        <v>56</v>
      </c>
      <c r="BH1" s="100">
        <v>57</v>
      </c>
      <c r="BI1" s="101">
        <v>58</v>
      </c>
      <c r="BJ1" s="101">
        <v>59</v>
      </c>
      <c r="BK1" s="88">
        <v>60</v>
      </c>
    </row>
    <row r="2" spans="1:64" x14ac:dyDescent="0.25">
      <c r="C2" s="97" t="s">
        <v>773</v>
      </c>
      <c r="D2" s="99">
        <v>1</v>
      </c>
      <c r="E2" s="99">
        <v>1</v>
      </c>
      <c r="F2" s="99">
        <v>1</v>
      </c>
      <c r="G2" s="99">
        <v>1</v>
      </c>
      <c r="H2" s="99">
        <v>1</v>
      </c>
      <c r="I2" s="99">
        <v>1</v>
      </c>
      <c r="J2" s="99">
        <v>1</v>
      </c>
      <c r="K2" s="99">
        <v>1</v>
      </c>
      <c r="L2" s="99">
        <v>1</v>
      </c>
      <c r="M2" s="99">
        <v>1</v>
      </c>
      <c r="N2" s="97">
        <v>1</v>
      </c>
      <c r="O2" s="100">
        <v>2</v>
      </c>
      <c r="P2" s="100">
        <v>2</v>
      </c>
      <c r="Q2" s="100">
        <v>2</v>
      </c>
      <c r="R2" s="100">
        <v>2</v>
      </c>
      <c r="S2" s="100">
        <v>2</v>
      </c>
      <c r="T2" s="100">
        <v>2</v>
      </c>
      <c r="U2" s="100">
        <v>2</v>
      </c>
      <c r="V2" s="100">
        <v>2</v>
      </c>
      <c r="W2" s="100">
        <v>2</v>
      </c>
      <c r="X2" s="97">
        <v>2</v>
      </c>
      <c r="Y2" s="101">
        <v>3</v>
      </c>
      <c r="Z2" s="101">
        <v>3</v>
      </c>
      <c r="AA2" s="101">
        <v>3</v>
      </c>
      <c r="AB2" s="101">
        <v>3</v>
      </c>
      <c r="AC2" s="101">
        <v>3</v>
      </c>
      <c r="AD2" s="101">
        <v>3</v>
      </c>
      <c r="AE2" s="101">
        <v>3</v>
      </c>
      <c r="AG2" s="101">
        <v>3</v>
      </c>
      <c r="AH2" s="101">
        <v>3</v>
      </c>
      <c r="AI2" s="101">
        <v>3</v>
      </c>
      <c r="AJ2" s="101">
        <v>3</v>
      </c>
      <c r="AK2" s="101">
        <v>3</v>
      </c>
      <c r="AL2" s="101">
        <v>3</v>
      </c>
      <c r="AM2" s="101">
        <v>3</v>
      </c>
      <c r="AN2" s="97">
        <v>3</v>
      </c>
      <c r="AO2" s="99">
        <v>1</v>
      </c>
      <c r="AP2" s="100">
        <v>2</v>
      </c>
      <c r="AQ2" s="101">
        <v>3</v>
      </c>
      <c r="AS2" s="100">
        <v>2</v>
      </c>
      <c r="AT2" s="101">
        <v>3</v>
      </c>
      <c r="AU2" s="99">
        <v>1</v>
      </c>
      <c r="AV2" s="100">
        <v>2</v>
      </c>
      <c r="AW2" s="101">
        <v>3</v>
      </c>
      <c r="AX2" s="88" t="s">
        <v>774</v>
      </c>
      <c r="AZ2" s="99">
        <v>1</v>
      </c>
      <c r="BA2" s="100">
        <v>2</v>
      </c>
      <c r="BB2" s="100">
        <v>2</v>
      </c>
      <c r="BC2" s="101">
        <v>3</v>
      </c>
      <c r="BD2" s="101">
        <v>3</v>
      </c>
      <c r="BE2" s="88" t="s">
        <v>774</v>
      </c>
      <c r="BG2" s="99">
        <v>1</v>
      </c>
      <c r="BH2" s="100">
        <v>2</v>
      </c>
      <c r="BI2" s="101">
        <v>3</v>
      </c>
      <c r="BJ2" s="101">
        <v>3</v>
      </c>
      <c r="BK2" s="88" t="s">
        <v>774</v>
      </c>
    </row>
    <row r="3" spans="1:64" x14ac:dyDescent="0.25">
      <c r="C3" s="88" t="s">
        <v>775</v>
      </c>
      <c r="D3" s="110"/>
      <c r="E3" s="110"/>
      <c r="F3" s="110"/>
      <c r="G3" s="110"/>
      <c r="H3" s="110"/>
      <c r="I3" s="110"/>
      <c r="J3" s="110"/>
      <c r="K3" s="110"/>
      <c r="L3" s="110"/>
      <c r="M3" s="110"/>
      <c r="O3" s="111"/>
      <c r="P3" s="111"/>
      <c r="Q3" s="111"/>
      <c r="R3" s="111"/>
      <c r="S3" s="111"/>
      <c r="T3" s="111"/>
      <c r="U3" s="111"/>
      <c r="V3" s="111"/>
      <c r="W3" s="111"/>
      <c r="Y3" s="112"/>
      <c r="Z3" s="112"/>
      <c r="AA3" s="112"/>
      <c r="AB3" s="112"/>
      <c r="AC3" s="112"/>
      <c r="AD3" s="112"/>
      <c r="AE3" s="112"/>
      <c r="AF3" s="112"/>
      <c r="AG3" s="112"/>
      <c r="AH3" s="112"/>
      <c r="AI3" s="112"/>
      <c r="AJ3" s="112"/>
      <c r="AK3" s="112"/>
      <c r="AL3" s="112"/>
      <c r="AM3" s="112"/>
      <c r="AO3" s="99" t="s">
        <v>776</v>
      </c>
      <c r="AP3" s="100" t="s">
        <v>777</v>
      </c>
      <c r="AQ3" s="101" t="s">
        <v>778</v>
      </c>
      <c r="AS3" s="100">
        <v>20</v>
      </c>
      <c r="AT3" s="101" t="s">
        <v>779</v>
      </c>
      <c r="AU3" s="99">
        <v>37</v>
      </c>
      <c r="AV3" s="100" t="s">
        <v>780</v>
      </c>
      <c r="AW3" s="101" t="s">
        <v>781</v>
      </c>
      <c r="AX3" s="88" t="s">
        <v>782</v>
      </c>
      <c r="AZ3" s="99" t="s">
        <v>783</v>
      </c>
      <c r="BA3" s="100" t="s">
        <v>784</v>
      </c>
      <c r="BB3" s="100">
        <v>20</v>
      </c>
      <c r="BC3" s="101" t="s">
        <v>785</v>
      </c>
      <c r="BD3" s="101" t="s">
        <v>786</v>
      </c>
      <c r="BE3" s="88" t="s">
        <v>787</v>
      </c>
      <c r="BG3" s="99" t="s">
        <v>788</v>
      </c>
      <c r="BH3" s="100" t="s">
        <v>789</v>
      </c>
      <c r="BI3" s="101" t="s">
        <v>790</v>
      </c>
      <c r="BJ3" s="101" t="s">
        <v>791</v>
      </c>
    </row>
    <row r="4" spans="1:64" ht="60" x14ac:dyDescent="0.25">
      <c r="C4" s="88" t="s">
        <v>740</v>
      </c>
      <c r="D4" s="113" t="s">
        <v>792</v>
      </c>
      <c r="E4" s="113" t="s">
        <v>793</v>
      </c>
      <c r="F4" s="113" t="s">
        <v>794</v>
      </c>
      <c r="G4" s="113" t="s">
        <v>795</v>
      </c>
      <c r="H4" s="113" t="s">
        <v>796</v>
      </c>
      <c r="I4" s="113" t="s">
        <v>797</v>
      </c>
      <c r="J4" s="113" t="s">
        <v>798</v>
      </c>
      <c r="K4" s="113" t="s">
        <v>799</v>
      </c>
      <c r="L4" s="113" t="s">
        <v>800</v>
      </c>
      <c r="M4" s="113" t="s">
        <v>801</v>
      </c>
      <c r="N4" s="114"/>
      <c r="O4" s="115" t="s">
        <v>802</v>
      </c>
      <c r="P4" s="115" t="s">
        <v>803</v>
      </c>
      <c r="Q4" s="115" t="s">
        <v>804</v>
      </c>
      <c r="R4" s="115" t="s">
        <v>805</v>
      </c>
      <c r="S4" s="115" t="s">
        <v>806</v>
      </c>
      <c r="T4" s="115" t="s">
        <v>807</v>
      </c>
      <c r="U4" s="115" t="s">
        <v>808</v>
      </c>
      <c r="V4" s="115" t="s">
        <v>809</v>
      </c>
      <c r="W4" s="115" t="s">
        <v>802</v>
      </c>
      <c r="X4" s="114"/>
      <c r="Y4" s="116" t="s">
        <v>743</v>
      </c>
      <c r="Z4" s="116" t="s">
        <v>744</v>
      </c>
      <c r="AA4" s="116" t="s">
        <v>741</v>
      </c>
      <c r="AB4" s="116" t="s">
        <v>742</v>
      </c>
      <c r="AC4" s="116" t="s">
        <v>742</v>
      </c>
      <c r="AD4" s="116" t="s">
        <v>748</v>
      </c>
      <c r="AE4" s="116" t="s">
        <v>746</v>
      </c>
      <c r="AF4" s="116" t="s">
        <v>749</v>
      </c>
      <c r="AG4" s="116" t="s">
        <v>741</v>
      </c>
      <c r="AH4" s="116" t="s">
        <v>742</v>
      </c>
      <c r="AI4" s="116" t="s">
        <v>742</v>
      </c>
      <c r="AJ4" s="116" t="s">
        <v>741</v>
      </c>
      <c r="AK4" s="116" t="s">
        <v>745</v>
      </c>
      <c r="AL4" s="116" t="s">
        <v>746</v>
      </c>
      <c r="AM4" s="116" t="s">
        <v>747</v>
      </c>
      <c r="AN4" s="114"/>
      <c r="AO4" s="89"/>
      <c r="AP4" s="90"/>
      <c r="AQ4" s="91"/>
      <c r="AR4" s="114"/>
      <c r="AS4" s="90"/>
      <c r="AT4" s="91"/>
      <c r="AU4" s="89"/>
      <c r="AV4" s="90"/>
      <c r="AW4" s="91"/>
      <c r="AX4" s="114"/>
      <c r="AY4" s="114"/>
      <c r="AZ4" s="89"/>
      <c r="BA4" s="90"/>
      <c r="BB4" s="90"/>
      <c r="BC4" s="91"/>
      <c r="BD4" s="91"/>
      <c r="BE4" s="114"/>
      <c r="BF4" s="114"/>
      <c r="BG4" s="89"/>
      <c r="BH4" s="90"/>
      <c r="BI4" s="91"/>
      <c r="BJ4" s="91"/>
      <c r="BK4" s="114"/>
    </row>
    <row r="5" spans="1:64" ht="60" x14ac:dyDescent="0.25">
      <c r="C5" s="88" t="s">
        <v>750</v>
      </c>
      <c r="D5" s="113" t="s">
        <v>751</v>
      </c>
      <c r="E5" s="113" t="s">
        <v>751</v>
      </c>
      <c r="F5" s="113" t="s">
        <v>751</v>
      </c>
      <c r="G5" s="113" t="s">
        <v>753</v>
      </c>
      <c r="H5" s="113" t="s">
        <v>752</v>
      </c>
      <c r="I5" s="113" t="s">
        <v>752</v>
      </c>
      <c r="J5" s="113" t="s">
        <v>752</v>
      </c>
      <c r="K5" s="113" t="s">
        <v>752</v>
      </c>
      <c r="L5" s="113" t="s">
        <v>752</v>
      </c>
      <c r="M5" s="113" t="s">
        <v>752</v>
      </c>
      <c r="N5" s="114"/>
      <c r="O5" s="115" t="s">
        <v>751</v>
      </c>
      <c r="P5" s="115" t="s">
        <v>751</v>
      </c>
      <c r="Q5" s="115" t="s">
        <v>751</v>
      </c>
      <c r="R5" s="115" t="s">
        <v>751</v>
      </c>
      <c r="S5" s="115" t="s">
        <v>751</v>
      </c>
      <c r="T5" s="115" t="s">
        <v>753</v>
      </c>
      <c r="U5" s="115" t="s">
        <v>752</v>
      </c>
      <c r="V5" s="115" t="s">
        <v>752</v>
      </c>
      <c r="W5" s="115" t="s">
        <v>751</v>
      </c>
      <c r="X5" s="114"/>
      <c r="Y5" s="116" t="s">
        <v>751</v>
      </c>
      <c r="Z5" s="116" t="s">
        <v>751</v>
      </c>
      <c r="AA5" s="116" t="s">
        <v>751</v>
      </c>
      <c r="AB5" s="116" t="s">
        <v>751</v>
      </c>
      <c r="AC5" s="116" t="s">
        <v>751</v>
      </c>
      <c r="AD5" s="116" t="s">
        <v>753</v>
      </c>
      <c r="AE5" s="116" t="s">
        <v>752</v>
      </c>
      <c r="AF5" s="116" t="s">
        <v>752</v>
      </c>
      <c r="AG5" s="116" t="s">
        <v>751</v>
      </c>
      <c r="AH5" s="116" t="s">
        <v>751</v>
      </c>
      <c r="AI5" s="116" t="s">
        <v>751</v>
      </c>
      <c r="AJ5" s="116" t="s">
        <v>751</v>
      </c>
      <c r="AK5" s="116" t="s">
        <v>752</v>
      </c>
      <c r="AL5" s="116" t="s">
        <v>752</v>
      </c>
      <c r="AM5" s="116" t="s">
        <v>752</v>
      </c>
      <c r="AN5" s="114"/>
      <c r="AO5" s="89"/>
      <c r="AP5" s="90"/>
      <c r="AQ5" s="91"/>
      <c r="AR5" s="114"/>
      <c r="AS5" s="90"/>
      <c r="AT5" s="91"/>
      <c r="AU5" s="89"/>
      <c r="AV5" s="90"/>
      <c r="AW5" s="91"/>
      <c r="AX5" s="114"/>
      <c r="AY5" s="114"/>
      <c r="AZ5" s="89" t="s">
        <v>751</v>
      </c>
      <c r="BA5" s="90" t="s">
        <v>751</v>
      </c>
      <c r="BB5" s="90" t="s">
        <v>751</v>
      </c>
      <c r="BC5" s="117" t="s">
        <v>751</v>
      </c>
      <c r="BD5" s="117" t="s">
        <v>751</v>
      </c>
      <c r="BE5" s="118" t="s">
        <v>751</v>
      </c>
      <c r="BF5" s="114"/>
      <c r="BG5" s="119" t="s">
        <v>810</v>
      </c>
      <c r="BH5" s="120" t="s">
        <v>810</v>
      </c>
      <c r="BI5" s="117" t="s">
        <v>810</v>
      </c>
      <c r="BJ5" s="117" t="s">
        <v>810</v>
      </c>
      <c r="BK5" s="118" t="s">
        <v>810</v>
      </c>
    </row>
    <row r="6" spans="1:64" s="121" customFormat="1" ht="75" x14ac:dyDescent="0.25">
      <c r="A6" s="121" t="s">
        <v>378</v>
      </c>
      <c r="B6" s="121" t="s">
        <v>379</v>
      </c>
      <c r="C6" s="121" t="s">
        <v>380</v>
      </c>
      <c r="D6" s="122" t="s">
        <v>311</v>
      </c>
      <c r="E6" s="122" t="s">
        <v>811</v>
      </c>
      <c r="F6" s="122" t="s">
        <v>812</v>
      </c>
      <c r="G6" s="122" t="s">
        <v>813</v>
      </c>
      <c r="H6" s="122" t="s">
        <v>814</v>
      </c>
      <c r="I6" s="122" t="s">
        <v>815</v>
      </c>
      <c r="J6" s="122" t="s">
        <v>174</v>
      </c>
      <c r="K6" s="122" t="s">
        <v>816</v>
      </c>
      <c r="L6" s="122" t="s">
        <v>817</v>
      </c>
      <c r="M6" s="122" t="s">
        <v>818</v>
      </c>
      <c r="O6" s="123" t="s">
        <v>819</v>
      </c>
      <c r="P6" s="123" t="s">
        <v>311</v>
      </c>
      <c r="Q6" s="123" t="s">
        <v>162</v>
      </c>
      <c r="R6" s="123" t="s">
        <v>820</v>
      </c>
      <c r="S6" s="123" t="s">
        <v>821</v>
      </c>
      <c r="T6" s="123" t="s">
        <v>813</v>
      </c>
      <c r="U6" s="123" t="s">
        <v>822</v>
      </c>
      <c r="V6" s="123" t="s">
        <v>823</v>
      </c>
      <c r="W6" s="123" t="s">
        <v>824</v>
      </c>
      <c r="Y6" s="124" t="s">
        <v>761</v>
      </c>
      <c r="Z6" s="124" t="s">
        <v>762</v>
      </c>
      <c r="AA6" s="124" t="s">
        <v>754</v>
      </c>
      <c r="AB6" s="124" t="s">
        <v>757</v>
      </c>
      <c r="AC6" s="124" t="s">
        <v>758</v>
      </c>
      <c r="AD6" s="124" t="s">
        <v>825</v>
      </c>
      <c r="AE6" s="124" t="s">
        <v>764</v>
      </c>
      <c r="AF6" s="124" t="s">
        <v>768</v>
      </c>
      <c r="AG6" s="124" t="s">
        <v>755</v>
      </c>
      <c r="AH6" s="124" t="s">
        <v>759</v>
      </c>
      <c r="AI6" s="124" t="s">
        <v>760</v>
      </c>
      <c r="AJ6" s="124" t="s">
        <v>756</v>
      </c>
      <c r="AK6" s="124" t="s">
        <v>763</v>
      </c>
      <c r="AL6" s="124" t="s">
        <v>765</v>
      </c>
      <c r="AM6" s="124" t="s">
        <v>766</v>
      </c>
      <c r="AN6" s="125"/>
      <c r="AO6" s="122" t="s">
        <v>826</v>
      </c>
      <c r="AP6" s="123" t="s">
        <v>827</v>
      </c>
      <c r="AQ6" s="124" t="s">
        <v>769</v>
      </c>
      <c r="AR6" s="125"/>
      <c r="AS6" s="123" t="s">
        <v>828</v>
      </c>
      <c r="AT6" s="124" t="s">
        <v>770</v>
      </c>
      <c r="AU6" s="122" t="s">
        <v>829</v>
      </c>
      <c r="AV6" s="123" t="s">
        <v>830</v>
      </c>
      <c r="AW6" s="124" t="s">
        <v>771</v>
      </c>
      <c r="AX6" s="125" t="s">
        <v>831</v>
      </c>
      <c r="AY6" s="125"/>
      <c r="AZ6" s="122" t="s">
        <v>832</v>
      </c>
      <c r="BA6" s="123" t="s">
        <v>833</v>
      </c>
      <c r="BB6" s="123" t="s">
        <v>834</v>
      </c>
      <c r="BC6" s="124" t="s">
        <v>835</v>
      </c>
      <c r="BD6" s="124" t="s">
        <v>836</v>
      </c>
      <c r="BE6" s="125" t="s">
        <v>837</v>
      </c>
      <c r="BG6" s="122" t="s">
        <v>838</v>
      </c>
      <c r="BH6" s="123" t="s">
        <v>839</v>
      </c>
      <c r="BI6" s="124" t="s">
        <v>840</v>
      </c>
      <c r="BJ6" s="124" t="s">
        <v>841</v>
      </c>
      <c r="BK6" s="125" t="s">
        <v>842</v>
      </c>
    </row>
    <row r="7" spans="1:64" x14ac:dyDescent="0.25">
      <c r="A7" s="88">
        <v>3</v>
      </c>
      <c r="B7" s="88" t="s">
        <v>385</v>
      </c>
      <c r="C7" s="88">
        <v>1</v>
      </c>
      <c r="D7" s="93">
        <v>43300.496200000001</v>
      </c>
      <c r="E7" s="93">
        <v>30828.2942322255</v>
      </c>
      <c r="F7" s="93">
        <v>13301.1318057468</v>
      </c>
      <c r="G7" s="93">
        <v>206235.77287109001</v>
      </c>
      <c r="H7" s="93">
        <v>1000</v>
      </c>
      <c r="I7" s="93">
        <v>23218.675863413901</v>
      </c>
      <c r="J7" s="93">
        <v>21517.326912321601</v>
      </c>
      <c r="K7" s="93"/>
      <c r="L7" s="93"/>
      <c r="M7" s="93">
        <v>5895.2121542908999</v>
      </c>
      <c r="O7" s="94">
        <v>56408.3317163467</v>
      </c>
      <c r="P7" s="94">
        <v>42405.262739999998</v>
      </c>
      <c r="Q7" s="94">
        <v>11476.578363299999</v>
      </c>
      <c r="R7" s="94">
        <v>4543.0146000000004</v>
      </c>
      <c r="S7" s="94">
        <v>34249.723850399998</v>
      </c>
      <c r="T7" s="94">
        <v>114575.42937283</v>
      </c>
      <c r="U7" s="94">
        <v>0</v>
      </c>
      <c r="V7" s="94">
        <v>1166</v>
      </c>
      <c r="W7" s="94">
        <v>128933.329637364</v>
      </c>
      <c r="Y7" s="95">
        <v>23138.5627916423</v>
      </c>
      <c r="Z7" s="95">
        <v>2657.6318793999999</v>
      </c>
      <c r="AA7" s="95">
        <v>54498.907588889997</v>
      </c>
      <c r="AB7" s="95">
        <v>10916.248498499999</v>
      </c>
      <c r="AC7" s="95">
        <v>3732.4419893999998</v>
      </c>
      <c r="AD7" s="95">
        <v>0</v>
      </c>
      <c r="AE7" s="95">
        <v>0</v>
      </c>
      <c r="AF7" s="95">
        <v>0</v>
      </c>
      <c r="AG7" s="95">
        <v>125341.73151401999</v>
      </c>
      <c r="AH7" s="95">
        <v>22316.766801000002</v>
      </c>
      <c r="AI7" s="95">
        <v>7630.4636603999998</v>
      </c>
      <c r="AJ7" s="95">
        <v>66931.389428819995</v>
      </c>
      <c r="AK7" s="95">
        <v>52799.108979582903</v>
      </c>
      <c r="AL7" s="95">
        <v>0</v>
      </c>
      <c r="AM7" s="95">
        <v>0</v>
      </c>
      <c r="AO7" s="93">
        <f t="shared" ref="AO7:AO70" si="0">SUM(D7:M7)</f>
        <v>345296.91003908869</v>
      </c>
      <c r="AP7" s="94">
        <f t="shared" ref="AP7:AP70" si="1">SUM(O7:V7)</f>
        <v>264824.34064287669</v>
      </c>
      <c r="AQ7" s="95">
        <f t="shared" ref="AQ7:AQ70" si="2">SUM(Y7:AF7)</f>
        <v>94943.792747832296</v>
      </c>
      <c r="AR7" s="107"/>
      <c r="AS7" s="94">
        <f t="shared" ref="AS7:AS70" si="3">W7</f>
        <v>128933.329637364</v>
      </c>
      <c r="AT7" s="95">
        <f t="shared" ref="AT7:AT70" si="4">SUM(AG7:AM7)</f>
        <v>275019.46038382291</v>
      </c>
      <c r="AU7" s="93">
        <f t="shared" ref="AU7:AU70" si="5">AO7</f>
        <v>345296.91003908869</v>
      </c>
      <c r="AV7" s="94">
        <f t="shared" ref="AV7:AW70" si="6">SUM(AP7,AS7)</f>
        <v>393757.67028024071</v>
      </c>
      <c r="AW7" s="95">
        <f t="shared" si="6"/>
        <v>369963.25313165522</v>
      </c>
      <c r="AX7" s="107">
        <f t="shared" ref="AX7:AX70" si="7">SUM(AU7:AW7)</f>
        <v>1109017.8334509847</v>
      </c>
      <c r="AY7" s="107"/>
      <c r="AZ7" s="93">
        <f t="shared" ref="AZ7:AZ70" si="8">SUM(AG7:AM7)</f>
        <v>275019.46038382291</v>
      </c>
      <c r="BA7" s="94">
        <f t="shared" ref="BA7:BA70" si="9">SUM(AO7:AZ7)</f>
        <v>3602072.9607367767</v>
      </c>
      <c r="BB7" s="94">
        <f t="shared" ref="BB7:BB70" si="10">W7</f>
        <v>128933.329637364</v>
      </c>
      <c r="BC7" s="95">
        <f t="shared" ref="BC7:BC70" si="11">SUM(Y7:AC7)</f>
        <v>94943.792747832296</v>
      </c>
      <c r="BD7" s="95">
        <f t="shared" ref="BD7:BD70" si="12">SUM(AG7:AJ7)</f>
        <v>222220.35140424001</v>
      </c>
      <c r="BE7" s="107">
        <f t="shared" ref="BE7:BE70" si="13">SUM(AZ7:BD7)</f>
        <v>4323189.8949100366</v>
      </c>
      <c r="BG7" s="93">
        <f t="shared" ref="BG7:BG70" si="14">SUM(G7:M7)</f>
        <v>257866.9878011164</v>
      </c>
      <c r="BH7" s="94">
        <f t="shared" ref="BH7:BH70" si="15">SUM(T7:V7)</f>
        <v>115741.42937283</v>
      </c>
      <c r="BI7" s="95">
        <f t="shared" ref="BI7:BI70" si="16">SUM(AD7:AE7)</f>
        <v>0</v>
      </c>
      <c r="BJ7" s="95">
        <f t="shared" ref="BJ7:BJ70" si="17">SUM(AK7:AM7)</f>
        <v>52799.108979582903</v>
      </c>
      <c r="BK7" s="107">
        <f t="shared" ref="BK7:BK70" si="18">SUM(BG7:BJ7)</f>
        <v>426407.5261535293</v>
      </c>
      <c r="BL7" s="107"/>
    </row>
    <row r="8" spans="1:64" x14ac:dyDescent="0.25">
      <c r="A8" s="88">
        <v>10</v>
      </c>
      <c r="B8" s="88" t="s">
        <v>386</v>
      </c>
      <c r="C8" s="88">
        <v>1</v>
      </c>
      <c r="D8" s="93">
        <v>82472.047839999999</v>
      </c>
      <c r="E8" s="93">
        <v>57767.813644009802</v>
      </c>
      <c r="F8" s="93">
        <v>25133.4248994833</v>
      </c>
      <c r="G8" s="93">
        <v>209761.02352260001</v>
      </c>
      <c r="H8" s="93">
        <v>33000</v>
      </c>
      <c r="I8" s="93">
        <v>37061.129049107498</v>
      </c>
      <c r="J8" s="93">
        <v>34388.168090474799</v>
      </c>
      <c r="K8" s="93"/>
      <c r="L8" s="93"/>
      <c r="M8" s="93">
        <v>14845.653697535899</v>
      </c>
      <c r="O8" s="94">
        <v>116405.299624127</v>
      </c>
      <c r="P8" s="94">
        <v>81198.548439999999</v>
      </c>
      <c r="Q8" s="94">
        <v>24164.0442129</v>
      </c>
      <c r="R8" s="94">
        <v>9298.2991500000007</v>
      </c>
      <c r="S8" s="94">
        <v>67246.003615199996</v>
      </c>
      <c r="T8" s="94">
        <v>116533.901957002</v>
      </c>
      <c r="U8" s="94">
        <v>148163</v>
      </c>
      <c r="V8" s="94">
        <v>17882</v>
      </c>
      <c r="W8" s="94">
        <v>266069.25628371898</v>
      </c>
      <c r="Y8" s="95">
        <v>44376.294246385303</v>
      </c>
      <c r="Z8" s="95">
        <v>5527.6427222000002</v>
      </c>
      <c r="AA8" s="95">
        <v>119096.02660557</v>
      </c>
      <c r="AB8" s="95">
        <v>21863.633440500002</v>
      </c>
      <c r="AC8" s="95">
        <v>7464.4551822000003</v>
      </c>
      <c r="AD8" s="95">
        <v>0</v>
      </c>
      <c r="AE8" s="95">
        <v>0</v>
      </c>
      <c r="AF8" s="95">
        <v>0</v>
      </c>
      <c r="AG8" s="95">
        <v>273908.28278225998</v>
      </c>
      <c r="AH8" s="95">
        <v>44697.187772999998</v>
      </c>
      <c r="AI8" s="95">
        <v>15260.050705199999</v>
      </c>
      <c r="AJ8" s="95">
        <v>146264.62967466001</v>
      </c>
      <c r="AK8" s="95">
        <v>139451.76430489801</v>
      </c>
      <c r="AL8" s="95">
        <v>0</v>
      </c>
      <c r="AM8" s="95">
        <v>66068.233113328402</v>
      </c>
      <c r="AO8" s="93">
        <f t="shared" si="0"/>
        <v>494429.26074321131</v>
      </c>
      <c r="AP8" s="94">
        <f t="shared" si="1"/>
        <v>580891.09699922905</v>
      </c>
      <c r="AQ8" s="95">
        <f t="shared" si="2"/>
        <v>198328.05219685531</v>
      </c>
      <c r="AR8" s="107"/>
      <c r="AS8" s="94">
        <f t="shared" si="3"/>
        <v>266069.25628371898</v>
      </c>
      <c r="AT8" s="95">
        <f t="shared" si="4"/>
        <v>685650.14835334639</v>
      </c>
      <c r="AU8" s="93">
        <f t="shared" si="5"/>
        <v>494429.26074321131</v>
      </c>
      <c r="AV8" s="94">
        <f t="shared" si="6"/>
        <v>846960.35328294802</v>
      </c>
      <c r="AW8" s="95">
        <f t="shared" si="6"/>
        <v>883978.2005502017</v>
      </c>
      <c r="AX8" s="107">
        <f t="shared" si="7"/>
        <v>2225367.8145763609</v>
      </c>
      <c r="AY8" s="107"/>
      <c r="AZ8" s="93">
        <f t="shared" si="8"/>
        <v>685650.14835334639</v>
      </c>
      <c r="BA8" s="94">
        <f t="shared" si="9"/>
        <v>7361753.5920824306</v>
      </c>
      <c r="BB8" s="94">
        <f t="shared" si="10"/>
        <v>266069.25628371898</v>
      </c>
      <c r="BC8" s="95">
        <f t="shared" si="11"/>
        <v>198328.05219685531</v>
      </c>
      <c r="BD8" s="95">
        <f t="shared" si="12"/>
        <v>480130.15093511995</v>
      </c>
      <c r="BE8" s="107">
        <f t="shared" si="13"/>
        <v>8991931.1998514719</v>
      </c>
      <c r="BG8" s="93">
        <f t="shared" si="14"/>
        <v>329055.97435971821</v>
      </c>
      <c r="BH8" s="94">
        <f t="shared" si="15"/>
        <v>282578.901957002</v>
      </c>
      <c r="BI8" s="95">
        <f t="shared" si="16"/>
        <v>0</v>
      </c>
      <c r="BJ8" s="95">
        <f t="shared" si="17"/>
        <v>205519.99741822641</v>
      </c>
      <c r="BK8" s="107">
        <f t="shared" si="18"/>
        <v>817154.8737349466</v>
      </c>
    </row>
    <row r="9" spans="1:64" hidden="1" x14ac:dyDescent="0.25">
      <c r="A9" s="88">
        <v>14</v>
      </c>
      <c r="B9" s="88" t="s">
        <v>387</v>
      </c>
      <c r="C9" s="88">
        <v>1</v>
      </c>
      <c r="D9" s="93">
        <v>1026212.6602</v>
      </c>
      <c r="E9" s="93">
        <v>446841.12187490799</v>
      </c>
      <c r="F9" s="93">
        <v>139568.31635917499</v>
      </c>
      <c r="G9" s="93">
        <v>1377320.8029309399</v>
      </c>
      <c r="H9" s="93">
        <v>3326000</v>
      </c>
      <c r="I9" s="93">
        <v>168801.84961285599</v>
      </c>
      <c r="J9" s="93">
        <v>216855.17715417701</v>
      </c>
      <c r="K9" s="93">
        <v>4121472.1233118898</v>
      </c>
      <c r="L9" s="93">
        <v>224174.15922433999</v>
      </c>
      <c r="M9" s="93">
        <v>124593.76508124699</v>
      </c>
      <c r="O9" s="94">
        <v>1052328.2109015901</v>
      </c>
      <c r="P9" s="94">
        <v>1014377.1738700001</v>
      </c>
      <c r="Q9" s="94">
        <v>275779.35900683003</v>
      </c>
      <c r="R9" s="94">
        <v>75390.845849999998</v>
      </c>
      <c r="S9" s="94">
        <v>767855.47480703995</v>
      </c>
      <c r="T9" s="94">
        <v>765178.22385054105</v>
      </c>
      <c r="U9" s="94">
        <v>462413</v>
      </c>
      <c r="V9" s="94">
        <v>370493</v>
      </c>
      <c r="W9" s="94">
        <v>2405321.6249179202</v>
      </c>
      <c r="Y9" s="95">
        <v>243375.134194137</v>
      </c>
      <c r="Z9" s="95">
        <v>66005.900252940002</v>
      </c>
      <c r="AA9" s="95">
        <v>1247502.3915210301</v>
      </c>
      <c r="AB9" s="95">
        <v>335775.79370834999</v>
      </c>
      <c r="AC9" s="95">
        <v>117607.80570293999</v>
      </c>
      <c r="AD9" s="95">
        <v>232076.75692755001</v>
      </c>
      <c r="AE9" s="95">
        <v>549357</v>
      </c>
      <c r="AF9" s="95">
        <v>0</v>
      </c>
      <c r="AG9" s="95">
        <v>2869123.74465654</v>
      </c>
      <c r="AH9" s="95">
        <v>686447.37124110002</v>
      </c>
      <c r="AI9" s="95">
        <v>240432.96323004001</v>
      </c>
      <c r="AJ9" s="95">
        <v>1532087.0100761401</v>
      </c>
      <c r="AK9" s="95">
        <v>3634131.6127652898</v>
      </c>
      <c r="AL9" s="95">
        <v>1986570</v>
      </c>
      <c r="AM9" s="95">
        <v>269506.20234834298</v>
      </c>
      <c r="AO9" s="93">
        <f t="shared" si="0"/>
        <v>11171839.975749534</v>
      </c>
      <c r="AP9" s="94">
        <f t="shared" si="1"/>
        <v>4783815.2882860014</v>
      </c>
      <c r="AQ9" s="95">
        <f t="shared" si="2"/>
        <v>2791700.7823069473</v>
      </c>
      <c r="AR9" s="107"/>
      <c r="AS9" s="94">
        <f t="shared" si="3"/>
        <v>2405321.6249179202</v>
      </c>
      <c r="AT9" s="95">
        <f t="shared" si="4"/>
        <v>11218298.904317452</v>
      </c>
      <c r="AU9" s="93">
        <f t="shared" si="5"/>
        <v>11171839.975749534</v>
      </c>
      <c r="AV9" s="94">
        <f t="shared" si="6"/>
        <v>7189136.9132039212</v>
      </c>
      <c r="AW9" s="95">
        <f t="shared" si="6"/>
        <v>14009999.686624398</v>
      </c>
      <c r="AX9" s="107">
        <f t="shared" si="7"/>
        <v>32370976.575577855</v>
      </c>
      <c r="AY9" s="107"/>
      <c r="AZ9" s="93">
        <f t="shared" si="8"/>
        <v>11218298.904317452</v>
      </c>
      <c r="BA9" s="94">
        <f t="shared" si="9"/>
        <v>108331228.63105102</v>
      </c>
      <c r="BB9" s="94">
        <f t="shared" si="10"/>
        <v>2405321.6249179202</v>
      </c>
      <c r="BC9" s="95">
        <f t="shared" si="11"/>
        <v>2010267.0253793972</v>
      </c>
      <c r="BD9" s="95">
        <f t="shared" si="12"/>
        <v>5328091.0892038196</v>
      </c>
      <c r="BE9" s="107">
        <f t="shared" si="13"/>
        <v>129293207.27486962</v>
      </c>
      <c r="BG9" s="93">
        <f t="shared" si="14"/>
        <v>9559217.8773154505</v>
      </c>
      <c r="BH9" s="94">
        <f t="shared" si="15"/>
        <v>1598084.223850541</v>
      </c>
      <c r="BI9" s="95">
        <f t="shared" si="16"/>
        <v>781433.75692755007</v>
      </c>
      <c r="BJ9" s="95">
        <f t="shared" si="17"/>
        <v>5890207.8151136329</v>
      </c>
      <c r="BK9" s="107">
        <f t="shared" si="18"/>
        <v>17828943.673207175</v>
      </c>
    </row>
    <row r="10" spans="1:64" hidden="1" x14ac:dyDescent="0.25">
      <c r="A10" s="88">
        <v>1966</v>
      </c>
      <c r="B10" s="88" t="s">
        <v>388</v>
      </c>
      <c r="C10" s="88">
        <v>1</v>
      </c>
      <c r="D10" s="93">
        <v>131887.58544</v>
      </c>
      <c r="E10" s="93">
        <v>112370.524697014</v>
      </c>
      <c r="F10" s="93">
        <v>42109.398152235903</v>
      </c>
      <c r="G10" s="93">
        <v>396963.57449040998</v>
      </c>
      <c r="H10" s="93">
        <v>86000</v>
      </c>
      <c r="I10" s="93">
        <v>67431.685019735596</v>
      </c>
      <c r="J10" s="93">
        <v>61225.947889049698</v>
      </c>
      <c r="K10" s="93"/>
      <c r="L10" s="93"/>
      <c r="M10" s="93">
        <v>31516.477030037899</v>
      </c>
      <c r="O10" s="94">
        <v>202651.51619370401</v>
      </c>
      <c r="P10" s="94">
        <v>129846.02282</v>
      </c>
      <c r="Q10" s="94">
        <v>36720.760526700004</v>
      </c>
      <c r="R10" s="94">
        <v>20218.165649999999</v>
      </c>
      <c r="S10" s="94">
        <v>123922.41483959999</v>
      </c>
      <c r="T10" s="94">
        <v>220535.31916134301</v>
      </c>
      <c r="U10" s="94">
        <v>129476</v>
      </c>
      <c r="V10" s="94">
        <v>7285</v>
      </c>
      <c r="W10" s="94">
        <v>463203.46558560902</v>
      </c>
      <c r="Y10" s="95">
        <v>74538.973373418805</v>
      </c>
      <c r="Z10" s="95">
        <v>8241.2946105999999</v>
      </c>
      <c r="AA10" s="95">
        <v>115834.73653356</v>
      </c>
      <c r="AB10" s="95">
        <v>30346.215349499998</v>
      </c>
      <c r="AC10" s="95">
        <v>10265.4785706</v>
      </c>
      <c r="AD10" s="95">
        <v>0</v>
      </c>
      <c r="AE10" s="95">
        <v>0</v>
      </c>
      <c r="AF10" s="95">
        <v>0</v>
      </c>
      <c r="AG10" s="95">
        <v>266407.66006008</v>
      </c>
      <c r="AH10" s="95">
        <v>62038.658367000004</v>
      </c>
      <c r="AI10" s="95">
        <v>20986.3572996</v>
      </c>
      <c r="AJ10" s="95">
        <v>142259.36267927999</v>
      </c>
      <c r="AK10" s="95">
        <v>157465.57795675599</v>
      </c>
      <c r="AL10" s="95">
        <v>0</v>
      </c>
      <c r="AM10" s="95">
        <v>67495.046823315904</v>
      </c>
      <c r="AO10" s="93">
        <f t="shared" si="0"/>
        <v>929505.19271848304</v>
      </c>
      <c r="AP10" s="94">
        <f t="shared" si="1"/>
        <v>870655.199191347</v>
      </c>
      <c r="AQ10" s="95">
        <f t="shared" si="2"/>
        <v>239226.69843767883</v>
      </c>
      <c r="AR10" s="107"/>
      <c r="AS10" s="94">
        <f t="shared" si="3"/>
        <v>463203.46558560902</v>
      </c>
      <c r="AT10" s="95">
        <f t="shared" si="4"/>
        <v>716652.66318603186</v>
      </c>
      <c r="AU10" s="93">
        <f t="shared" si="5"/>
        <v>929505.19271848304</v>
      </c>
      <c r="AV10" s="94">
        <f t="shared" si="6"/>
        <v>1333858.664776956</v>
      </c>
      <c r="AW10" s="95">
        <f t="shared" si="6"/>
        <v>955879.36162371072</v>
      </c>
      <c r="AX10" s="107">
        <f t="shared" si="7"/>
        <v>3219243.2191191502</v>
      </c>
      <c r="AY10" s="107"/>
      <c r="AZ10" s="93">
        <f t="shared" si="8"/>
        <v>716652.66318603186</v>
      </c>
      <c r="BA10" s="94">
        <f t="shared" si="9"/>
        <v>10374382.320543483</v>
      </c>
      <c r="BB10" s="94">
        <f t="shared" si="10"/>
        <v>463203.46558560902</v>
      </c>
      <c r="BC10" s="95">
        <f t="shared" si="11"/>
        <v>239226.69843767883</v>
      </c>
      <c r="BD10" s="95">
        <f t="shared" si="12"/>
        <v>491692.03840595996</v>
      </c>
      <c r="BE10" s="107">
        <f t="shared" si="13"/>
        <v>12285157.186158765</v>
      </c>
      <c r="BG10" s="93">
        <f t="shared" si="14"/>
        <v>643137.68442923308</v>
      </c>
      <c r="BH10" s="94">
        <f t="shared" si="15"/>
        <v>357296.31916134304</v>
      </c>
      <c r="BI10" s="95">
        <f t="shared" si="16"/>
        <v>0</v>
      </c>
      <c r="BJ10" s="95">
        <f t="shared" si="17"/>
        <v>224960.6247800719</v>
      </c>
      <c r="BK10" s="107">
        <f t="shared" si="18"/>
        <v>1225394.628370648</v>
      </c>
    </row>
    <row r="11" spans="1:64" hidden="1" x14ac:dyDescent="0.25">
      <c r="A11" s="88">
        <v>24</v>
      </c>
      <c r="B11" s="88" t="s">
        <v>389</v>
      </c>
      <c r="C11" s="88">
        <v>1</v>
      </c>
      <c r="D11" s="93">
        <v>24144.310320000001</v>
      </c>
      <c r="E11" s="93">
        <v>19744.003067134101</v>
      </c>
      <c r="F11" s="93">
        <v>8684.6869118185004</v>
      </c>
      <c r="G11" s="93">
        <v>43265.405344822801</v>
      </c>
      <c r="H11" s="93">
        <v>0</v>
      </c>
      <c r="I11" s="93">
        <v>12186.840111989301</v>
      </c>
      <c r="J11" s="93">
        <v>20172.116414992001</v>
      </c>
      <c r="K11" s="93"/>
      <c r="L11" s="93"/>
      <c r="M11" s="93">
        <v>8158.6217016089904</v>
      </c>
      <c r="O11" s="94">
        <v>40703.710338744102</v>
      </c>
      <c r="P11" s="94">
        <v>23637.892090000001</v>
      </c>
      <c r="Q11" s="94">
        <v>6868.4785060000004</v>
      </c>
      <c r="R11" s="94">
        <v>3904.0164</v>
      </c>
      <c r="S11" s="94">
        <v>25104.488598</v>
      </c>
      <c r="T11" s="94">
        <v>24036.336302679701</v>
      </c>
      <c r="U11" s="94">
        <v>0</v>
      </c>
      <c r="V11" s="94">
        <v>2915</v>
      </c>
      <c r="W11" s="94">
        <v>93037.052202843493</v>
      </c>
      <c r="Y11" s="95">
        <v>15155.0267006307</v>
      </c>
      <c r="Z11" s="95">
        <v>1543.379948</v>
      </c>
      <c r="AA11" s="95">
        <v>23732.761487880001</v>
      </c>
      <c r="AB11" s="95">
        <v>5281.3718399999998</v>
      </c>
      <c r="AC11" s="95">
        <v>1780.132368</v>
      </c>
      <c r="AD11" s="95">
        <v>0</v>
      </c>
      <c r="AE11" s="95">
        <v>0</v>
      </c>
      <c r="AF11" s="95">
        <v>0</v>
      </c>
      <c r="AG11" s="95">
        <v>54582.844869840003</v>
      </c>
      <c r="AH11" s="95">
        <v>10797.03744</v>
      </c>
      <c r="AI11" s="95">
        <v>3639.2354879999998</v>
      </c>
      <c r="AJ11" s="95">
        <v>29146.76223144</v>
      </c>
      <c r="AK11" s="95">
        <v>29194.801435769401</v>
      </c>
      <c r="AL11" s="95">
        <v>0</v>
      </c>
      <c r="AM11" s="95">
        <v>0</v>
      </c>
      <c r="AO11" s="93">
        <f t="shared" si="0"/>
        <v>136355.98387236567</v>
      </c>
      <c r="AP11" s="94">
        <f t="shared" si="1"/>
        <v>127169.9222354238</v>
      </c>
      <c r="AQ11" s="95">
        <f t="shared" si="2"/>
        <v>47492.672344510705</v>
      </c>
      <c r="AR11" s="107"/>
      <c r="AS11" s="94">
        <f t="shared" si="3"/>
        <v>93037.052202843493</v>
      </c>
      <c r="AT11" s="95">
        <f t="shared" si="4"/>
        <v>127360.68146504941</v>
      </c>
      <c r="AU11" s="93">
        <f t="shared" si="5"/>
        <v>136355.98387236567</v>
      </c>
      <c r="AV11" s="94">
        <f t="shared" si="6"/>
        <v>220206.97443826729</v>
      </c>
      <c r="AW11" s="95">
        <f t="shared" si="6"/>
        <v>174853.35380956013</v>
      </c>
      <c r="AX11" s="107">
        <f t="shared" si="7"/>
        <v>531416.31212019315</v>
      </c>
      <c r="AY11" s="107"/>
      <c r="AZ11" s="93">
        <f t="shared" si="8"/>
        <v>127360.68146504941</v>
      </c>
      <c r="BA11" s="94">
        <f t="shared" si="9"/>
        <v>1721609.6178256287</v>
      </c>
      <c r="BB11" s="94">
        <f t="shared" si="10"/>
        <v>93037.052202843493</v>
      </c>
      <c r="BC11" s="95">
        <f t="shared" si="11"/>
        <v>47492.672344510705</v>
      </c>
      <c r="BD11" s="95">
        <f t="shared" si="12"/>
        <v>98165.880029280001</v>
      </c>
      <c r="BE11" s="107">
        <f t="shared" si="13"/>
        <v>2087665.9038673125</v>
      </c>
      <c r="BG11" s="93">
        <f t="shared" si="14"/>
        <v>83782.983573413105</v>
      </c>
      <c r="BH11" s="94">
        <f t="shared" si="15"/>
        <v>26951.336302679701</v>
      </c>
      <c r="BI11" s="95">
        <f t="shared" si="16"/>
        <v>0</v>
      </c>
      <c r="BJ11" s="95">
        <f t="shared" si="17"/>
        <v>29194.801435769401</v>
      </c>
      <c r="BK11" s="107">
        <f t="shared" si="18"/>
        <v>139929.1213118622</v>
      </c>
    </row>
    <row r="12" spans="1:64" hidden="1" x14ac:dyDescent="0.25">
      <c r="A12" s="88">
        <v>1952</v>
      </c>
      <c r="B12" s="88" t="s">
        <v>390</v>
      </c>
      <c r="C12" s="88">
        <v>1</v>
      </c>
      <c r="D12" s="93">
        <v>188857.42251999999</v>
      </c>
      <c r="E12" s="93">
        <v>152919.49773284001</v>
      </c>
      <c r="F12" s="93">
        <v>60063.008639737898</v>
      </c>
      <c r="G12" s="93">
        <v>527891.88788581302</v>
      </c>
      <c r="H12" s="93">
        <v>78000</v>
      </c>
      <c r="I12" s="93">
        <v>95003.594674998501</v>
      </c>
      <c r="J12" s="93">
        <v>73141.855689468895</v>
      </c>
      <c r="K12" s="93"/>
      <c r="L12" s="93"/>
      <c r="M12" s="93">
        <v>35353.012929397402</v>
      </c>
      <c r="O12" s="94">
        <v>261554.41105467</v>
      </c>
      <c r="P12" s="94">
        <v>185752.80528999999</v>
      </c>
      <c r="Q12" s="94">
        <v>57019.327679440001</v>
      </c>
      <c r="R12" s="94">
        <v>24255.671399999999</v>
      </c>
      <c r="S12" s="94">
        <v>158632.92466871999</v>
      </c>
      <c r="T12" s="94">
        <v>293273.27104767802</v>
      </c>
      <c r="U12" s="94">
        <v>98648</v>
      </c>
      <c r="V12" s="94">
        <v>4663</v>
      </c>
      <c r="W12" s="94">
        <v>597838.65383924695</v>
      </c>
      <c r="Y12" s="95">
        <v>104988.893650543</v>
      </c>
      <c r="Z12" s="95">
        <v>13140.860309920001</v>
      </c>
      <c r="AA12" s="95">
        <v>218309.97156732</v>
      </c>
      <c r="AB12" s="95">
        <v>51825.411376800002</v>
      </c>
      <c r="AC12" s="95">
        <v>17728.118329919998</v>
      </c>
      <c r="AD12" s="95">
        <v>0</v>
      </c>
      <c r="AE12" s="95">
        <v>0</v>
      </c>
      <c r="AF12" s="95">
        <v>0</v>
      </c>
      <c r="AG12" s="95">
        <v>502089.87764376</v>
      </c>
      <c r="AH12" s="95">
        <v>105949.91678879999</v>
      </c>
      <c r="AI12" s="95">
        <v>36242.696622720003</v>
      </c>
      <c r="AJ12" s="95">
        <v>268111.60754616</v>
      </c>
      <c r="AK12" s="95">
        <v>409037.80309476901</v>
      </c>
      <c r="AL12" s="95">
        <v>0</v>
      </c>
      <c r="AM12" s="95">
        <v>84103.636293555101</v>
      </c>
      <c r="AO12" s="93">
        <f t="shared" si="0"/>
        <v>1211230.2800722555</v>
      </c>
      <c r="AP12" s="94">
        <f t="shared" si="1"/>
        <v>1083799.411140508</v>
      </c>
      <c r="AQ12" s="95">
        <f t="shared" si="2"/>
        <v>405993.25523450295</v>
      </c>
      <c r="AR12" s="107"/>
      <c r="AS12" s="94">
        <f t="shared" si="3"/>
        <v>597838.65383924695</v>
      </c>
      <c r="AT12" s="95">
        <f t="shared" si="4"/>
        <v>1405535.537989764</v>
      </c>
      <c r="AU12" s="93">
        <f t="shared" si="5"/>
        <v>1211230.2800722555</v>
      </c>
      <c r="AV12" s="94">
        <f t="shared" si="6"/>
        <v>1681638.0649797549</v>
      </c>
      <c r="AW12" s="95">
        <f t="shared" si="6"/>
        <v>1811528.793224267</v>
      </c>
      <c r="AX12" s="107">
        <f t="shared" si="7"/>
        <v>4704397.1382762771</v>
      </c>
      <c r="AY12" s="107"/>
      <c r="AZ12" s="93">
        <f t="shared" si="8"/>
        <v>1405535.537989764</v>
      </c>
      <c r="BA12" s="94">
        <f t="shared" si="9"/>
        <v>15518726.952818595</v>
      </c>
      <c r="BB12" s="94">
        <f t="shared" si="10"/>
        <v>597838.65383924695</v>
      </c>
      <c r="BC12" s="95">
        <f t="shared" si="11"/>
        <v>405993.25523450295</v>
      </c>
      <c r="BD12" s="95">
        <f t="shared" si="12"/>
        <v>912394.09860143997</v>
      </c>
      <c r="BE12" s="107">
        <f t="shared" si="13"/>
        <v>18840488.498483546</v>
      </c>
      <c r="BG12" s="93">
        <f t="shared" si="14"/>
        <v>809390.35117967788</v>
      </c>
      <c r="BH12" s="94">
        <f t="shared" si="15"/>
        <v>396584.27104767802</v>
      </c>
      <c r="BI12" s="95">
        <f t="shared" si="16"/>
        <v>0</v>
      </c>
      <c r="BJ12" s="95">
        <f t="shared" si="17"/>
        <v>493141.4393883241</v>
      </c>
      <c r="BK12" s="107">
        <f t="shared" si="18"/>
        <v>1699116.0616156799</v>
      </c>
    </row>
    <row r="13" spans="1:64" hidden="1" x14ac:dyDescent="0.25">
      <c r="A13" s="88">
        <v>1895</v>
      </c>
      <c r="B13" s="88" t="s">
        <v>391</v>
      </c>
      <c r="C13" s="88">
        <v>1</v>
      </c>
      <c r="D13" s="93">
        <v>134353.88096000001</v>
      </c>
      <c r="E13" s="93">
        <v>100172.630768505</v>
      </c>
      <c r="F13" s="93">
        <v>42259.890163319797</v>
      </c>
      <c r="G13" s="93">
        <v>668823.628243012</v>
      </c>
      <c r="H13" s="93">
        <v>18000</v>
      </c>
      <c r="I13" s="93">
        <v>83370.356345306805</v>
      </c>
      <c r="J13" s="93">
        <v>46071.570372837101</v>
      </c>
      <c r="K13" s="93"/>
      <c r="L13" s="93"/>
      <c r="M13" s="93">
        <v>23576.145284770901</v>
      </c>
      <c r="O13" s="94">
        <v>182417.89573706401</v>
      </c>
      <c r="P13" s="94">
        <v>132641.12933</v>
      </c>
      <c r="Q13" s="94">
        <v>35595.289365999997</v>
      </c>
      <c r="R13" s="94">
        <v>14324.9391</v>
      </c>
      <c r="S13" s="94">
        <v>103208.418358</v>
      </c>
      <c r="T13" s="94">
        <v>371568.68235724198</v>
      </c>
      <c r="U13" s="94">
        <v>77069</v>
      </c>
      <c r="V13" s="94">
        <v>27895</v>
      </c>
      <c r="W13" s="94">
        <v>416955.19025614602</v>
      </c>
      <c r="Y13" s="95">
        <v>73649.959490669993</v>
      </c>
      <c r="Z13" s="95">
        <v>8131.0936680000004</v>
      </c>
      <c r="AA13" s="95">
        <v>183653.85297077999</v>
      </c>
      <c r="AB13" s="95">
        <v>37590.319230000001</v>
      </c>
      <c r="AC13" s="95">
        <v>12831.204288000001</v>
      </c>
      <c r="AD13" s="95">
        <v>0</v>
      </c>
      <c r="AE13" s="95">
        <v>0</v>
      </c>
      <c r="AF13" s="95">
        <v>0</v>
      </c>
      <c r="AG13" s="95">
        <v>422384.46510203998</v>
      </c>
      <c r="AH13" s="95">
        <v>76848.231180000002</v>
      </c>
      <c r="AI13" s="95">
        <v>26231.630207999999</v>
      </c>
      <c r="AJ13" s="95">
        <v>225549.61369164</v>
      </c>
      <c r="AK13" s="95">
        <v>354219.90465420199</v>
      </c>
      <c r="AL13" s="95">
        <v>0</v>
      </c>
      <c r="AM13" s="95">
        <v>56014.605871264001</v>
      </c>
      <c r="AO13" s="93">
        <f t="shared" si="0"/>
        <v>1116628.1021377516</v>
      </c>
      <c r="AP13" s="94">
        <f t="shared" si="1"/>
        <v>944720.35424830602</v>
      </c>
      <c r="AQ13" s="95">
        <f t="shared" si="2"/>
        <v>315856.42964744999</v>
      </c>
      <c r="AR13" s="107"/>
      <c r="AS13" s="94">
        <f t="shared" si="3"/>
        <v>416955.19025614602</v>
      </c>
      <c r="AT13" s="95">
        <f t="shared" si="4"/>
        <v>1161248.4507071457</v>
      </c>
      <c r="AU13" s="93">
        <f t="shared" si="5"/>
        <v>1116628.1021377516</v>
      </c>
      <c r="AV13" s="94">
        <f t="shared" si="6"/>
        <v>1361675.544504452</v>
      </c>
      <c r="AW13" s="95">
        <f t="shared" si="6"/>
        <v>1477104.8803545958</v>
      </c>
      <c r="AX13" s="107">
        <f t="shared" si="7"/>
        <v>3955408.5269967993</v>
      </c>
      <c r="AY13" s="107"/>
      <c r="AZ13" s="93">
        <f t="shared" si="8"/>
        <v>1161248.4507071457</v>
      </c>
      <c r="BA13" s="94">
        <f t="shared" si="9"/>
        <v>13027474.031697543</v>
      </c>
      <c r="BB13" s="94">
        <f t="shared" si="10"/>
        <v>416955.19025614602</v>
      </c>
      <c r="BC13" s="95">
        <f t="shared" si="11"/>
        <v>315856.42964744999</v>
      </c>
      <c r="BD13" s="95">
        <f t="shared" si="12"/>
        <v>751013.94018167991</v>
      </c>
      <c r="BE13" s="107">
        <f t="shared" si="13"/>
        <v>15672548.042489965</v>
      </c>
      <c r="BG13" s="93">
        <f t="shared" si="14"/>
        <v>839841.70024592686</v>
      </c>
      <c r="BH13" s="94">
        <f t="shared" si="15"/>
        <v>476532.68235724198</v>
      </c>
      <c r="BI13" s="95">
        <f t="shared" si="16"/>
        <v>0</v>
      </c>
      <c r="BJ13" s="95">
        <f t="shared" si="17"/>
        <v>410234.510525466</v>
      </c>
      <c r="BK13" s="107">
        <f t="shared" si="18"/>
        <v>1726608.8931286349</v>
      </c>
    </row>
    <row r="14" spans="1:64" hidden="1" x14ac:dyDescent="0.25">
      <c r="A14" s="88">
        <v>765</v>
      </c>
      <c r="B14" s="88" t="s">
        <v>392</v>
      </c>
      <c r="C14" s="88">
        <v>1</v>
      </c>
      <c r="D14" s="93">
        <v>38842.526319999997</v>
      </c>
      <c r="E14" s="93">
        <v>36104.220415466698</v>
      </c>
      <c r="F14" s="93">
        <v>13851.578510863799</v>
      </c>
      <c r="G14" s="93">
        <v>248492.092218698</v>
      </c>
      <c r="H14" s="93">
        <v>0</v>
      </c>
      <c r="I14" s="93">
        <v>7154.4368960780403</v>
      </c>
      <c r="J14" s="93">
        <v>23103.346696210199</v>
      </c>
      <c r="K14" s="93"/>
      <c r="L14" s="93"/>
      <c r="M14" s="93">
        <v>7215.18855696229</v>
      </c>
      <c r="O14" s="94">
        <v>56949.5303446416</v>
      </c>
      <c r="P14" s="94">
        <v>38177.402959999999</v>
      </c>
      <c r="Q14" s="94">
        <v>11105.375814880001</v>
      </c>
      <c r="R14" s="94">
        <v>4831.8768</v>
      </c>
      <c r="S14" s="94">
        <v>31392.429685440002</v>
      </c>
      <c r="T14" s="94">
        <v>138051.162343723</v>
      </c>
      <c r="U14" s="94">
        <v>21579</v>
      </c>
      <c r="V14" s="94">
        <v>2332</v>
      </c>
      <c r="W14" s="94">
        <v>130170.35507346599</v>
      </c>
      <c r="Y14" s="95">
        <v>24110.2973520534</v>
      </c>
      <c r="Z14" s="95">
        <v>2529.5148778399998</v>
      </c>
      <c r="AA14" s="95">
        <v>64990.045531379998</v>
      </c>
      <c r="AB14" s="95">
        <v>11313.6557916</v>
      </c>
      <c r="AC14" s="95">
        <v>3849.3438878400002</v>
      </c>
      <c r="AD14" s="95">
        <v>0</v>
      </c>
      <c r="AE14" s="95">
        <v>0</v>
      </c>
      <c r="AF14" s="95">
        <v>0</v>
      </c>
      <c r="AG14" s="95">
        <v>149470.24075284001</v>
      </c>
      <c r="AH14" s="95">
        <v>23129.211285599999</v>
      </c>
      <c r="AI14" s="95">
        <v>7869.4534934399999</v>
      </c>
      <c r="AJ14" s="95">
        <v>79815.802534439994</v>
      </c>
      <c r="AK14" s="95">
        <v>30670.0706572577</v>
      </c>
      <c r="AL14" s="95">
        <v>0</v>
      </c>
      <c r="AM14" s="95">
        <v>17205.212647495198</v>
      </c>
      <c r="AO14" s="93">
        <f t="shared" si="0"/>
        <v>374763.38961427903</v>
      </c>
      <c r="AP14" s="94">
        <f t="shared" si="1"/>
        <v>304418.77794868458</v>
      </c>
      <c r="AQ14" s="95">
        <f t="shared" si="2"/>
        <v>106792.8574407134</v>
      </c>
      <c r="AR14" s="107"/>
      <c r="AS14" s="94">
        <f t="shared" si="3"/>
        <v>130170.35507346599</v>
      </c>
      <c r="AT14" s="95">
        <f t="shared" si="4"/>
        <v>308159.99137107289</v>
      </c>
      <c r="AU14" s="93">
        <f t="shared" si="5"/>
        <v>374763.38961427903</v>
      </c>
      <c r="AV14" s="94">
        <f t="shared" si="6"/>
        <v>434589.13302215061</v>
      </c>
      <c r="AW14" s="95">
        <f t="shared" si="6"/>
        <v>414952.84881178627</v>
      </c>
      <c r="AX14" s="107">
        <f t="shared" si="7"/>
        <v>1224305.371448216</v>
      </c>
      <c r="AY14" s="107"/>
      <c r="AZ14" s="93">
        <f t="shared" si="8"/>
        <v>308159.99137107289</v>
      </c>
      <c r="BA14" s="94">
        <f t="shared" si="9"/>
        <v>3981076.1057157204</v>
      </c>
      <c r="BB14" s="94">
        <f t="shared" si="10"/>
        <v>130170.35507346599</v>
      </c>
      <c r="BC14" s="95">
        <f t="shared" si="11"/>
        <v>106792.8574407134</v>
      </c>
      <c r="BD14" s="95">
        <f t="shared" si="12"/>
        <v>260284.70806631999</v>
      </c>
      <c r="BE14" s="107">
        <f t="shared" si="13"/>
        <v>4786484.0176672935</v>
      </c>
      <c r="BG14" s="93">
        <f t="shared" si="14"/>
        <v>285965.06436794851</v>
      </c>
      <c r="BH14" s="94">
        <f t="shared" si="15"/>
        <v>161962.162343723</v>
      </c>
      <c r="BI14" s="95">
        <f t="shared" si="16"/>
        <v>0</v>
      </c>
      <c r="BJ14" s="95">
        <f t="shared" si="17"/>
        <v>47875.283304752898</v>
      </c>
      <c r="BK14" s="107">
        <f t="shared" si="18"/>
        <v>495802.51001642441</v>
      </c>
    </row>
    <row r="15" spans="1:64" hidden="1" x14ac:dyDescent="0.25">
      <c r="A15" s="88">
        <v>37</v>
      </c>
      <c r="B15" s="88" t="s">
        <v>393</v>
      </c>
      <c r="C15" s="88">
        <v>1</v>
      </c>
      <c r="D15" s="93">
        <v>108125.39972</v>
      </c>
      <c r="E15" s="93">
        <v>83890.5639177259</v>
      </c>
      <c r="F15" s="93">
        <v>36675.612390825103</v>
      </c>
      <c r="G15" s="93">
        <v>829777.86186329601</v>
      </c>
      <c r="H15" s="93">
        <v>25000</v>
      </c>
      <c r="I15" s="93">
        <v>53517.037676053398</v>
      </c>
      <c r="J15" s="93">
        <v>41462.978854207999</v>
      </c>
      <c r="K15" s="93"/>
      <c r="L15" s="93"/>
      <c r="M15" s="93">
        <v>18001.866399626699</v>
      </c>
      <c r="O15" s="94">
        <v>146840.40858773101</v>
      </c>
      <c r="P15" s="94">
        <v>106013.67557000001</v>
      </c>
      <c r="Q15" s="94">
        <v>28527.199493519998</v>
      </c>
      <c r="R15" s="94">
        <v>12191.297850000001</v>
      </c>
      <c r="S15" s="94">
        <v>85470.801833759993</v>
      </c>
      <c r="T15" s="94">
        <v>460987.70103517198</v>
      </c>
      <c r="U15" s="94">
        <v>58572</v>
      </c>
      <c r="V15" s="94">
        <v>14864</v>
      </c>
      <c r="W15" s="94">
        <v>335635.21962909901</v>
      </c>
      <c r="Y15" s="95">
        <v>64367.710399345102</v>
      </c>
      <c r="Z15" s="95">
        <v>6525.2579533600001</v>
      </c>
      <c r="AA15" s="95">
        <v>119371.07516586001</v>
      </c>
      <c r="AB15" s="95">
        <v>31649.679596400001</v>
      </c>
      <c r="AC15" s="95">
        <v>10828.945413359999</v>
      </c>
      <c r="AD15" s="95">
        <v>0</v>
      </c>
      <c r="AE15" s="95">
        <v>0</v>
      </c>
      <c r="AF15" s="95">
        <v>0</v>
      </c>
      <c r="AG15" s="95">
        <v>274540.86542147998</v>
      </c>
      <c r="AH15" s="95">
        <v>64703.411522399998</v>
      </c>
      <c r="AI15" s="95">
        <v>22138.287665759999</v>
      </c>
      <c r="AJ15" s="95">
        <v>146602.42327668</v>
      </c>
      <c r="AK15" s="95">
        <v>261743.81819143199</v>
      </c>
      <c r="AL15" s="95">
        <v>0</v>
      </c>
      <c r="AM15" s="95">
        <v>47514.198480411003</v>
      </c>
      <c r="AO15" s="93">
        <f t="shared" si="0"/>
        <v>1196451.3208217351</v>
      </c>
      <c r="AP15" s="94">
        <f t="shared" si="1"/>
        <v>913467.08437018306</v>
      </c>
      <c r="AQ15" s="95">
        <f t="shared" si="2"/>
        <v>232742.6685283251</v>
      </c>
      <c r="AR15" s="107"/>
      <c r="AS15" s="94">
        <f t="shared" si="3"/>
        <v>335635.21962909901</v>
      </c>
      <c r="AT15" s="95">
        <f t="shared" si="4"/>
        <v>817243.00455816288</v>
      </c>
      <c r="AU15" s="93">
        <f t="shared" si="5"/>
        <v>1196451.3208217351</v>
      </c>
      <c r="AV15" s="94">
        <f t="shared" si="6"/>
        <v>1249102.303999282</v>
      </c>
      <c r="AW15" s="95">
        <f t="shared" si="6"/>
        <v>1049985.6730864879</v>
      </c>
      <c r="AX15" s="107">
        <f t="shared" si="7"/>
        <v>3495539.2979075052</v>
      </c>
      <c r="AY15" s="107"/>
      <c r="AZ15" s="93">
        <f t="shared" si="8"/>
        <v>817243.00455816288</v>
      </c>
      <c r="BA15" s="94">
        <f t="shared" si="9"/>
        <v>11303860.898280678</v>
      </c>
      <c r="BB15" s="94">
        <f t="shared" si="10"/>
        <v>335635.21962909901</v>
      </c>
      <c r="BC15" s="95">
        <f t="shared" si="11"/>
        <v>232742.6685283251</v>
      </c>
      <c r="BD15" s="95">
        <f t="shared" si="12"/>
        <v>507984.98788631993</v>
      </c>
      <c r="BE15" s="107">
        <f t="shared" si="13"/>
        <v>13197466.778882587</v>
      </c>
      <c r="BG15" s="93">
        <f t="shared" si="14"/>
        <v>967759.7447931841</v>
      </c>
      <c r="BH15" s="94">
        <f t="shared" si="15"/>
        <v>534423.70103517198</v>
      </c>
      <c r="BI15" s="95">
        <f t="shared" si="16"/>
        <v>0</v>
      </c>
      <c r="BJ15" s="95">
        <f t="shared" si="17"/>
        <v>309258.01667184301</v>
      </c>
      <c r="BK15" s="107">
        <f t="shared" si="18"/>
        <v>1811441.4625001992</v>
      </c>
    </row>
    <row r="16" spans="1:64" hidden="1" x14ac:dyDescent="0.25">
      <c r="A16" s="88">
        <v>47</v>
      </c>
      <c r="B16" s="88" t="s">
        <v>394</v>
      </c>
      <c r="C16" s="88">
        <v>1</v>
      </c>
      <c r="D16" s="93">
        <v>96006.029079999993</v>
      </c>
      <c r="E16" s="93">
        <v>75522.576573275001</v>
      </c>
      <c r="F16" s="93">
        <v>28152.021737132301</v>
      </c>
      <c r="G16" s="93">
        <v>432664.37080383999</v>
      </c>
      <c r="H16" s="93">
        <v>0</v>
      </c>
      <c r="I16" s="93">
        <v>15231.2936012635</v>
      </c>
      <c r="J16" s="93">
        <v>38814.076702059101</v>
      </c>
      <c r="K16" s="93"/>
      <c r="L16" s="93"/>
      <c r="M16" s="93">
        <v>14586.1404161053</v>
      </c>
      <c r="O16" s="94">
        <v>125296.830451474</v>
      </c>
      <c r="P16" s="94">
        <v>94017.448860000004</v>
      </c>
      <c r="Q16" s="94">
        <v>27051.221674960001</v>
      </c>
      <c r="R16" s="94">
        <v>11011.7772</v>
      </c>
      <c r="S16" s="94">
        <v>71511.846148480006</v>
      </c>
      <c r="T16" s="94">
        <v>240369.09489102801</v>
      </c>
      <c r="U16" s="94">
        <v>53948</v>
      </c>
      <c r="V16" s="94">
        <v>18662</v>
      </c>
      <c r="W16" s="94">
        <v>286392.755317654</v>
      </c>
      <c r="Y16" s="95">
        <v>48663.994605078697</v>
      </c>
      <c r="Z16" s="95">
        <v>6260.1306892800003</v>
      </c>
      <c r="AA16" s="95">
        <v>118663.8074394</v>
      </c>
      <c r="AB16" s="95">
        <v>27220.748905199998</v>
      </c>
      <c r="AC16" s="95">
        <v>9344.5772692800001</v>
      </c>
      <c r="AD16" s="95">
        <v>0</v>
      </c>
      <c r="AE16" s="95">
        <v>0</v>
      </c>
      <c r="AF16" s="95">
        <v>0</v>
      </c>
      <c r="AG16" s="95">
        <v>272914.22434920003</v>
      </c>
      <c r="AH16" s="95">
        <v>55649.072623200002</v>
      </c>
      <c r="AI16" s="95">
        <v>19103.701404480002</v>
      </c>
      <c r="AJ16" s="95">
        <v>145733.81115719999</v>
      </c>
      <c r="AK16" s="95">
        <v>333255.55255936697</v>
      </c>
      <c r="AL16" s="95">
        <v>0</v>
      </c>
      <c r="AM16" s="95">
        <v>38288.491181293299</v>
      </c>
      <c r="AO16" s="93">
        <f t="shared" si="0"/>
        <v>700976.50891367521</v>
      </c>
      <c r="AP16" s="94">
        <f t="shared" si="1"/>
        <v>641868.21922594204</v>
      </c>
      <c r="AQ16" s="95">
        <f t="shared" si="2"/>
        <v>210153.2589082387</v>
      </c>
      <c r="AR16" s="107"/>
      <c r="AS16" s="94">
        <f t="shared" si="3"/>
        <v>286392.755317654</v>
      </c>
      <c r="AT16" s="95">
        <f t="shared" si="4"/>
        <v>864944.85327474028</v>
      </c>
      <c r="AU16" s="93">
        <f t="shared" si="5"/>
        <v>700976.50891367521</v>
      </c>
      <c r="AV16" s="94">
        <f t="shared" si="6"/>
        <v>928260.97454359604</v>
      </c>
      <c r="AW16" s="95">
        <f t="shared" si="6"/>
        <v>1075098.112182979</v>
      </c>
      <c r="AX16" s="107">
        <f t="shared" si="7"/>
        <v>2704335.5956402505</v>
      </c>
      <c r="AY16" s="107"/>
      <c r="AZ16" s="93">
        <f t="shared" si="8"/>
        <v>864944.85327474028</v>
      </c>
      <c r="BA16" s="94">
        <f t="shared" si="9"/>
        <v>8977951.6401954927</v>
      </c>
      <c r="BB16" s="94">
        <f t="shared" si="10"/>
        <v>286392.755317654</v>
      </c>
      <c r="BC16" s="95">
        <f t="shared" si="11"/>
        <v>210153.2589082387</v>
      </c>
      <c r="BD16" s="95">
        <f t="shared" si="12"/>
        <v>493400.80953408009</v>
      </c>
      <c r="BE16" s="107">
        <f t="shared" si="13"/>
        <v>10832843.317230206</v>
      </c>
      <c r="BG16" s="93">
        <f t="shared" si="14"/>
        <v>501295.88152326783</v>
      </c>
      <c r="BH16" s="94">
        <f t="shared" si="15"/>
        <v>312979.09489102801</v>
      </c>
      <c r="BI16" s="95">
        <f t="shared" si="16"/>
        <v>0</v>
      </c>
      <c r="BJ16" s="95">
        <f t="shared" si="17"/>
        <v>371544.0437406603</v>
      </c>
      <c r="BK16" s="107">
        <f t="shared" si="18"/>
        <v>1185819.0201549563</v>
      </c>
    </row>
    <row r="17" spans="1:63" hidden="1" x14ac:dyDescent="0.25">
      <c r="A17" s="88">
        <v>1969</v>
      </c>
      <c r="B17" s="88" t="s">
        <v>395</v>
      </c>
      <c r="C17" s="88">
        <v>1</v>
      </c>
      <c r="D17" s="93">
        <v>178192.39827999999</v>
      </c>
      <c r="E17" s="93">
        <v>135178.415651252</v>
      </c>
      <c r="F17" s="93">
        <v>47687.035641221097</v>
      </c>
      <c r="G17" s="93">
        <v>391594.14588225202</v>
      </c>
      <c r="H17" s="93">
        <v>0</v>
      </c>
      <c r="I17" s="93">
        <v>68449.639643459595</v>
      </c>
      <c r="J17" s="93">
        <v>86270.113691185194</v>
      </c>
      <c r="K17" s="93"/>
      <c r="L17" s="93"/>
      <c r="M17" s="93">
        <v>35594.542881091402</v>
      </c>
      <c r="O17" s="94">
        <v>230015.76486246099</v>
      </c>
      <c r="P17" s="94">
        <v>176564.8314</v>
      </c>
      <c r="Q17" s="94">
        <v>44716.167634500001</v>
      </c>
      <c r="R17" s="94">
        <v>29312.948250000001</v>
      </c>
      <c r="S17" s="94">
        <v>149572.27332599999</v>
      </c>
      <c r="T17" s="94">
        <v>217552.303267921</v>
      </c>
      <c r="U17" s="94">
        <v>169551</v>
      </c>
      <c r="V17" s="94">
        <v>10784</v>
      </c>
      <c r="W17" s="94">
        <v>525750.31968562503</v>
      </c>
      <c r="Y17" s="95">
        <v>81772.149860203994</v>
      </c>
      <c r="Z17" s="95">
        <v>10133.579741</v>
      </c>
      <c r="AA17" s="95">
        <v>88644.221716319997</v>
      </c>
      <c r="AB17" s="95">
        <v>34673.209630500001</v>
      </c>
      <c r="AC17" s="95">
        <v>11806.070421</v>
      </c>
      <c r="AD17" s="95">
        <v>0</v>
      </c>
      <c r="AE17" s="95">
        <v>0</v>
      </c>
      <c r="AF17" s="95">
        <v>0</v>
      </c>
      <c r="AG17" s="95">
        <v>203872.34772575999</v>
      </c>
      <c r="AH17" s="95">
        <v>70884.602312999996</v>
      </c>
      <c r="AI17" s="95">
        <v>24135.885186</v>
      </c>
      <c r="AJ17" s="95">
        <v>108866.05230816</v>
      </c>
      <c r="AK17" s="95">
        <v>209876.458193842</v>
      </c>
      <c r="AL17" s="95">
        <v>0</v>
      </c>
      <c r="AM17" s="95">
        <v>84227.387622254697</v>
      </c>
      <c r="AO17" s="93">
        <f t="shared" si="0"/>
        <v>942966.29167046119</v>
      </c>
      <c r="AP17" s="94">
        <f t="shared" si="1"/>
        <v>1028069.288740882</v>
      </c>
      <c r="AQ17" s="95">
        <f t="shared" si="2"/>
        <v>227029.231369024</v>
      </c>
      <c r="AR17" s="107"/>
      <c r="AS17" s="94">
        <f t="shared" si="3"/>
        <v>525750.31968562503</v>
      </c>
      <c r="AT17" s="95">
        <f t="shared" si="4"/>
        <v>701862.73334901663</v>
      </c>
      <c r="AU17" s="93">
        <f t="shared" si="5"/>
        <v>942966.29167046119</v>
      </c>
      <c r="AV17" s="94">
        <f t="shared" si="6"/>
        <v>1553819.6084265071</v>
      </c>
      <c r="AW17" s="95">
        <f t="shared" si="6"/>
        <v>928891.96471804066</v>
      </c>
      <c r="AX17" s="107">
        <f t="shared" si="7"/>
        <v>3425677.8648150088</v>
      </c>
      <c r="AY17" s="107"/>
      <c r="AZ17" s="93">
        <f t="shared" si="8"/>
        <v>701862.73334901663</v>
      </c>
      <c r="BA17" s="94">
        <f t="shared" si="9"/>
        <v>10978896.327794043</v>
      </c>
      <c r="BB17" s="94">
        <f t="shared" si="10"/>
        <v>525750.31968562503</v>
      </c>
      <c r="BC17" s="95">
        <f t="shared" si="11"/>
        <v>227029.231369024</v>
      </c>
      <c r="BD17" s="95">
        <f t="shared" si="12"/>
        <v>407758.88753291999</v>
      </c>
      <c r="BE17" s="107">
        <f t="shared" si="13"/>
        <v>12841297.499730628</v>
      </c>
      <c r="BG17" s="93">
        <f t="shared" si="14"/>
        <v>581908.44209798821</v>
      </c>
      <c r="BH17" s="94">
        <f t="shared" si="15"/>
        <v>397887.30326792097</v>
      </c>
      <c r="BI17" s="95">
        <f t="shared" si="16"/>
        <v>0</v>
      </c>
      <c r="BJ17" s="95">
        <f t="shared" si="17"/>
        <v>294103.8458160967</v>
      </c>
      <c r="BK17" s="107">
        <f t="shared" si="18"/>
        <v>1273899.5911820058</v>
      </c>
    </row>
    <row r="18" spans="1:63" hidden="1" x14ac:dyDescent="0.25">
      <c r="A18" s="88">
        <v>1950</v>
      </c>
      <c r="B18" s="88" t="s">
        <v>396</v>
      </c>
      <c r="C18" s="88">
        <v>1</v>
      </c>
      <c r="D18" s="93">
        <v>74174.745320000002</v>
      </c>
      <c r="E18" s="93">
        <v>54428.992700367402</v>
      </c>
      <c r="F18" s="93">
        <v>25723.917910454598</v>
      </c>
      <c r="G18" s="93">
        <v>422789.01368511299</v>
      </c>
      <c r="H18" s="93">
        <v>59000</v>
      </c>
      <c r="I18" s="93">
        <v>49664.9273969895</v>
      </c>
      <c r="J18" s="93">
        <v>36107.048170395901</v>
      </c>
      <c r="K18" s="93"/>
      <c r="L18" s="93"/>
      <c r="M18" s="93">
        <v>16848.996630200701</v>
      </c>
      <c r="O18" s="94">
        <v>111559.834094822</v>
      </c>
      <c r="P18" s="94">
        <v>75068.55863</v>
      </c>
      <c r="Q18" s="94">
        <v>21063.701895369999</v>
      </c>
      <c r="R18" s="94">
        <v>10064.221649999999</v>
      </c>
      <c r="S18" s="94">
        <v>66669.320156560003</v>
      </c>
      <c r="T18" s="94">
        <v>234882.78538062199</v>
      </c>
      <c r="U18" s="94">
        <v>70903</v>
      </c>
      <c r="V18" s="94">
        <v>9910</v>
      </c>
      <c r="W18" s="94">
        <v>254993.90650244901</v>
      </c>
      <c r="Y18" s="95">
        <v>44502.1326085814</v>
      </c>
      <c r="Z18" s="95">
        <v>4729.9717966600001</v>
      </c>
      <c r="AA18" s="95">
        <v>59882.000840280001</v>
      </c>
      <c r="AB18" s="95">
        <v>18602.836630649999</v>
      </c>
      <c r="AC18" s="95">
        <v>6308.3176566599996</v>
      </c>
      <c r="AD18" s="95">
        <v>0</v>
      </c>
      <c r="AE18" s="95">
        <v>0</v>
      </c>
      <c r="AF18" s="95">
        <v>0</v>
      </c>
      <c r="AG18" s="95">
        <v>137722.27745304001</v>
      </c>
      <c r="AH18" s="95">
        <v>38030.937732899998</v>
      </c>
      <c r="AI18" s="95">
        <v>12896.486743560001</v>
      </c>
      <c r="AJ18" s="95">
        <v>73542.492782639994</v>
      </c>
      <c r="AK18" s="95">
        <v>164608.98681870001</v>
      </c>
      <c r="AL18" s="95">
        <v>0</v>
      </c>
      <c r="AM18" s="95">
        <v>38030.658371021003</v>
      </c>
      <c r="AO18" s="93">
        <f t="shared" si="0"/>
        <v>738737.64181352104</v>
      </c>
      <c r="AP18" s="94">
        <f t="shared" si="1"/>
        <v>600121.42180737399</v>
      </c>
      <c r="AQ18" s="95">
        <f t="shared" si="2"/>
        <v>134025.25953283141</v>
      </c>
      <c r="AR18" s="107"/>
      <c r="AS18" s="94">
        <f t="shared" si="3"/>
        <v>254993.90650244901</v>
      </c>
      <c r="AT18" s="95">
        <f t="shared" si="4"/>
        <v>464831.83990186098</v>
      </c>
      <c r="AU18" s="93">
        <f t="shared" si="5"/>
        <v>738737.64181352104</v>
      </c>
      <c r="AV18" s="94">
        <f t="shared" si="6"/>
        <v>855115.32830982306</v>
      </c>
      <c r="AW18" s="95">
        <f t="shared" si="6"/>
        <v>598857.09943469241</v>
      </c>
      <c r="AX18" s="107">
        <f t="shared" si="7"/>
        <v>2192710.0695580365</v>
      </c>
      <c r="AY18" s="107"/>
      <c r="AZ18" s="93">
        <f t="shared" si="8"/>
        <v>464831.83990186098</v>
      </c>
      <c r="BA18" s="94">
        <f t="shared" si="9"/>
        <v>7042962.0485759703</v>
      </c>
      <c r="BB18" s="94">
        <f t="shared" si="10"/>
        <v>254993.90650244901</v>
      </c>
      <c r="BC18" s="95">
        <f t="shared" si="11"/>
        <v>134025.25953283141</v>
      </c>
      <c r="BD18" s="95">
        <f t="shared" si="12"/>
        <v>262192.19471214002</v>
      </c>
      <c r="BE18" s="107">
        <f t="shared" si="13"/>
        <v>8159005.2492252514</v>
      </c>
      <c r="BG18" s="93">
        <f t="shared" si="14"/>
        <v>584409.98588269902</v>
      </c>
      <c r="BH18" s="94">
        <f t="shared" si="15"/>
        <v>315695.78538062202</v>
      </c>
      <c r="BI18" s="95">
        <f t="shared" si="16"/>
        <v>0</v>
      </c>
      <c r="BJ18" s="95">
        <f t="shared" si="17"/>
        <v>202639.64518972102</v>
      </c>
      <c r="BK18" s="107">
        <f t="shared" si="18"/>
        <v>1102745.4164530421</v>
      </c>
    </row>
    <row r="19" spans="1:63" hidden="1" x14ac:dyDescent="0.25">
      <c r="A19" s="88">
        <v>59</v>
      </c>
      <c r="B19" s="88" t="s">
        <v>397</v>
      </c>
      <c r="C19" s="88">
        <v>2</v>
      </c>
      <c r="D19" s="93">
        <v>83265.893360000002</v>
      </c>
      <c r="E19" s="93">
        <v>81516.109311648499</v>
      </c>
      <c r="F19" s="93">
        <v>23795.185097416899</v>
      </c>
      <c r="G19" s="93">
        <v>229637.33141237299</v>
      </c>
      <c r="H19" s="93">
        <v>0</v>
      </c>
      <c r="I19" s="93">
        <v>39465.928639434896</v>
      </c>
      <c r="J19" s="93">
        <v>44120.184774859001</v>
      </c>
      <c r="K19" s="93"/>
      <c r="L19" s="93"/>
      <c r="M19" s="93">
        <v>17023.849928563301</v>
      </c>
      <c r="O19" s="94">
        <v>111799.632758965</v>
      </c>
      <c r="P19" s="94">
        <v>81984.279559999995</v>
      </c>
      <c r="Q19" s="94">
        <v>21442.47342772</v>
      </c>
      <c r="R19" s="94">
        <v>13149.79515</v>
      </c>
      <c r="S19" s="94">
        <v>65925.379713360002</v>
      </c>
      <c r="T19" s="94">
        <v>127576.2952291</v>
      </c>
      <c r="U19" s="94">
        <v>49324</v>
      </c>
      <c r="V19" s="94">
        <v>14673</v>
      </c>
      <c r="W19" s="94">
        <v>255542.017734778</v>
      </c>
      <c r="Y19" s="95">
        <v>40695.039791969401</v>
      </c>
      <c r="Z19" s="95">
        <v>4866.8179089599998</v>
      </c>
      <c r="AA19" s="95">
        <v>75481.183473869998</v>
      </c>
      <c r="AB19" s="95">
        <v>19116.605801400001</v>
      </c>
      <c r="AC19" s="95">
        <v>6490.4508789600004</v>
      </c>
      <c r="AD19" s="95">
        <v>0</v>
      </c>
      <c r="AE19" s="95">
        <v>0</v>
      </c>
      <c r="AF19" s="95">
        <v>10000</v>
      </c>
      <c r="AG19" s="95">
        <v>173598.74999166001</v>
      </c>
      <c r="AH19" s="95">
        <v>39081.268052400002</v>
      </c>
      <c r="AI19" s="95">
        <v>13268.833035359999</v>
      </c>
      <c r="AJ19" s="95">
        <v>92700.215640060007</v>
      </c>
      <c r="AK19" s="95">
        <v>127416.673287493</v>
      </c>
      <c r="AL19" s="95">
        <v>0</v>
      </c>
      <c r="AM19" s="95">
        <v>36519.2968189729</v>
      </c>
      <c r="AO19" s="93">
        <f t="shared" si="0"/>
        <v>518824.48252429557</v>
      </c>
      <c r="AP19" s="94">
        <f t="shared" si="1"/>
        <v>485874.85583914496</v>
      </c>
      <c r="AQ19" s="95">
        <f t="shared" si="2"/>
        <v>156650.0978551594</v>
      </c>
      <c r="AR19" s="107"/>
      <c r="AS19" s="94">
        <f t="shared" si="3"/>
        <v>255542.017734778</v>
      </c>
      <c r="AT19" s="95">
        <f t="shared" si="4"/>
        <v>482585.03682594595</v>
      </c>
      <c r="AU19" s="93">
        <f t="shared" si="5"/>
        <v>518824.48252429557</v>
      </c>
      <c r="AV19" s="94">
        <f t="shared" si="6"/>
        <v>741416.87357392302</v>
      </c>
      <c r="AW19" s="95">
        <f t="shared" si="6"/>
        <v>639235.13468110538</v>
      </c>
      <c r="AX19" s="107">
        <f t="shared" si="7"/>
        <v>1899476.490779324</v>
      </c>
      <c r="AY19" s="107"/>
      <c r="AZ19" s="93">
        <f t="shared" si="8"/>
        <v>482585.03682594595</v>
      </c>
      <c r="BA19" s="94">
        <f t="shared" si="9"/>
        <v>6181014.509163918</v>
      </c>
      <c r="BB19" s="94">
        <f t="shared" si="10"/>
        <v>255542.017734778</v>
      </c>
      <c r="BC19" s="95">
        <f t="shared" si="11"/>
        <v>146650.0978551594</v>
      </c>
      <c r="BD19" s="95">
        <f t="shared" si="12"/>
        <v>318649.06671948003</v>
      </c>
      <c r="BE19" s="107">
        <f t="shared" si="13"/>
        <v>7384440.7282992806</v>
      </c>
      <c r="BG19" s="93">
        <f t="shared" si="14"/>
        <v>330247.29475523019</v>
      </c>
      <c r="BH19" s="94">
        <f t="shared" si="15"/>
        <v>191573.29522909998</v>
      </c>
      <c r="BI19" s="95">
        <f t="shared" si="16"/>
        <v>0</v>
      </c>
      <c r="BJ19" s="95">
        <f t="shared" si="17"/>
        <v>163935.97010646592</v>
      </c>
      <c r="BK19" s="107">
        <f t="shared" si="18"/>
        <v>685756.56009079609</v>
      </c>
    </row>
    <row r="20" spans="1:63" hidden="1" x14ac:dyDescent="0.25">
      <c r="A20" s="88">
        <v>60</v>
      </c>
      <c r="B20" s="88" t="s">
        <v>398</v>
      </c>
      <c r="C20" s="88">
        <v>2</v>
      </c>
      <c r="D20" s="93">
        <v>10588.051240000001</v>
      </c>
      <c r="E20" s="93">
        <v>5739.2581715733404</v>
      </c>
      <c r="F20" s="93">
        <v>2215.54009481616</v>
      </c>
      <c r="G20" s="93">
        <v>9819.8104184095591</v>
      </c>
      <c r="H20" s="93">
        <v>640000</v>
      </c>
      <c r="I20" s="93">
        <v>2461.67105049459</v>
      </c>
      <c r="J20" s="93">
        <v>14060.5427974948</v>
      </c>
      <c r="K20" s="93"/>
      <c r="L20" s="93"/>
      <c r="M20" s="93">
        <v>2196.1795607640902</v>
      </c>
      <c r="O20" s="94">
        <v>20063.006908433701</v>
      </c>
      <c r="P20" s="94">
        <v>10561.025729999999</v>
      </c>
      <c r="Q20" s="94">
        <v>2182.6184357799998</v>
      </c>
      <c r="R20" s="94">
        <v>1523.0916</v>
      </c>
      <c r="S20" s="94">
        <v>19254.633264640001</v>
      </c>
      <c r="T20" s="94">
        <v>5455.4502324498599</v>
      </c>
      <c r="U20" s="94">
        <v>12331</v>
      </c>
      <c r="V20" s="94">
        <v>9037</v>
      </c>
      <c r="W20" s="94">
        <v>45858.301504991301</v>
      </c>
      <c r="Y20" s="95">
        <v>3959.47396478372</v>
      </c>
      <c r="Z20" s="95">
        <v>475.19624404000001</v>
      </c>
      <c r="AA20" s="95">
        <v>707.26772645999995</v>
      </c>
      <c r="AB20" s="95">
        <v>1370.6960481000001</v>
      </c>
      <c r="AC20" s="95">
        <v>467.78995404</v>
      </c>
      <c r="AD20" s="95">
        <v>0</v>
      </c>
      <c r="AE20" s="95">
        <v>0</v>
      </c>
      <c r="AF20" s="95">
        <v>0</v>
      </c>
      <c r="AG20" s="95">
        <v>1626.6410722799999</v>
      </c>
      <c r="AH20" s="95">
        <v>2802.1993146</v>
      </c>
      <c r="AI20" s="95">
        <v>956.33214264000003</v>
      </c>
      <c r="AJ20" s="95">
        <v>868.61211948000005</v>
      </c>
      <c r="AK20" s="95">
        <v>53575.566464576797</v>
      </c>
      <c r="AL20" s="95">
        <v>0</v>
      </c>
      <c r="AM20" s="95">
        <v>5251.1676325287099</v>
      </c>
      <c r="AO20" s="93">
        <f t="shared" si="0"/>
        <v>687081.05333355255</v>
      </c>
      <c r="AP20" s="94">
        <f t="shared" si="1"/>
        <v>80407.826171303561</v>
      </c>
      <c r="AQ20" s="95">
        <f t="shared" si="2"/>
        <v>6980.4239374237195</v>
      </c>
      <c r="AR20" s="107"/>
      <c r="AS20" s="94">
        <f t="shared" si="3"/>
        <v>45858.301504991301</v>
      </c>
      <c r="AT20" s="95">
        <f t="shared" si="4"/>
        <v>65080.51874610551</v>
      </c>
      <c r="AU20" s="93">
        <f t="shared" si="5"/>
        <v>687081.05333355255</v>
      </c>
      <c r="AV20" s="94">
        <f t="shared" si="6"/>
        <v>126266.12767629485</v>
      </c>
      <c r="AW20" s="95">
        <f t="shared" si="6"/>
        <v>72060.942683529225</v>
      </c>
      <c r="AX20" s="107">
        <f t="shared" si="7"/>
        <v>885408.12369337666</v>
      </c>
      <c r="AY20" s="107"/>
      <c r="AZ20" s="93">
        <f t="shared" si="8"/>
        <v>65080.51874610551</v>
      </c>
      <c r="BA20" s="94">
        <f t="shared" si="9"/>
        <v>2721304.8898262354</v>
      </c>
      <c r="BB20" s="94">
        <f t="shared" si="10"/>
        <v>45858.301504991301</v>
      </c>
      <c r="BC20" s="95">
        <f t="shared" si="11"/>
        <v>6980.4239374237195</v>
      </c>
      <c r="BD20" s="95">
        <f t="shared" si="12"/>
        <v>6253.7846489999993</v>
      </c>
      <c r="BE20" s="107">
        <f t="shared" si="13"/>
        <v>2845477.918663756</v>
      </c>
      <c r="BG20" s="93">
        <f t="shared" si="14"/>
        <v>668538.20382716297</v>
      </c>
      <c r="BH20" s="94">
        <f t="shared" si="15"/>
        <v>26823.450232449861</v>
      </c>
      <c r="BI20" s="95">
        <f t="shared" si="16"/>
        <v>0</v>
      </c>
      <c r="BJ20" s="95">
        <f t="shared" si="17"/>
        <v>58826.734097105509</v>
      </c>
      <c r="BK20" s="107">
        <f t="shared" si="18"/>
        <v>754188.38815671834</v>
      </c>
    </row>
    <row r="21" spans="1:63" hidden="1" x14ac:dyDescent="0.25">
      <c r="A21" s="88">
        <v>1891</v>
      </c>
      <c r="B21" s="88" t="s">
        <v>399</v>
      </c>
      <c r="C21" s="88">
        <v>2</v>
      </c>
      <c r="D21" s="93">
        <v>55727.59764</v>
      </c>
      <c r="E21" s="93">
        <v>42474.041040007898</v>
      </c>
      <c r="F21" s="93">
        <v>16506.200906558901</v>
      </c>
      <c r="G21" s="93">
        <v>252330.82694373099</v>
      </c>
      <c r="H21" s="93">
        <v>5000</v>
      </c>
      <c r="I21" s="93">
        <v>25631.3610498286</v>
      </c>
      <c r="J21" s="93">
        <v>32461.693798002801</v>
      </c>
      <c r="K21" s="93"/>
      <c r="L21" s="93"/>
      <c r="M21" s="93">
        <v>11254.2444158178</v>
      </c>
      <c r="O21" s="94">
        <v>74823.284747707003</v>
      </c>
      <c r="P21" s="94">
        <v>54926.531349999997</v>
      </c>
      <c r="Q21" s="94">
        <v>14197.102760559999</v>
      </c>
      <c r="R21" s="94">
        <v>8372.6270999999997</v>
      </c>
      <c r="S21" s="94">
        <v>45206.868941280001</v>
      </c>
      <c r="T21" s="94">
        <v>140183.79274651999</v>
      </c>
      <c r="U21" s="94">
        <v>36993</v>
      </c>
      <c r="V21" s="94">
        <v>1749</v>
      </c>
      <c r="W21" s="94">
        <v>171024.650851902</v>
      </c>
      <c r="Y21" s="95">
        <v>29075.5274958962</v>
      </c>
      <c r="Z21" s="95">
        <v>3218.1898300799999</v>
      </c>
      <c r="AA21" s="95">
        <v>55638.394481520001</v>
      </c>
      <c r="AB21" s="95">
        <v>12547.650607199999</v>
      </c>
      <c r="AC21" s="95">
        <v>4257.3155800799996</v>
      </c>
      <c r="AD21" s="95">
        <v>0</v>
      </c>
      <c r="AE21" s="95">
        <v>0</v>
      </c>
      <c r="AF21" s="95">
        <v>0</v>
      </c>
      <c r="AG21" s="95">
        <v>127962.43101936</v>
      </c>
      <c r="AH21" s="95">
        <v>25651.943755200002</v>
      </c>
      <c r="AI21" s="95">
        <v>8703.4954372800003</v>
      </c>
      <c r="AJ21" s="95">
        <v>68330.820065759995</v>
      </c>
      <c r="AK21" s="95">
        <v>73841.106822916699</v>
      </c>
      <c r="AL21" s="95">
        <v>0</v>
      </c>
      <c r="AM21" s="95">
        <v>26279.317150708099</v>
      </c>
      <c r="AO21" s="93">
        <f t="shared" si="0"/>
        <v>441385.96579394693</v>
      </c>
      <c r="AP21" s="94">
        <f t="shared" si="1"/>
        <v>376452.20764606702</v>
      </c>
      <c r="AQ21" s="95">
        <f t="shared" si="2"/>
        <v>104737.07799477621</v>
      </c>
      <c r="AR21" s="107"/>
      <c r="AS21" s="94">
        <f t="shared" si="3"/>
        <v>171024.650851902</v>
      </c>
      <c r="AT21" s="95">
        <f t="shared" si="4"/>
        <v>330769.11425122479</v>
      </c>
      <c r="AU21" s="93">
        <f t="shared" si="5"/>
        <v>441385.96579394693</v>
      </c>
      <c r="AV21" s="94">
        <f t="shared" si="6"/>
        <v>547476.85849796899</v>
      </c>
      <c r="AW21" s="95">
        <f t="shared" si="6"/>
        <v>435506.19224600098</v>
      </c>
      <c r="AX21" s="107">
        <f t="shared" si="7"/>
        <v>1424369.0165379168</v>
      </c>
      <c r="AY21" s="107"/>
      <c r="AZ21" s="93">
        <f t="shared" si="8"/>
        <v>330769.11425122479</v>
      </c>
      <c r="BA21" s="94">
        <f t="shared" si="9"/>
        <v>4603876.1638649758</v>
      </c>
      <c r="BB21" s="94">
        <f t="shared" si="10"/>
        <v>171024.650851902</v>
      </c>
      <c r="BC21" s="95">
        <f t="shared" si="11"/>
        <v>104737.07799477621</v>
      </c>
      <c r="BD21" s="95">
        <f t="shared" si="12"/>
        <v>230648.69027759999</v>
      </c>
      <c r="BE21" s="107">
        <f t="shared" si="13"/>
        <v>5441055.6972404774</v>
      </c>
      <c r="BG21" s="93">
        <f t="shared" si="14"/>
        <v>326678.12620738015</v>
      </c>
      <c r="BH21" s="94">
        <f t="shared" si="15"/>
        <v>178925.79274651999</v>
      </c>
      <c r="BI21" s="95">
        <f t="shared" si="16"/>
        <v>0</v>
      </c>
      <c r="BJ21" s="95">
        <f t="shared" si="17"/>
        <v>100120.4239736248</v>
      </c>
      <c r="BK21" s="107">
        <f t="shared" si="18"/>
        <v>605724.34292752494</v>
      </c>
    </row>
    <row r="22" spans="1:63" hidden="1" x14ac:dyDescent="0.25">
      <c r="A22" s="88">
        <v>1940</v>
      </c>
      <c r="B22" s="88" t="s">
        <v>400</v>
      </c>
      <c r="C22" s="88">
        <v>2</v>
      </c>
      <c r="D22" s="93">
        <v>154649.79920000001</v>
      </c>
      <c r="E22" s="93">
        <v>84568.451008334596</v>
      </c>
      <c r="F22" s="93">
        <v>34724.352650844303</v>
      </c>
      <c r="G22" s="93">
        <v>156789.43352659399</v>
      </c>
      <c r="H22" s="93">
        <v>195000</v>
      </c>
      <c r="I22" s="93">
        <v>62683.8094753189</v>
      </c>
      <c r="J22" s="93">
        <v>66938.940618449298</v>
      </c>
      <c r="K22" s="93"/>
      <c r="L22" s="93"/>
      <c r="M22" s="93">
        <v>32659.9401346786</v>
      </c>
      <c r="O22" s="94">
        <v>188543.030726789</v>
      </c>
      <c r="P22" s="94">
        <v>152867.49724</v>
      </c>
      <c r="Q22" s="94">
        <v>37770.025057090003</v>
      </c>
      <c r="R22" s="94">
        <v>22323.358349999999</v>
      </c>
      <c r="S22" s="94">
        <v>136300.94130191999</v>
      </c>
      <c r="T22" s="94">
        <v>87105.240848109097</v>
      </c>
      <c r="U22" s="94">
        <v>138724</v>
      </c>
      <c r="V22" s="94">
        <v>54179</v>
      </c>
      <c r="W22" s="94">
        <v>430955.49880408897</v>
      </c>
      <c r="Y22" s="95">
        <v>60423.632801920401</v>
      </c>
      <c r="Z22" s="95">
        <v>8515.0396476200003</v>
      </c>
      <c r="AA22" s="95">
        <v>69351.529844549994</v>
      </c>
      <c r="AB22" s="95">
        <v>31846.370236049999</v>
      </c>
      <c r="AC22" s="95">
        <v>10900.35192762</v>
      </c>
      <c r="AD22" s="95">
        <v>0</v>
      </c>
      <c r="AE22" s="95">
        <v>0</v>
      </c>
      <c r="AF22" s="95">
        <v>0</v>
      </c>
      <c r="AG22" s="95">
        <v>159501.1940319</v>
      </c>
      <c r="AH22" s="95">
        <v>65105.518449299998</v>
      </c>
      <c r="AI22" s="95">
        <v>22284.268450920001</v>
      </c>
      <c r="AJ22" s="95">
        <v>85172.243937899999</v>
      </c>
      <c r="AK22" s="95">
        <v>214146.97436130801</v>
      </c>
      <c r="AL22" s="95">
        <v>0</v>
      </c>
      <c r="AM22" s="95">
        <v>72566.625492648702</v>
      </c>
      <c r="AO22" s="93">
        <f t="shared" si="0"/>
        <v>788014.72661421972</v>
      </c>
      <c r="AP22" s="94">
        <f t="shared" si="1"/>
        <v>817813.09352390806</v>
      </c>
      <c r="AQ22" s="95">
        <f t="shared" si="2"/>
        <v>181036.92445776041</v>
      </c>
      <c r="AR22" s="107"/>
      <c r="AS22" s="94">
        <f t="shared" si="3"/>
        <v>430955.49880408897</v>
      </c>
      <c r="AT22" s="95">
        <f t="shared" si="4"/>
        <v>618776.82472397666</v>
      </c>
      <c r="AU22" s="93">
        <f t="shared" si="5"/>
        <v>788014.72661421972</v>
      </c>
      <c r="AV22" s="94">
        <f t="shared" si="6"/>
        <v>1248768.5923279971</v>
      </c>
      <c r="AW22" s="95">
        <f t="shared" si="6"/>
        <v>799813.74918173708</v>
      </c>
      <c r="AX22" s="107">
        <f t="shared" si="7"/>
        <v>2836597.0681239539</v>
      </c>
      <c r="AY22" s="107"/>
      <c r="AZ22" s="93">
        <f t="shared" si="8"/>
        <v>618776.82472397666</v>
      </c>
      <c r="BA22" s="94">
        <f t="shared" si="9"/>
        <v>9128568.0290958397</v>
      </c>
      <c r="BB22" s="94">
        <f t="shared" si="10"/>
        <v>430955.49880408897</v>
      </c>
      <c r="BC22" s="95">
        <f t="shared" si="11"/>
        <v>181036.92445776041</v>
      </c>
      <c r="BD22" s="95">
        <f t="shared" si="12"/>
        <v>332063.22487002</v>
      </c>
      <c r="BE22" s="107">
        <f t="shared" si="13"/>
        <v>10691400.501951687</v>
      </c>
      <c r="BG22" s="93">
        <f t="shared" si="14"/>
        <v>514072.12375504075</v>
      </c>
      <c r="BH22" s="94">
        <f t="shared" si="15"/>
        <v>280008.24084810913</v>
      </c>
      <c r="BI22" s="95">
        <f t="shared" si="16"/>
        <v>0</v>
      </c>
      <c r="BJ22" s="95">
        <f t="shared" si="17"/>
        <v>286713.59985395672</v>
      </c>
      <c r="BK22" s="107">
        <f t="shared" si="18"/>
        <v>1080793.9644571068</v>
      </c>
    </row>
    <row r="23" spans="1:63" hidden="1" x14ac:dyDescent="0.25">
      <c r="A23" s="88">
        <v>72</v>
      </c>
      <c r="B23" s="88" t="s">
        <v>401</v>
      </c>
      <c r="C23" s="88">
        <v>2</v>
      </c>
      <c r="D23" s="93">
        <v>64477.033920000002</v>
      </c>
      <c r="E23" s="93">
        <v>39198.689212739897</v>
      </c>
      <c r="F23" s="93">
        <v>13445.120541275201</v>
      </c>
      <c r="G23" s="93">
        <v>99208.435407008496</v>
      </c>
      <c r="H23" s="93">
        <v>138000</v>
      </c>
      <c r="I23" s="93">
        <v>14389.401544332801</v>
      </c>
      <c r="J23" s="93">
        <v>26092.7033569425</v>
      </c>
      <c r="K23" s="93"/>
      <c r="L23" s="93"/>
      <c r="M23" s="93">
        <v>8225.8516881630003</v>
      </c>
      <c r="O23" s="94">
        <v>72003.400052179903</v>
      </c>
      <c r="P23" s="94">
        <v>63414.135979999999</v>
      </c>
      <c r="Q23" s="94">
        <v>14795.31805946</v>
      </c>
      <c r="R23" s="94">
        <v>6565.05</v>
      </c>
      <c r="S23" s="94">
        <v>43780.095864479998</v>
      </c>
      <c r="T23" s="94">
        <v>55115.797448339603</v>
      </c>
      <c r="U23" s="94">
        <v>36993</v>
      </c>
      <c r="V23" s="94">
        <v>8770</v>
      </c>
      <c r="W23" s="94">
        <v>164579.200119268</v>
      </c>
      <c r="Y23" s="95">
        <v>23601.5270548443</v>
      </c>
      <c r="Z23" s="95">
        <v>3418.1824902799999</v>
      </c>
      <c r="AA23" s="95">
        <v>62868.242352000001</v>
      </c>
      <c r="AB23" s="95">
        <v>16144.149629699999</v>
      </c>
      <c r="AC23" s="95">
        <v>5543.7660802800001</v>
      </c>
      <c r="AD23" s="95">
        <v>0</v>
      </c>
      <c r="AE23" s="95">
        <v>0</v>
      </c>
      <c r="AF23" s="95">
        <v>0</v>
      </c>
      <c r="AG23" s="95">
        <v>144590.31753599999</v>
      </c>
      <c r="AH23" s="95">
        <v>33004.490740200003</v>
      </c>
      <c r="AI23" s="95">
        <v>11333.46633048</v>
      </c>
      <c r="AJ23" s="95">
        <v>77209.966176000002</v>
      </c>
      <c r="AK23" s="95">
        <v>120506.20167104799</v>
      </c>
      <c r="AL23" s="95">
        <v>0</v>
      </c>
      <c r="AM23" s="95">
        <v>23238.5798216107</v>
      </c>
      <c r="AO23" s="93">
        <f t="shared" si="0"/>
        <v>403037.2356704619</v>
      </c>
      <c r="AP23" s="94">
        <f t="shared" si="1"/>
        <v>301436.79740445944</v>
      </c>
      <c r="AQ23" s="95">
        <f t="shared" si="2"/>
        <v>111575.86760710429</v>
      </c>
      <c r="AR23" s="107"/>
      <c r="AS23" s="94">
        <f t="shared" si="3"/>
        <v>164579.200119268</v>
      </c>
      <c r="AT23" s="95">
        <f t="shared" si="4"/>
        <v>409883.02227533871</v>
      </c>
      <c r="AU23" s="93">
        <f t="shared" si="5"/>
        <v>403037.2356704619</v>
      </c>
      <c r="AV23" s="94">
        <f t="shared" si="6"/>
        <v>466015.99752372748</v>
      </c>
      <c r="AW23" s="95">
        <f t="shared" si="6"/>
        <v>521458.88988244301</v>
      </c>
      <c r="AX23" s="107">
        <f t="shared" si="7"/>
        <v>1390512.1230766324</v>
      </c>
      <c r="AY23" s="107"/>
      <c r="AZ23" s="93">
        <f t="shared" si="8"/>
        <v>409883.02227533871</v>
      </c>
      <c r="BA23" s="94">
        <f t="shared" si="9"/>
        <v>4581419.3915052358</v>
      </c>
      <c r="BB23" s="94">
        <f t="shared" si="10"/>
        <v>164579.200119268</v>
      </c>
      <c r="BC23" s="95">
        <f t="shared" si="11"/>
        <v>111575.86760710429</v>
      </c>
      <c r="BD23" s="95">
        <f t="shared" si="12"/>
        <v>266138.24078267999</v>
      </c>
      <c r="BE23" s="107">
        <f t="shared" si="13"/>
        <v>5533595.7222896274</v>
      </c>
      <c r="BG23" s="93">
        <f t="shared" si="14"/>
        <v>285916.39199644682</v>
      </c>
      <c r="BH23" s="94">
        <f t="shared" si="15"/>
        <v>100878.79744833961</v>
      </c>
      <c r="BI23" s="95">
        <f t="shared" si="16"/>
        <v>0</v>
      </c>
      <c r="BJ23" s="95">
        <f t="shared" si="17"/>
        <v>143744.78149265869</v>
      </c>
      <c r="BK23" s="107">
        <f t="shared" si="18"/>
        <v>530539.97093744506</v>
      </c>
    </row>
    <row r="24" spans="1:63" hidden="1" x14ac:dyDescent="0.25">
      <c r="A24" s="88">
        <v>74</v>
      </c>
      <c r="B24" s="88" t="s">
        <v>402</v>
      </c>
      <c r="C24" s="88">
        <v>2</v>
      </c>
      <c r="D24" s="93">
        <v>175603.81644</v>
      </c>
      <c r="E24" s="93">
        <v>102773.690200689</v>
      </c>
      <c r="F24" s="93">
        <v>38825.672449703103</v>
      </c>
      <c r="G24" s="93">
        <v>401005.09931318503</v>
      </c>
      <c r="H24" s="93">
        <v>316000</v>
      </c>
      <c r="I24" s="93">
        <v>46621.466851257901</v>
      </c>
      <c r="J24" s="93">
        <v>66233.120295776404</v>
      </c>
      <c r="K24" s="93"/>
      <c r="L24" s="93"/>
      <c r="M24" s="93">
        <v>29276.307478071802</v>
      </c>
      <c r="O24" s="94">
        <v>205497.672381146</v>
      </c>
      <c r="P24" s="94">
        <v>173718.45266000001</v>
      </c>
      <c r="Q24" s="94">
        <v>45435.108464559999</v>
      </c>
      <c r="R24" s="94">
        <v>21791.5893</v>
      </c>
      <c r="S24" s="94">
        <v>132585.71006328001</v>
      </c>
      <c r="T24" s="94">
        <v>222780.610729551</v>
      </c>
      <c r="U24" s="94">
        <v>110979</v>
      </c>
      <c r="V24" s="94">
        <v>60921</v>
      </c>
      <c r="W24" s="94">
        <v>469708.96544262097</v>
      </c>
      <c r="Y24" s="95">
        <v>67830.250242448703</v>
      </c>
      <c r="Z24" s="95">
        <v>10480.975252079999</v>
      </c>
      <c r="AA24" s="95">
        <v>146207.95611987001</v>
      </c>
      <c r="AB24" s="95">
        <v>45081.055651199997</v>
      </c>
      <c r="AC24" s="95">
        <v>15529.738732080001</v>
      </c>
      <c r="AD24" s="95">
        <v>0</v>
      </c>
      <c r="AE24" s="95">
        <v>0</v>
      </c>
      <c r="AF24" s="95">
        <v>0</v>
      </c>
      <c r="AG24" s="95">
        <v>336262.85721966001</v>
      </c>
      <c r="AH24" s="95">
        <v>92162.010259200004</v>
      </c>
      <c r="AI24" s="95">
        <v>31748.412269280001</v>
      </c>
      <c r="AJ24" s="95">
        <v>179561.42758806</v>
      </c>
      <c r="AK24" s="95">
        <v>333643.78130186402</v>
      </c>
      <c r="AL24" s="95">
        <v>0</v>
      </c>
      <c r="AM24" s="95">
        <v>69368.569597460693</v>
      </c>
      <c r="AO24" s="93">
        <f t="shared" si="0"/>
        <v>1176339.1730286835</v>
      </c>
      <c r="AP24" s="94">
        <f t="shared" si="1"/>
        <v>973709.14359853696</v>
      </c>
      <c r="AQ24" s="95">
        <f t="shared" si="2"/>
        <v>285129.9759976787</v>
      </c>
      <c r="AR24" s="107"/>
      <c r="AS24" s="94">
        <f t="shared" si="3"/>
        <v>469708.96544262097</v>
      </c>
      <c r="AT24" s="95">
        <f t="shared" si="4"/>
        <v>1042747.0582355248</v>
      </c>
      <c r="AU24" s="93">
        <f t="shared" si="5"/>
        <v>1176339.1730286835</v>
      </c>
      <c r="AV24" s="94">
        <f t="shared" si="6"/>
        <v>1443418.1090411579</v>
      </c>
      <c r="AW24" s="95">
        <f t="shared" si="6"/>
        <v>1327877.0342332036</v>
      </c>
      <c r="AX24" s="107">
        <f t="shared" si="7"/>
        <v>3947634.316303045</v>
      </c>
      <c r="AY24" s="107"/>
      <c r="AZ24" s="93">
        <f t="shared" si="8"/>
        <v>1042747.0582355248</v>
      </c>
      <c r="BA24" s="94">
        <f t="shared" si="9"/>
        <v>12885650.00714466</v>
      </c>
      <c r="BB24" s="94">
        <f t="shared" si="10"/>
        <v>469708.96544262097</v>
      </c>
      <c r="BC24" s="95">
        <f t="shared" si="11"/>
        <v>285129.9759976787</v>
      </c>
      <c r="BD24" s="95">
        <f t="shared" si="12"/>
        <v>639734.70733620005</v>
      </c>
      <c r="BE24" s="107">
        <f t="shared" si="13"/>
        <v>15322970.714156684</v>
      </c>
      <c r="BG24" s="93">
        <f t="shared" si="14"/>
        <v>859135.99393829121</v>
      </c>
      <c r="BH24" s="94">
        <f t="shared" si="15"/>
        <v>394680.610729551</v>
      </c>
      <c r="BI24" s="95">
        <f t="shared" si="16"/>
        <v>0</v>
      </c>
      <c r="BJ24" s="95">
        <f t="shared" si="17"/>
        <v>403012.35089932469</v>
      </c>
      <c r="BK24" s="107">
        <f t="shared" si="18"/>
        <v>1656828.9555671669</v>
      </c>
    </row>
    <row r="25" spans="1:63" hidden="1" x14ac:dyDescent="0.25">
      <c r="A25" s="88">
        <v>80</v>
      </c>
      <c r="B25" s="88" t="s">
        <v>403</v>
      </c>
      <c r="C25" s="88">
        <v>2</v>
      </c>
      <c r="D25" s="93">
        <v>508121.48608</v>
      </c>
      <c r="E25" s="93">
        <v>312734.042274746</v>
      </c>
      <c r="F25" s="93">
        <v>93772.282566614798</v>
      </c>
      <c r="G25" s="93">
        <v>632358.48733015405</v>
      </c>
      <c r="H25" s="93">
        <v>534000</v>
      </c>
      <c r="I25" s="93">
        <v>167494.44147622801</v>
      </c>
      <c r="J25" s="93">
        <v>142661.0055885</v>
      </c>
      <c r="K25" s="93">
        <v>3228306.5955338902</v>
      </c>
      <c r="L25" s="93">
        <v>205760.977582761</v>
      </c>
      <c r="M25" s="93">
        <v>71642.542338158193</v>
      </c>
      <c r="O25" s="94">
        <v>580026.29785560304</v>
      </c>
      <c r="P25" s="94">
        <v>503575.85612999997</v>
      </c>
      <c r="Q25" s="94">
        <v>137596.49368305999</v>
      </c>
      <c r="R25" s="94">
        <v>49430.449800000002</v>
      </c>
      <c r="S25" s="94">
        <v>378299.70736127999</v>
      </c>
      <c r="T25" s="94">
        <v>351310.27073898201</v>
      </c>
      <c r="U25" s="94">
        <v>229665</v>
      </c>
      <c r="V25" s="94">
        <v>73454</v>
      </c>
      <c r="W25" s="94">
        <v>1325774.39509852</v>
      </c>
      <c r="Y25" s="95">
        <v>164256.53821153799</v>
      </c>
      <c r="Z25" s="95">
        <v>32369.447355079999</v>
      </c>
      <c r="AA25" s="95">
        <v>708014.28683792998</v>
      </c>
      <c r="AB25" s="95">
        <v>150710.90666370001</v>
      </c>
      <c r="AC25" s="95">
        <v>52381.334905080002</v>
      </c>
      <c r="AD25" s="95">
        <v>188916.07677587899</v>
      </c>
      <c r="AE25" s="95">
        <v>489234</v>
      </c>
      <c r="AF25" s="95">
        <v>0</v>
      </c>
      <c r="AG25" s="95">
        <v>1628358.0823007401</v>
      </c>
      <c r="AH25" s="95">
        <v>308107.69458419998</v>
      </c>
      <c r="AI25" s="95">
        <v>107086.42588728</v>
      </c>
      <c r="AJ25" s="95">
        <v>869528.98782834003</v>
      </c>
      <c r="AK25" s="95">
        <v>891528.48426995706</v>
      </c>
      <c r="AL25" s="95">
        <v>1617763</v>
      </c>
      <c r="AM25" s="95">
        <v>158487.52331444001</v>
      </c>
      <c r="AO25" s="93">
        <f t="shared" si="0"/>
        <v>5896851.8607710525</v>
      </c>
      <c r="AP25" s="94">
        <f t="shared" si="1"/>
        <v>2303358.0755689251</v>
      </c>
      <c r="AQ25" s="95">
        <f t="shared" si="2"/>
        <v>1785882.590749207</v>
      </c>
      <c r="AR25" s="107"/>
      <c r="AS25" s="94">
        <f t="shared" si="3"/>
        <v>1325774.39509852</v>
      </c>
      <c r="AT25" s="95">
        <f t="shared" si="4"/>
        <v>5580860.1981849568</v>
      </c>
      <c r="AU25" s="93">
        <f t="shared" si="5"/>
        <v>5896851.8607710525</v>
      </c>
      <c r="AV25" s="94">
        <f t="shared" si="6"/>
        <v>3629132.4706674451</v>
      </c>
      <c r="AW25" s="95">
        <f t="shared" si="6"/>
        <v>7366742.7889341637</v>
      </c>
      <c r="AX25" s="107">
        <f t="shared" si="7"/>
        <v>16892727.12037266</v>
      </c>
      <c r="AY25" s="107"/>
      <c r="AZ25" s="93">
        <f t="shared" si="8"/>
        <v>5580860.1981849568</v>
      </c>
      <c r="BA25" s="94">
        <f t="shared" si="9"/>
        <v>56259041.559302941</v>
      </c>
      <c r="BB25" s="94">
        <f t="shared" si="10"/>
        <v>1325774.39509852</v>
      </c>
      <c r="BC25" s="95">
        <f t="shared" si="11"/>
        <v>1107732.5139733281</v>
      </c>
      <c r="BD25" s="95">
        <f t="shared" si="12"/>
        <v>2913081.19060056</v>
      </c>
      <c r="BE25" s="107">
        <f t="shared" si="13"/>
        <v>67186489.857160315</v>
      </c>
      <c r="BG25" s="93">
        <f t="shared" si="14"/>
        <v>4982224.0498496909</v>
      </c>
      <c r="BH25" s="94">
        <f t="shared" si="15"/>
        <v>654429.27073898201</v>
      </c>
      <c r="BI25" s="95">
        <f t="shared" si="16"/>
        <v>678150.07677587902</v>
      </c>
      <c r="BJ25" s="95">
        <f t="shared" si="17"/>
        <v>2667779.0075843972</v>
      </c>
      <c r="BK25" s="107">
        <f t="shared" si="18"/>
        <v>8982582.404948948</v>
      </c>
    </row>
    <row r="26" spans="1:63" hidden="1" x14ac:dyDescent="0.25">
      <c r="A26" s="88">
        <v>1970</v>
      </c>
      <c r="B26" s="88" t="s">
        <v>404</v>
      </c>
      <c r="C26" s="88">
        <v>2</v>
      </c>
      <c r="D26" s="93">
        <v>137963.826</v>
      </c>
      <c r="E26" s="93">
        <v>113697.73577507499</v>
      </c>
      <c r="F26" s="93">
        <v>39096.034802047303</v>
      </c>
      <c r="G26" s="93">
        <v>498305.33537487499</v>
      </c>
      <c r="H26" s="93">
        <v>137000</v>
      </c>
      <c r="I26" s="93">
        <v>61187.552683114998</v>
      </c>
      <c r="J26" s="93">
        <v>64148.874401765803</v>
      </c>
      <c r="K26" s="93"/>
      <c r="L26" s="93"/>
      <c r="M26" s="93">
        <v>31073.810451904599</v>
      </c>
      <c r="O26" s="94">
        <v>192255.251303564</v>
      </c>
      <c r="P26" s="94">
        <v>136138.89071000001</v>
      </c>
      <c r="Q26" s="94">
        <v>35450.645477329999</v>
      </c>
      <c r="R26" s="94">
        <v>20675.5308</v>
      </c>
      <c r="S26" s="94">
        <v>114995.13769104</v>
      </c>
      <c r="T26" s="94">
        <v>276836.297430493</v>
      </c>
      <c r="U26" s="94">
        <v>135641</v>
      </c>
      <c r="V26" s="94">
        <v>30295</v>
      </c>
      <c r="W26" s="94">
        <v>439440.57440814702</v>
      </c>
      <c r="Y26" s="95">
        <v>68598.276701486204</v>
      </c>
      <c r="Z26" s="95">
        <v>8000.2692319400003</v>
      </c>
      <c r="AA26" s="95">
        <v>110176.59472188</v>
      </c>
      <c r="AB26" s="95">
        <v>32207.607188850001</v>
      </c>
      <c r="AC26" s="95">
        <v>10945.32175194</v>
      </c>
      <c r="AD26" s="95">
        <v>0</v>
      </c>
      <c r="AE26" s="95">
        <v>0</v>
      </c>
      <c r="AF26" s="95">
        <v>0</v>
      </c>
      <c r="AG26" s="95">
        <v>253394.53148184001</v>
      </c>
      <c r="AH26" s="95">
        <v>65844.017654099996</v>
      </c>
      <c r="AI26" s="95">
        <v>22376.203064040001</v>
      </c>
      <c r="AJ26" s="95">
        <v>135310.46572343999</v>
      </c>
      <c r="AK26" s="95">
        <v>331547.34609238099</v>
      </c>
      <c r="AL26" s="95">
        <v>0</v>
      </c>
      <c r="AM26" s="95">
        <v>61096.281149906303</v>
      </c>
      <c r="AO26" s="93">
        <f t="shared" si="0"/>
        <v>1082473.1694887828</v>
      </c>
      <c r="AP26" s="94">
        <f t="shared" si="1"/>
        <v>942287.75341242703</v>
      </c>
      <c r="AQ26" s="95">
        <f t="shared" si="2"/>
        <v>229928.0695960962</v>
      </c>
      <c r="AR26" s="107"/>
      <c r="AS26" s="94">
        <f t="shared" si="3"/>
        <v>439440.57440814702</v>
      </c>
      <c r="AT26" s="95">
        <f t="shared" si="4"/>
        <v>869568.8451657074</v>
      </c>
      <c r="AU26" s="93">
        <f t="shared" si="5"/>
        <v>1082473.1694887828</v>
      </c>
      <c r="AV26" s="94">
        <f t="shared" si="6"/>
        <v>1381728.3278205739</v>
      </c>
      <c r="AW26" s="95">
        <f t="shared" si="6"/>
        <v>1099496.9147618036</v>
      </c>
      <c r="AX26" s="107">
        <f t="shared" si="7"/>
        <v>3563698.4120711605</v>
      </c>
      <c r="AY26" s="107"/>
      <c r="AZ26" s="93">
        <f t="shared" si="8"/>
        <v>869568.8451657074</v>
      </c>
      <c r="BA26" s="94">
        <f t="shared" si="9"/>
        <v>11560664.08137919</v>
      </c>
      <c r="BB26" s="94">
        <f t="shared" si="10"/>
        <v>439440.57440814702</v>
      </c>
      <c r="BC26" s="95">
        <f t="shared" si="11"/>
        <v>229928.0695960962</v>
      </c>
      <c r="BD26" s="95">
        <f t="shared" si="12"/>
        <v>476925.21792342002</v>
      </c>
      <c r="BE26" s="107">
        <f t="shared" si="13"/>
        <v>13576526.788472561</v>
      </c>
      <c r="BG26" s="93">
        <f t="shared" si="14"/>
        <v>791715.5729116603</v>
      </c>
      <c r="BH26" s="94">
        <f t="shared" si="15"/>
        <v>442772.297430493</v>
      </c>
      <c r="BI26" s="95">
        <f t="shared" si="16"/>
        <v>0</v>
      </c>
      <c r="BJ26" s="95">
        <f t="shared" si="17"/>
        <v>392643.62724228727</v>
      </c>
      <c r="BK26" s="107">
        <f t="shared" si="18"/>
        <v>1627131.4975844407</v>
      </c>
    </row>
    <row r="27" spans="1:63" hidden="1" x14ac:dyDescent="0.25">
      <c r="A27" s="88">
        <v>85</v>
      </c>
      <c r="B27" s="88" t="s">
        <v>405</v>
      </c>
      <c r="C27" s="88">
        <v>2</v>
      </c>
      <c r="D27" s="93">
        <v>75538.207160000005</v>
      </c>
      <c r="E27" s="93">
        <v>53287.169759628501</v>
      </c>
      <c r="F27" s="93">
        <v>22808.869409182898</v>
      </c>
      <c r="G27" s="93">
        <v>144297.52993473699</v>
      </c>
      <c r="H27" s="93">
        <v>62000</v>
      </c>
      <c r="I27" s="93">
        <v>33909.882151477897</v>
      </c>
      <c r="J27" s="93">
        <v>36580.362975011798</v>
      </c>
      <c r="K27" s="93"/>
      <c r="L27" s="93"/>
      <c r="M27" s="93">
        <v>14828.5003676333</v>
      </c>
      <c r="O27" s="94">
        <v>104681.596101159</v>
      </c>
      <c r="P27" s="94">
        <v>74342.496520000001</v>
      </c>
      <c r="Q27" s="94">
        <v>19728.240834640001</v>
      </c>
      <c r="R27" s="94">
        <v>10129.872149999999</v>
      </c>
      <c r="S27" s="94">
        <v>65729.176726320002</v>
      </c>
      <c r="T27" s="94">
        <v>80165.294408188696</v>
      </c>
      <c r="U27" s="94">
        <v>64738</v>
      </c>
      <c r="V27" s="94">
        <v>11832</v>
      </c>
      <c r="W27" s="94">
        <v>239272.21965979299</v>
      </c>
      <c r="Y27" s="95">
        <v>39689.034683461301</v>
      </c>
      <c r="Z27" s="95">
        <v>4436.7976535199996</v>
      </c>
      <c r="AA27" s="95">
        <v>58703.221296180003</v>
      </c>
      <c r="AB27" s="95">
        <v>18126.851386800001</v>
      </c>
      <c r="AC27" s="95">
        <v>6158.5680235199998</v>
      </c>
      <c r="AD27" s="95">
        <v>0</v>
      </c>
      <c r="AE27" s="95">
        <v>0</v>
      </c>
      <c r="AF27" s="95">
        <v>10000</v>
      </c>
      <c r="AG27" s="95">
        <v>135011.20899924001</v>
      </c>
      <c r="AH27" s="95">
        <v>37057.8514488</v>
      </c>
      <c r="AI27" s="95">
        <v>12590.344240320001</v>
      </c>
      <c r="AJ27" s="95">
        <v>72094.805916840007</v>
      </c>
      <c r="AK27" s="95">
        <v>87662.0500558075</v>
      </c>
      <c r="AL27" s="95">
        <v>0</v>
      </c>
      <c r="AM27" s="95">
        <v>36875.884218280502</v>
      </c>
      <c r="AO27" s="93">
        <f t="shared" si="0"/>
        <v>443250.52175767143</v>
      </c>
      <c r="AP27" s="94">
        <f t="shared" si="1"/>
        <v>431346.67674030771</v>
      </c>
      <c r="AQ27" s="95">
        <f t="shared" si="2"/>
        <v>137114.4730434813</v>
      </c>
      <c r="AR27" s="107"/>
      <c r="AS27" s="94">
        <f t="shared" si="3"/>
        <v>239272.21965979299</v>
      </c>
      <c r="AT27" s="95">
        <f t="shared" si="4"/>
        <v>381292.14487928804</v>
      </c>
      <c r="AU27" s="93">
        <f t="shared" si="5"/>
        <v>443250.52175767143</v>
      </c>
      <c r="AV27" s="94">
        <f t="shared" si="6"/>
        <v>670618.89640010067</v>
      </c>
      <c r="AW27" s="95">
        <f t="shared" si="6"/>
        <v>518406.61792276934</v>
      </c>
      <c r="AX27" s="107">
        <f t="shared" si="7"/>
        <v>1632276.0360805416</v>
      </c>
      <c r="AY27" s="107"/>
      <c r="AZ27" s="93">
        <f t="shared" si="8"/>
        <v>381292.14487928804</v>
      </c>
      <c r="BA27" s="94">
        <f t="shared" si="9"/>
        <v>5278120.2531209132</v>
      </c>
      <c r="BB27" s="94">
        <f t="shared" si="10"/>
        <v>239272.21965979299</v>
      </c>
      <c r="BC27" s="95">
        <f t="shared" si="11"/>
        <v>127114.4730434813</v>
      </c>
      <c r="BD27" s="95">
        <f t="shared" si="12"/>
        <v>256754.21060520003</v>
      </c>
      <c r="BE27" s="107">
        <f t="shared" si="13"/>
        <v>6282553.3013086757</v>
      </c>
      <c r="BG27" s="93">
        <f t="shared" si="14"/>
        <v>291616.27542885998</v>
      </c>
      <c r="BH27" s="94">
        <f t="shared" si="15"/>
        <v>156735.2944081887</v>
      </c>
      <c r="BI27" s="95">
        <f t="shared" si="16"/>
        <v>0</v>
      </c>
      <c r="BJ27" s="95">
        <f t="shared" si="17"/>
        <v>124537.93427408801</v>
      </c>
      <c r="BK27" s="107">
        <f t="shared" si="18"/>
        <v>572889.50411113666</v>
      </c>
    </row>
    <row r="28" spans="1:63" hidden="1" x14ac:dyDescent="0.25">
      <c r="A28" s="88">
        <v>86</v>
      </c>
      <c r="B28" s="88" t="s">
        <v>406</v>
      </c>
      <c r="C28" s="88">
        <v>2</v>
      </c>
      <c r="D28" s="93">
        <v>82684.106440000003</v>
      </c>
      <c r="E28" s="93">
        <v>58533.125862605499</v>
      </c>
      <c r="F28" s="93">
        <v>21996.255951050502</v>
      </c>
      <c r="G28" s="93">
        <v>161658.85176611101</v>
      </c>
      <c r="H28" s="93">
        <v>36000</v>
      </c>
      <c r="I28" s="93">
        <v>37193.328215127098</v>
      </c>
      <c r="J28" s="93">
        <v>43323.022998663699</v>
      </c>
      <c r="K28" s="93"/>
      <c r="L28" s="93"/>
      <c r="M28" s="93">
        <v>18783.172910032099</v>
      </c>
      <c r="O28" s="94">
        <v>111343.35405775601</v>
      </c>
      <c r="P28" s="94">
        <v>81791.947910000003</v>
      </c>
      <c r="Q28" s="94">
        <v>21380.957353059999</v>
      </c>
      <c r="R28" s="94">
        <v>13033.812599999999</v>
      </c>
      <c r="S28" s="94">
        <v>72275.445431279993</v>
      </c>
      <c r="T28" s="94">
        <v>89810.473203396396</v>
      </c>
      <c r="U28" s="94">
        <v>55490</v>
      </c>
      <c r="V28" s="94">
        <v>26912</v>
      </c>
      <c r="W28" s="94">
        <v>254499.09498915501</v>
      </c>
      <c r="Y28" s="95">
        <v>38296.291270142399</v>
      </c>
      <c r="Z28" s="95">
        <v>4829.1498750800001</v>
      </c>
      <c r="AA28" s="95">
        <v>56935.051980030003</v>
      </c>
      <c r="AB28" s="95">
        <v>17298.969311699999</v>
      </c>
      <c r="AC28" s="95">
        <v>5875.1463250799998</v>
      </c>
      <c r="AD28" s="95">
        <v>0</v>
      </c>
      <c r="AE28" s="95">
        <v>0</v>
      </c>
      <c r="AF28" s="95">
        <v>10000</v>
      </c>
      <c r="AG28" s="95">
        <v>130944.60631854</v>
      </c>
      <c r="AH28" s="95">
        <v>35365.3605522</v>
      </c>
      <c r="AI28" s="95">
        <v>12010.92760728</v>
      </c>
      <c r="AJ28" s="95">
        <v>69923.275618140004</v>
      </c>
      <c r="AK28" s="95">
        <v>85332.677600825904</v>
      </c>
      <c r="AL28" s="95">
        <v>0</v>
      </c>
      <c r="AM28" s="95">
        <v>40452.040612857498</v>
      </c>
      <c r="AO28" s="93">
        <f t="shared" si="0"/>
        <v>460171.86414358992</v>
      </c>
      <c r="AP28" s="94">
        <f t="shared" si="1"/>
        <v>472037.99055549235</v>
      </c>
      <c r="AQ28" s="95">
        <f t="shared" si="2"/>
        <v>133234.60876203241</v>
      </c>
      <c r="AR28" s="107"/>
      <c r="AS28" s="94">
        <f t="shared" si="3"/>
        <v>254499.09498915501</v>
      </c>
      <c r="AT28" s="95">
        <f t="shared" si="4"/>
        <v>374028.88830984343</v>
      </c>
      <c r="AU28" s="93">
        <f t="shared" si="5"/>
        <v>460171.86414358992</v>
      </c>
      <c r="AV28" s="94">
        <f t="shared" si="6"/>
        <v>726537.08554464742</v>
      </c>
      <c r="AW28" s="95">
        <f t="shared" si="6"/>
        <v>507263.49707187584</v>
      </c>
      <c r="AX28" s="107">
        <f t="shared" si="7"/>
        <v>1693972.4467601134</v>
      </c>
      <c r="AY28" s="107"/>
      <c r="AZ28" s="93">
        <f t="shared" si="8"/>
        <v>374028.88830984343</v>
      </c>
      <c r="BA28" s="94">
        <f t="shared" si="9"/>
        <v>5455946.228590183</v>
      </c>
      <c r="BB28" s="94">
        <f t="shared" si="10"/>
        <v>254499.09498915501</v>
      </c>
      <c r="BC28" s="95">
        <f t="shared" si="11"/>
        <v>123234.6087620324</v>
      </c>
      <c r="BD28" s="95">
        <f t="shared" si="12"/>
        <v>248244.17009616</v>
      </c>
      <c r="BE28" s="107">
        <f t="shared" si="13"/>
        <v>6455952.9907473745</v>
      </c>
      <c r="BG28" s="93">
        <f t="shared" si="14"/>
        <v>296958.3758899339</v>
      </c>
      <c r="BH28" s="94">
        <f t="shared" si="15"/>
        <v>172212.4732033964</v>
      </c>
      <c r="BI28" s="95">
        <f t="shared" si="16"/>
        <v>0</v>
      </c>
      <c r="BJ28" s="95">
        <f t="shared" si="17"/>
        <v>125784.7182136834</v>
      </c>
      <c r="BK28" s="107">
        <f t="shared" si="18"/>
        <v>594955.56730701379</v>
      </c>
    </row>
    <row r="29" spans="1:63" hidden="1" x14ac:dyDescent="0.25">
      <c r="A29" s="88">
        <v>88</v>
      </c>
      <c r="B29" s="88" t="s">
        <v>407</v>
      </c>
      <c r="C29" s="88">
        <v>2</v>
      </c>
      <c r="D29" s="93">
        <v>2778.9912800000002</v>
      </c>
      <c r="E29" s="93">
        <v>1136.99428128</v>
      </c>
      <c r="F29" s="93">
        <v>695.74657396600901</v>
      </c>
      <c r="G29" s="93">
        <v>0</v>
      </c>
      <c r="H29" s="93">
        <v>291000</v>
      </c>
      <c r="I29" s="93">
        <v>1052.5905573252501</v>
      </c>
      <c r="J29" s="93">
        <v>10672.6052486648</v>
      </c>
      <c r="K29" s="93"/>
      <c r="L29" s="93"/>
      <c r="M29" s="93">
        <v>533.41322665068799</v>
      </c>
      <c r="O29" s="94">
        <v>8143.6426457644202</v>
      </c>
      <c r="P29" s="94">
        <v>2775.7355600000001</v>
      </c>
      <c r="Q29" s="94">
        <v>663.96356141000001</v>
      </c>
      <c r="R29" s="94">
        <v>266.9787</v>
      </c>
      <c r="S29" s="94">
        <v>7207.1904760799998</v>
      </c>
      <c r="T29" s="94">
        <v>0</v>
      </c>
      <c r="U29" s="94">
        <v>3083</v>
      </c>
      <c r="V29" s="94">
        <v>1458</v>
      </c>
      <c r="W29" s="94">
        <v>18614.040333175799</v>
      </c>
      <c r="Y29" s="95">
        <v>1194.1657568038499</v>
      </c>
      <c r="Z29" s="95">
        <v>137.87827537999999</v>
      </c>
      <c r="AA29" s="95">
        <v>550.09712058000002</v>
      </c>
      <c r="AB29" s="95">
        <v>586.12884044999998</v>
      </c>
      <c r="AC29" s="95">
        <v>199.75244538000001</v>
      </c>
      <c r="AD29" s="95">
        <v>0</v>
      </c>
      <c r="AE29" s="95">
        <v>0</v>
      </c>
      <c r="AF29" s="95">
        <v>0</v>
      </c>
      <c r="AG29" s="95">
        <v>1265.1652784400001</v>
      </c>
      <c r="AH29" s="95">
        <v>1198.2596997000001</v>
      </c>
      <c r="AI29" s="95">
        <v>408.36636707999997</v>
      </c>
      <c r="AJ29" s="95">
        <v>675.58720403999996</v>
      </c>
      <c r="AK29" s="95">
        <v>12500.965508401299</v>
      </c>
      <c r="AL29" s="95">
        <v>0</v>
      </c>
      <c r="AM29" s="95">
        <v>1503.7480804638799</v>
      </c>
      <c r="AO29" s="93">
        <f t="shared" si="0"/>
        <v>307870.34116788668</v>
      </c>
      <c r="AP29" s="94">
        <f t="shared" si="1"/>
        <v>23598.51094325442</v>
      </c>
      <c r="AQ29" s="95">
        <f t="shared" si="2"/>
        <v>2668.0224385938504</v>
      </c>
      <c r="AR29" s="107"/>
      <c r="AS29" s="94">
        <f t="shared" si="3"/>
        <v>18614.040333175799</v>
      </c>
      <c r="AT29" s="95">
        <f t="shared" si="4"/>
        <v>17552.092138125179</v>
      </c>
      <c r="AU29" s="93">
        <f t="shared" si="5"/>
        <v>307870.34116788668</v>
      </c>
      <c r="AV29" s="94">
        <f t="shared" si="6"/>
        <v>42212.551276430218</v>
      </c>
      <c r="AW29" s="95">
        <f t="shared" si="6"/>
        <v>20220.114576719028</v>
      </c>
      <c r="AX29" s="107">
        <f t="shared" si="7"/>
        <v>370303.00702103588</v>
      </c>
      <c r="AY29" s="107"/>
      <c r="AZ29" s="93">
        <f t="shared" si="8"/>
        <v>17552.092138125179</v>
      </c>
      <c r="BA29" s="94">
        <f t="shared" si="9"/>
        <v>1128461.1132012326</v>
      </c>
      <c r="BB29" s="94">
        <f t="shared" si="10"/>
        <v>18614.040333175799</v>
      </c>
      <c r="BC29" s="95">
        <f t="shared" si="11"/>
        <v>2668.0224385938504</v>
      </c>
      <c r="BD29" s="95">
        <f t="shared" si="12"/>
        <v>3547.3785492600005</v>
      </c>
      <c r="BE29" s="107">
        <f t="shared" si="13"/>
        <v>1170842.6466603875</v>
      </c>
      <c r="BG29" s="93">
        <f t="shared" si="14"/>
        <v>303258.6090326407</v>
      </c>
      <c r="BH29" s="94">
        <f t="shared" si="15"/>
        <v>4541</v>
      </c>
      <c r="BI29" s="95">
        <f t="shared" si="16"/>
        <v>0</v>
      </c>
      <c r="BJ29" s="95">
        <f t="shared" si="17"/>
        <v>14004.713588865179</v>
      </c>
      <c r="BK29" s="107">
        <f t="shared" si="18"/>
        <v>321804.32262150588</v>
      </c>
    </row>
    <row r="30" spans="1:63" hidden="1" x14ac:dyDescent="0.25">
      <c r="A30" s="88">
        <v>90</v>
      </c>
      <c r="B30" s="88" t="s">
        <v>408</v>
      </c>
      <c r="C30" s="88">
        <v>2</v>
      </c>
      <c r="D30" s="93">
        <v>203584.02583999999</v>
      </c>
      <c r="E30" s="93">
        <v>148680.56331765201</v>
      </c>
      <c r="F30" s="93">
        <v>47229.717557575401</v>
      </c>
      <c r="G30" s="93">
        <v>520787.75538082002</v>
      </c>
      <c r="H30" s="93">
        <v>316000</v>
      </c>
      <c r="I30" s="93">
        <v>92602.020418039203</v>
      </c>
      <c r="J30" s="93">
        <v>73714.815716109297</v>
      </c>
      <c r="K30" s="93"/>
      <c r="L30" s="93"/>
      <c r="M30" s="93">
        <v>30562.253887549199</v>
      </c>
      <c r="O30" s="94">
        <v>245939.85418674501</v>
      </c>
      <c r="P30" s="94">
        <v>200654.09093999999</v>
      </c>
      <c r="Q30" s="94">
        <v>53281.699408</v>
      </c>
      <c r="R30" s="94">
        <v>24618.9375</v>
      </c>
      <c r="S30" s="94">
        <v>147796.172804</v>
      </c>
      <c r="T30" s="94">
        <v>289326.53076712799</v>
      </c>
      <c r="U30" s="94">
        <v>104814</v>
      </c>
      <c r="V30" s="94">
        <v>583</v>
      </c>
      <c r="W30" s="94">
        <v>562148.23814113101</v>
      </c>
      <c r="Y30" s="95">
        <v>83135.810489372496</v>
      </c>
      <c r="Z30" s="95">
        <v>12376.935244</v>
      </c>
      <c r="AA30" s="95">
        <v>213201.92687622001</v>
      </c>
      <c r="AB30" s="95">
        <v>56658.978690000004</v>
      </c>
      <c r="AC30" s="95">
        <v>19592.414543999999</v>
      </c>
      <c r="AD30" s="95">
        <v>0</v>
      </c>
      <c r="AE30" s="95">
        <v>0</v>
      </c>
      <c r="AF30" s="95">
        <v>0</v>
      </c>
      <c r="AG30" s="95">
        <v>490341.91434396</v>
      </c>
      <c r="AH30" s="95">
        <v>115831.47954</v>
      </c>
      <c r="AI30" s="95">
        <v>40053.993503999998</v>
      </c>
      <c r="AJ30" s="95">
        <v>261838.29779436</v>
      </c>
      <c r="AK30" s="95">
        <v>455547.60644590098</v>
      </c>
      <c r="AL30" s="95">
        <v>0</v>
      </c>
      <c r="AM30" s="95">
        <v>75802.298750393194</v>
      </c>
      <c r="AO30" s="93">
        <f t="shared" si="0"/>
        <v>1433161.1521177453</v>
      </c>
      <c r="AP30" s="94">
        <f t="shared" si="1"/>
        <v>1067014.285605873</v>
      </c>
      <c r="AQ30" s="95">
        <f t="shared" si="2"/>
        <v>384966.06584359251</v>
      </c>
      <c r="AR30" s="107"/>
      <c r="AS30" s="94">
        <f t="shared" si="3"/>
        <v>562148.23814113101</v>
      </c>
      <c r="AT30" s="95">
        <f t="shared" si="4"/>
        <v>1439415.5903786141</v>
      </c>
      <c r="AU30" s="93">
        <f t="shared" si="5"/>
        <v>1433161.1521177453</v>
      </c>
      <c r="AV30" s="94">
        <f t="shared" si="6"/>
        <v>1629162.5237470041</v>
      </c>
      <c r="AW30" s="95">
        <f t="shared" si="6"/>
        <v>1824381.6562222065</v>
      </c>
      <c r="AX30" s="107">
        <f t="shared" si="7"/>
        <v>4886705.3320869561</v>
      </c>
      <c r="AY30" s="107"/>
      <c r="AZ30" s="93">
        <f t="shared" si="8"/>
        <v>1439415.5903786141</v>
      </c>
      <c r="BA30" s="94">
        <f t="shared" si="9"/>
        <v>16099531.586639483</v>
      </c>
      <c r="BB30" s="94">
        <f t="shared" si="10"/>
        <v>562148.23814113101</v>
      </c>
      <c r="BC30" s="95">
        <f t="shared" si="11"/>
        <v>384966.06584359251</v>
      </c>
      <c r="BD30" s="95">
        <f t="shared" si="12"/>
        <v>908065.68518231995</v>
      </c>
      <c r="BE30" s="107">
        <f t="shared" si="13"/>
        <v>19394127.166185141</v>
      </c>
      <c r="BG30" s="93">
        <f t="shared" si="14"/>
        <v>1033666.8454025177</v>
      </c>
      <c r="BH30" s="94">
        <f t="shared" si="15"/>
        <v>394723.53076712799</v>
      </c>
      <c r="BI30" s="95">
        <f t="shared" si="16"/>
        <v>0</v>
      </c>
      <c r="BJ30" s="95">
        <f t="shared" si="17"/>
        <v>531349.90519629419</v>
      </c>
      <c r="BK30" s="107">
        <f t="shared" si="18"/>
        <v>1959740.2813659399</v>
      </c>
    </row>
    <row r="31" spans="1:63" hidden="1" x14ac:dyDescent="0.25">
      <c r="A31" s="88">
        <v>1900</v>
      </c>
      <c r="B31" s="88" t="s">
        <v>409</v>
      </c>
      <c r="C31" s="88">
        <v>2</v>
      </c>
      <c r="D31" s="93">
        <v>313371.51040000003</v>
      </c>
      <c r="E31" s="93">
        <v>178211.52668552499</v>
      </c>
      <c r="F31" s="93">
        <v>66783.731759290298</v>
      </c>
      <c r="G31" s="93">
        <v>729865.46152972302</v>
      </c>
      <c r="H31" s="93">
        <v>789000</v>
      </c>
      <c r="I31" s="93">
        <v>129261.87819483</v>
      </c>
      <c r="J31" s="93">
        <v>111621.518927896</v>
      </c>
      <c r="K31" s="93"/>
      <c r="L31" s="93"/>
      <c r="M31" s="93">
        <v>59695.248060950398</v>
      </c>
      <c r="O31" s="94">
        <v>368292.156938706</v>
      </c>
      <c r="P31" s="94">
        <v>309538.08742</v>
      </c>
      <c r="Q31" s="94">
        <v>75273.857112879996</v>
      </c>
      <c r="R31" s="94">
        <v>39613.511700000003</v>
      </c>
      <c r="S31" s="94">
        <v>240202.31303943999</v>
      </c>
      <c r="T31" s="94">
        <v>405480.81196096499</v>
      </c>
      <c r="U31" s="94">
        <v>231206</v>
      </c>
      <c r="V31" s="94">
        <v>84759</v>
      </c>
      <c r="W31" s="94">
        <v>841810.644431327</v>
      </c>
      <c r="Y31" s="95">
        <v>116783.407332937</v>
      </c>
      <c r="Z31" s="95">
        <v>17201.523601839999</v>
      </c>
      <c r="AA31" s="95">
        <v>251944.48122563999</v>
      </c>
      <c r="AB31" s="95">
        <v>72641.291361600001</v>
      </c>
      <c r="AC31" s="95">
        <v>24951.326961840001</v>
      </c>
      <c r="AD31" s="95">
        <v>0</v>
      </c>
      <c r="AE31" s="95">
        <v>0</v>
      </c>
      <c r="AF31" s="95">
        <v>0</v>
      </c>
      <c r="AG31" s="95">
        <v>579445.69752551999</v>
      </c>
      <c r="AH31" s="95">
        <v>148505.11690560001</v>
      </c>
      <c r="AI31" s="95">
        <v>51009.551977440002</v>
      </c>
      <c r="AJ31" s="95">
        <v>309418.93945031997</v>
      </c>
      <c r="AK31" s="95">
        <v>800139.43828617898</v>
      </c>
      <c r="AL31" s="95">
        <v>0</v>
      </c>
      <c r="AM31" s="95">
        <v>124506.909295704</v>
      </c>
      <c r="AO31" s="93">
        <f t="shared" si="0"/>
        <v>2377810.8755582147</v>
      </c>
      <c r="AP31" s="94">
        <f t="shared" si="1"/>
        <v>1754365.738171991</v>
      </c>
      <c r="AQ31" s="95">
        <f t="shared" si="2"/>
        <v>483522.03048385691</v>
      </c>
      <c r="AR31" s="107"/>
      <c r="AS31" s="94">
        <f t="shared" si="3"/>
        <v>841810.644431327</v>
      </c>
      <c r="AT31" s="95">
        <f t="shared" si="4"/>
        <v>2013025.6534407628</v>
      </c>
      <c r="AU31" s="93">
        <f t="shared" si="5"/>
        <v>2377810.8755582147</v>
      </c>
      <c r="AV31" s="94">
        <f t="shared" si="6"/>
        <v>2596176.382603318</v>
      </c>
      <c r="AW31" s="95">
        <f t="shared" si="6"/>
        <v>2496547.6839246196</v>
      </c>
      <c r="AX31" s="107">
        <f t="shared" si="7"/>
        <v>7470534.9420861527</v>
      </c>
      <c r="AY31" s="107"/>
      <c r="AZ31" s="93">
        <f t="shared" si="8"/>
        <v>2013025.6534407628</v>
      </c>
      <c r="BA31" s="94">
        <f t="shared" si="9"/>
        <v>24424630.479699221</v>
      </c>
      <c r="BB31" s="94">
        <f t="shared" si="10"/>
        <v>841810.644431327</v>
      </c>
      <c r="BC31" s="95">
        <f t="shared" si="11"/>
        <v>483522.03048385691</v>
      </c>
      <c r="BD31" s="95">
        <f t="shared" si="12"/>
        <v>1088379.3058588798</v>
      </c>
      <c r="BE31" s="107">
        <f t="shared" si="13"/>
        <v>28851368.113914046</v>
      </c>
      <c r="BG31" s="93">
        <f t="shared" si="14"/>
        <v>1819444.1067133991</v>
      </c>
      <c r="BH31" s="94">
        <f t="shared" si="15"/>
        <v>721445.81196096493</v>
      </c>
      <c r="BI31" s="95">
        <f t="shared" si="16"/>
        <v>0</v>
      </c>
      <c r="BJ31" s="95">
        <f t="shared" si="17"/>
        <v>924646.34758188296</v>
      </c>
      <c r="BK31" s="107">
        <f t="shared" si="18"/>
        <v>3465536.2662562467</v>
      </c>
    </row>
    <row r="32" spans="1:63" hidden="1" x14ac:dyDescent="0.25">
      <c r="A32" s="88">
        <v>93</v>
      </c>
      <c r="B32" s="88" t="s">
        <v>410</v>
      </c>
      <c r="C32" s="88">
        <v>2</v>
      </c>
      <c r="D32" s="93">
        <v>15163.600399999999</v>
      </c>
      <c r="E32" s="93">
        <v>3914.42339357333</v>
      </c>
      <c r="F32" s="93">
        <v>2658.2293797048501</v>
      </c>
      <c r="G32" s="93">
        <v>8591.2409632942308</v>
      </c>
      <c r="H32" s="93">
        <v>763000</v>
      </c>
      <c r="I32" s="93">
        <v>2827.9832770548301</v>
      </c>
      <c r="J32" s="93">
        <v>14143.580482515101</v>
      </c>
      <c r="K32" s="93"/>
      <c r="L32" s="93"/>
      <c r="M32" s="93">
        <v>4284.1824764968396</v>
      </c>
      <c r="O32" s="94">
        <v>23278.9897391167</v>
      </c>
      <c r="P32" s="94">
        <v>14939.751979999999</v>
      </c>
      <c r="Q32" s="94">
        <v>2942.1798399999998</v>
      </c>
      <c r="R32" s="94">
        <v>1549.3517999999999</v>
      </c>
      <c r="S32" s="94">
        <v>20804.692080000001</v>
      </c>
      <c r="T32" s="94">
        <v>4772.9116462746497</v>
      </c>
      <c r="U32" s="94">
        <v>13872</v>
      </c>
      <c r="V32" s="94">
        <v>2269</v>
      </c>
      <c r="W32" s="94">
        <v>53209.119403695302</v>
      </c>
      <c r="Y32" s="95">
        <v>4834.3082575067501</v>
      </c>
      <c r="Z32" s="95">
        <v>636.17272000000003</v>
      </c>
      <c r="AA32" s="95">
        <v>982.31628675000002</v>
      </c>
      <c r="AB32" s="95">
        <v>2189.3555879999999</v>
      </c>
      <c r="AC32" s="95">
        <v>751.25423999999998</v>
      </c>
      <c r="AD32" s="95">
        <v>0</v>
      </c>
      <c r="AE32" s="95">
        <v>0</v>
      </c>
      <c r="AF32" s="95">
        <v>0</v>
      </c>
      <c r="AG32" s="95">
        <v>2259.2237114999998</v>
      </c>
      <c r="AH32" s="95">
        <v>4475.8360080000002</v>
      </c>
      <c r="AI32" s="95">
        <v>1535.83584</v>
      </c>
      <c r="AJ32" s="95">
        <v>1206.4057215</v>
      </c>
      <c r="AK32" s="95">
        <v>73608.169577418506</v>
      </c>
      <c r="AL32" s="95">
        <v>0</v>
      </c>
      <c r="AM32" s="95">
        <v>7216.5011261259397</v>
      </c>
      <c r="AO32" s="93">
        <f t="shared" si="0"/>
        <v>814583.24037263927</v>
      </c>
      <c r="AP32" s="94">
        <f t="shared" si="1"/>
        <v>84428.877085391345</v>
      </c>
      <c r="AQ32" s="95">
        <f t="shared" si="2"/>
        <v>9393.4070922567498</v>
      </c>
      <c r="AR32" s="107"/>
      <c r="AS32" s="94">
        <f t="shared" si="3"/>
        <v>53209.119403695302</v>
      </c>
      <c r="AT32" s="95">
        <f t="shared" si="4"/>
        <v>90301.971984544434</v>
      </c>
      <c r="AU32" s="93">
        <f t="shared" si="5"/>
        <v>814583.24037263927</v>
      </c>
      <c r="AV32" s="94">
        <f t="shared" si="6"/>
        <v>137637.99648908665</v>
      </c>
      <c r="AW32" s="95">
        <f t="shared" si="6"/>
        <v>99695.379076801182</v>
      </c>
      <c r="AX32" s="107">
        <f t="shared" si="7"/>
        <v>1051916.615938527</v>
      </c>
      <c r="AY32" s="107"/>
      <c r="AZ32" s="93">
        <f t="shared" si="8"/>
        <v>90301.971984544434</v>
      </c>
      <c r="BA32" s="94">
        <f t="shared" si="9"/>
        <v>3246051.8198001254</v>
      </c>
      <c r="BB32" s="94">
        <f t="shared" si="10"/>
        <v>53209.119403695302</v>
      </c>
      <c r="BC32" s="95">
        <f t="shared" si="11"/>
        <v>9393.4070922567498</v>
      </c>
      <c r="BD32" s="95">
        <f t="shared" si="12"/>
        <v>9477.301281</v>
      </c>
      <c r="BE32" s="107">
        <f t="shared" si="13"/>
        <v>3408433.6195616219</v>
      </c>
      <c r="BG32" s="93">
        <f t="shared" si="14"/>
        <v>792846.98719936109</v>
      </c>
      <c r="BH32" s="94">
        <f t="shared" si="15"/>
        <v>20913.91164627465</v>
      </c>
      <c r="BI32" s="95">
        <f t="shared" si="16"/>
        <v>0</v>
      </c>
      <c r="BJ32" s="95">
        <f t="shared" si="17"/>
        <v>80824.670703544441</v>
      </c>
      <c r="BK32" s="107">
        <f t="shared" si="18"/>
        <v>894585.5695491801</v>
      </c>
    </row>
    <row r="33" spans="1:63" hidden="1" x14ac:dyDescent="0.25">
      <c r="A33" s="88">
        <v>737</v>
      </c>
      <c r="B33" s="88" t="s">
        <v>411</v>
      </c>
      <c r="C33" s="88">
        <v>2</v>
      </c>
      <c r="D33" s="93">
        <v>91676.213199999998</v>
      </c>
      <c r="E33" s="93">
        <v>65776.514232087298</v>
      </c>
      <c r="F33" s="93">
        <v>23769.011172930899</v>
      </c>
      <c r="G33" s="93">
        <v>171136.22338940899</v>
      </c>
      <c r="H33" s="93">
        <v>69000</v>
      </c>
      <c r="I33" s="93">
        <v>41828.622594908898</v>
      </c>
      <c r="J33" s="93">
        <v>46578.100251461197</v>
      </c>
      <c r="K33" s="93"/>
      <c r="L33" s="93"/>
      <c r="M33" s="93">
        <v>19672.932732080099</v>
      </c>
      <c r="O33" s="94">
        <v>118346.579826224</v>
      </c>
      <c r="P33" s="94">
        <v>91209.09878</v>
      </c>
      <c r="Q33" s="94">
        <v>22819.514678399999</v>
      </c>
      <c r="R33" s="94">
        <v>14082.03225</v>
      </c>
      <c r="S33" s="94">
        <v>79731.535659200003</v>
      </c>
      <c r="T33" s="94">
        <v>95075.679660784997</v>
      </c>
      <c r="U33" s="94">
        <v>77069</v>
      </c>
      <c r="V33" s="94">
        <v>26699</v>
      </c>
      <c r="W33" s="94">
        <v>270506.46817422699</v>
      </c>
      <c r="Y33" s="95">
        <v>41914.018516010801</v>
      </c>
      <c r="Z33" s="95">
        <v>5185.8383812000002</v>
      </c>
      <c r="AA33" s="95">
        <v>61807.340762309999</v>
      </c>
      <c r="AB33" s="95">
        <v>18884.069178000002</v>
      </c>
      <c r="AC33" s="95">
        <v>6429.3106512000004</v>
      </c>
      <c r="AD33" s="95">
        <v>0</v>
      </c>
      <c r="AE33" s="95">
        <v>0</v>
      </c>
      <c r="AF33" s="95">
        <v>10000</v>
      </c>
      <c r="AG33" s="95">
        <v>142150.35592758001</v>
      </c>
      <c r="AH33" s="95">
        <v>38605.878947999998</v>
      </c>
      <c r="AI33" s="95">
        <v>13143.8402592</v>
      </c>
      <c r="AJ33" s="95">
        <v>75907.047996780006</v>
      </c>
      <c r="AK33" s="95">
        <v>96280.728139239407</v>
      </c>
      <c r="AL33" s="95">
        <v>0</v>
      </c>
      <c r="AM33" s="95">
        <v>45148.492789032403</v>
      </c>
      <c r="AO33" s="93">
        <f t="shared" si="0"/>
        <v>529437.61757287732</v>
      </c>
      <c r="AP33" s="94">
        <f t="shared" si="1"/>
        <v>525032.44085460901</v>
      </c>
      <c r="AQ33" s="95">
        <f t="shared" si="2"/>
        <v>144220.57748872082</v>
      </c>
      <c r="AR33" s="107"/>
      <c r="AS33" s="94">
        <f t="shared" si="3"/>
        <v>270506.46817422699</v>
      </c>
      <c r="AT33" s="95">
        <f t="shared" si="4"/>
        <v>411236.34405983181</v>
      </c>
      <c r="AU33" s="93">
        <f t="shared" si="5"/>
        <v>529437.61757287732</v>
      </c>
      <c r="AV33" s="94">
        <f t="shared" si="6"/>
        <v>795538.90902883606</v>
      </c>
      <c r="AW33" s="95">
        <f t="shared" si="6"/>
        <v>555456.92154855258</v>
      </c>
      <c r="AX33" s="107">
        <f t="shared" si="7"/>
        <v>1880433.448150266</v>
      </c>
      <c r="AY33" s="107"/>
      <c r="AZ33" s="93">
        <f t="shared" si="8"/>
        <v>411236.34405983181</v>
      </c>
      <c r="BA33" s="94">
        <f t="shared" si="9"/>
        <v>6052536.6885106293</v>
      </c>
      <c r="BB33" s="94">
        <f t="shared" si="10"/>
        <v>270506.46817422699</v>
      </c>
      <c r="BC33" s="95">
        <f t="shared" si="11"/>
        <v>134220.57748872082</v>
      </c>
      <c r="BD33" s="95">
        <f t="shared" si="12"/>
        <v>269807.12313155999</v>
      </c>
      <c r="BE33" s="107">
        <f t="shared" si="13"/>
        <v>7138307.201364968</v>
      </c>
      <c r="BG33" s="93">
        <f t="shared" si="14"/>
        <v>348215.8789678592</v>
      </c>
      <c r="BH33" s="94">
        <f t="shared" si="15"/>
        <v>198843.67966078501</v>
      </c>
      <c r="BI33" s="95">
        <f t="shared" si="16"/>
        <v>0</v>
      </c>
      <c r="BJ33" s="95">
        <f t="shared" si="17"/>
        <v>141429.22092827182</v>
      </c>
      <c r="BK33" s="107">
        <f t="shared" si="18"/>
        <v>688488.7795569161</v>
      </c>
    </row>
    <row r="34" spans="1:63" hidden="1" x14ac:dyDescent="0.25">
      <c r="A34" s="88">
        <v>96</v>
      </c>
      <c r="B34" s="88" t="s">
        <v>412</v>
      </c>
      <c r="C34" s="88">
        <v>2</v>
      </c>
      <c r="D34" s="93">
        <v>3479.85664</v>
      </c>
      <c r="E34" s="93">
        <v>1500.07177944</v>
      </c>
      <c r="F34" s="93">
        <v>770.79660469201394</v>
      </c>
      <c r="G34" s="93">
        <v>0</v>
      </c>
      <c r="H34" s="93">
        <v>411000</v>
      </c>
      <c r="I34" s="93">
        <v>496.29921724427902</v>
      </c>
      <c r="J34" s="93">
        <v>10747.339165183101</v>
      </c>
      <c r="K34" s="93"/>
      <c r="L34" s="93"/>
      <c r="M34" s="93">
        <v>794.58650774936496</v>
      </c>
      <c r="O34" s="94">
        <v>8617.9438137062298</v>
      </c>
      <c r="P34" s="94">
        <v>3477.6609800000001</v>
      </c>
      <c r="Q34" s="94">
        <v>778.20942063999996</v>
      </c>
      <c r="R34" s="94">
        <v>337.0059</v>
      </c>
      <c r="S34" s="94">
        <v>5894.8052743199996</v>
      </c>
      <c r="T34" s="94">
        <v>0</v>
      </c>
      <c r="U34" s="94">
        <v>3083</v>
      </c>
      <c r="V34" s="94">
        <v>528</v>
      </c>
      <c r="W34" s="94">
        <v>19698.157288471401</v>
      </c>
      <c r="Y34" s="95">
        <v>1335.0349926495601</v>
      </c>
      <c r="Z34" s="95">
        <v>162.26901151999999</v>
      </c>
      <c r="AA34" s="95">
        <v>275.04856029000001</v>
      </c>
      <c r="AB34" s="95">
        <v>763.28002079999999</v>
      </c>
      <c r="AC34" s="95">
        <v>259.15129151999997</v>
      </c>
      <c r="AD34" s="95">
        <v>0</v>
      </c>
      <c r="AE34" s="95">
        <v>0</v>
      </c>
      <c r="AF34" s="95">
        <v>0</v>
      </c>
      <c r="AG34" s="95">
        <v>632.58263922000003</v>
      </c>
      <c r="AH34" s="95">
        <v>1560.4208928</v>
      </c>
      <c r="AI34" s="95">
        <v>529.79912832000002</v>
      </c>
      <c r="AJ34" s="95">
        <v>337.79360201999998</v>
      </c>
      <c r="AK34" s="95">
        <v>19023.208382349701</v>
      </c>
      <c r="AL34" s="95">
        <v>0</v>
      </c>
      <c r="AM34" s="95">
        <v>1478.48825573163</v>
      </c>
      <c r="AO34" s="93">
        <f t="shared" si="0"/>
        <v>428788.94991430867</v>
      </c>
      <c r="AP34" s="94">
        <f t="shared" si="1"/>
        <v>22716.625388666231</v>
      </c>
      <c r="AQ34" s="95">
        <f t="shared" si="2"/>
        <v>2794.7838767795602</v>
      </c>
      <c r="AR34" s="107"/>
      <c r="AS34" s="94">
        <f t="shared" si="3"/>
        <v>19698.157288471401</v>
      </c>
      <c r="AT34" s="95">
        <f t="shared" si="4"/>
        <v>23562.292900441331</v>
      </c>
      <c r="AU34" s="93">
        <f t="shared" si="5"/>
        <v>428788.94991430867</v>
      </c>
      <c r="AV34" s="94">
        <f t="shared" si="6"/>
        <v>42414.782677137628</v>
      </c>
      <c r="AW34" s="95">
        <f t="shared" si="6"/>
        <v>26357.076777220893</v>
      </c>
      <c r="AX34" s="107">
        <f t="shared" si="7"/>
        <v>497560.80936866719</v>
      </c>
      <c r="AY34" s="107"/>
      <c r="AZ34" s="93">
        <f t="shared" si="8"/>
        <v>23562.292900441331</v>
      </c>
      <c r="BA34" s="94">
        <f t="shared" si="9"/>
        <v>1516244.7210064428</v>
      </c>
      <c r="BB34" s="94">
        <f t="shared" si="10"/>
        <v>19698.157288471401</v>
      </c>
      <c r="BC34" s="95">
        <f t="shared" si="11"/>
        <v>2794.7838767795602</v>
      </c>
      <c r="BD34" s="95">
        <f t="shared" si="12"/>
        <v>3060.5962623599999</v>
      </c>
      <c r="BE34" s="107">
        <f t="shared" si="13"/>
        <v>1565360.551334495</v>
      </c>
      <c r="BG34" s="93">
        <f t="shared" si="14"/>
        <v>423038.22489017667</v>
      </c>
      <c r="BH34" s="94">
        <f t="shared" si="15"/>
        <v>3611</v>
      </c>
      <c r="BI34" s="95">
        <f t="shared" si="16"/>
        <v>0</v>
      </c>
      <c r="BJ34" s="95">
        <f t="shared" si="17"/>
        <v>20501.696638081332</v>
      </c>
      <c r="BK34" s="107">
        <f t="shared" si="18"/>
        <v>447150.92152825801</v>
      </c>
    </row>
    <row r="35" spans="1:63" hidden="1" x14ac:dyDescent="0.25">
      <c r="A35" s="88">
        <v>1949</v>
      </c>
      <c r="B35" s="88" t="s">
        <v>413</v>
      </c>
      <c r="C35" s="88">
        <v>2</v>
      </c>
      <c r="D35" s="93">
        <v>138685.29272</v>
      </c>
      <c r="E35" s="93">
        <v>101131.315946891</v>
      </c>
      <c r="F35" s="93">
        <v>36519.676263742796</v>
      </c>
      <c r="G35" s="93">
        <v>281538.32292193797</v>
      </c>
      <c r="H35" s="93">
        <v>66000</v>
      </c>
      <c r="I35" s="93">
        <v>36142.333653425798</v>
      </c>
      <c r="J35" s="93">
        <v>60437.089881356398</v>
      </c>
      <c r="K35" s="93"/>
      <c r="L35" s="93"/>
      <c r="M35" s="93">
        <v>29156.787501975799</v>
      </c>
      <c r="O35" s="94">
        <v>181642.49461318599</v>
      </c>
      <c r="P35" s="94">
        <v>136826.03260999999</v>
      </c>
      <c r="Q35" s="94">
        <v>35353.922044539999</v>
      </c>
      <c r="R35" s="94">
        <v>19841.76945</v>
      </c>
      <c r="S35" s="94">
        <v>115575.60300752</v>
      </c>
      <c r="T35" s="94">
        <v>156410.179401081</v>
      </c>
      <c r="U35" s="94">
        <v>120227</v>
      </c>
      <c r="V35" s="94">
        <v>9620</v>
      </c>
      <c r="W35" s="94">
        <v>415182.84483014001</v>
      </c>
      <c r="Y35" s="95">
        <v>63768.1075530374</v>
      </c>
      <c r="Z35" s="95">
        <v>8027.1388517200003</v>
      </c>
      <c r="AA35" s="95">
        <v>113830.81130859</v>
      </c>
      <c r="AB35" s="95">
        <v>31483.5416883</v>
      </c>
      <c r="AC35" s="95">
        <v>10709.676531720001</v>
      </c>
      <c r="AD35" s="95">
        <v>0</v>
      </c>
      <c r="AE35" s="95">
        <v>0</v>
      </c>
      <c r="AF35" s="95">
        <v>0</v>
      </c>
      <c r="AG35" s="95">
        <v>261798.84368861999</v>
      </c>
      <c r="AH35" s="95">
        <v>64363.765447799997</v>
      </c>
      <c r="AI35" s="95">
        <v>21894.458861520001</v>
      </c>
      <c r="AJ35" s="95">
        <v>139798.29500742001</v>
      </c>
      <c r="AK35" s="95">
        <v>236974.82442012799</v>
      </c>
      <c r="AL35" s="95">
        <v>0</v>
      </c>
      <c r="AM35" s="95">
        <v>62363.952725012998</v>
      </c>
      <c r="AO35" s="93">
        <f t="shared" si="0"/>
        <v>749610.81888932979</v>
      </c>
      <c r="AP35" s="94">
        <f t="shared" si="1"/>
        <v>775497.00112632709</v>
      </c>
      <c r="AQ35" s="95">
        <f t="shared" si="2"/>
        <v>227819.2759333674</v>
      </c>
      <c r="AR35" s="107"/>
      <c r="AS35" s="94">
        <f t="shared" si="3"/>
        <v>415182.84483014001</v>
      </c>
      <c r="AT35" s="95">
        <f t="shared" si="4"/>
        <v>787194.14015050104</v>
      </c>
      <c r="AU35" s="93">
        <f t="shared" si="5"/>
        <v>749610.81888932979</v>
      </c>
      <c r="AV35" s="94">
        <f t="shared" si="6"/>
        <v>1190679.8459564671</v>
      </c>
      <c r="AW35" s="95">
        <f t="shared" si="6"/>
        <v>1015013.4160838685</v>
      </c>
      <c r="AX35" s="107">
        <f t="shared" si="7"/>
        <v>2955304.0809296654</v>
      </c>
      <c r="AY35" s="107"/>
      <c r="AZ35" s="93">
        <f t="shared" si="8"/>
        <v>787194.14015050104</v>
      </c>
      <c r="BA35" s="94">
        <f t="shared" si="9"/>
        <v>9653106.382939497</v>
      </c>
      <c r="BB35" s="94">
        <f t="shared" si="10"/>
        <v>415182.84483014001</v>
      </c>
      <c r="BC35" s="95">
        <f t="shared" si="11"/>
        <v>227819.2759333674</v>
      </c>
      <c r="BD35" s="95">
        <f t="shared" si="12"/>
        <v>487855.36300536001</v>
      </c>
      <c r="BE35" s="107">
        <f t="shared" si="13"/>
        <v>11571158.006858867</v>
      </c>
      <c r="BG35" s="93">
        <f t="shared" si="14"/>
        <v>473274.53395869595</v>
      </c>
      <c r="BH35" s="94">
        <f t="shared" si="15"/>
        <v>286257.179401081</v>
      </c>
      <c r="BI35" s="95">
        <f t="shared" si="16"/>
        <v>0</v>
      </c>
      <c r="BJ35" s="95">
        <f t="shared" si="17"/>
        <v>299338.77714514098</v>
      </c>
      <c r="BK35" s="107">
        <f t="shared" si="18"/>
        <v>1058870.4905049179</v>
      </c>
    </row>
    <row r="36" spans="1:63" hidden="1" x14ac:dyDescent="0.25">
      <c r="A36" s="88">
        <v>98</v>
      </c>
      <c r="B36" s="88" t="s">
        <v>414</v>
      </c>
      <c r="C36" s="88">
        <v>2</v>
      </c>
      <c r="D36" s="93">
        <v>81108.585999999996</v>
      </c>
      <c r="E36" s="93">
        <v>51060.858943749197</v>
      </c>
      <c r="F36" s="93">
        <v>21807.194727291</v>
      </c>
      <c r="G36" s="93">
        <v>215656.96970712201</v>
      </c>
      <c r="H36" s="93">
        <v>37000</v>
      </c>
      <c r="I36" s="93">
        <v>34937.913163727899</v>
      </c>
      <c r="J36" s="93">
        <v>37734.586796794603</v>
      </c>
      <c r="K36" s="93"/>
      <c r="L36" s="93"/>
      <c r="M36" s="93">
        <v>15186.2302960873</v>
      </c>
      <c r="O36" s="94">
        <v>104941.299957518</v>
      </c>
      <c r="P36" s="94">
        <v>80107.356079999998</v>
      </c>
      <c r="Q36" s="94">
        <v>20686.21437333</v>
      </c>
      <c r="R36" s="94">
        <v>10558.78875</v>
      </c>
      <c r="S36" s="94">
        <v>65728.00039904</v>
      </c>
      <c r="T36" s="94">
        <v>119809.42761507101</v>
      </c>
      <c r="U36" s="94">
        <v>70903</v>
      </c>
      <c r="V36" s="94">
        <v>26859</v>
      </c>
      <c r="W36" s="94">
        <v>239865.82847432699</v>
      </c>
      <c r="Y36" s="95">
        <v>38692.331756198</v>
      </c>
      <c r="Z36" s="95">
        <v>4702.0616499400003</v>
      </c>
      <c r="AA36" s="95">
        <v>47897.742141930001</v>
      </c>
      <c r="AB36" s="95">
        <v>20234.632316849998</v>
      </c>
      <c r="AC36" s="95">
        <v>6916.9967999399996</v>
      </c>
      <c r="AD36" s="95">
        <v>0</v>
      </c>
      <c r="AE36" s="95">
        <v>0</v>
      </c>
      <c r="AF36" s="95">
        <v>0</v>
      </c>
      <c r="AG36" s="95">
        <v>110159.74817274</v>
      </c>
      <c r="AH36" s="95">
        <v>41366.919302100003</v>
      </c>
      <c r="AI36" s="95">
        <v>14140.84743204</v>
      </c>
      <c r="AJ36" s="95">
        <v>58824.342980339999</v>
      </c>
      <c r="AK36" s="95">
        <v>70812.922631440597</v>
      </c>
      <c r="AL36" s="95">
        <v>0</v>
      </c>
      <c r="AM36" s="95">
        <v>37457.155227654002</v>
      </c>
      <c r="AO36" s="93">
        <f t="shared" si="0"/>
        <v>494492.33963477198</v>
      </c>
      <c r="AP36" s="94">
        <f t="shared" si="1"/>
        <v>499593.08717495902</v>
      </c>
      <c r="AQ36" s="95">
        <f t="shared" si="2"/>
        <v>118443.764664858</v>
      </c>
      <c r="AR36" s="107"/>
      <c r="AS36" s="94">
        <f t="shared" si="3"/>
        <v>239865.82847432699</v>
      </c>
      <c r="AT36" s="95">
        <f t="shared" si="4"/>
        <v>332761.93574631459</v>
      </c>
      <c r="AU36" s="93">
        <f t="shared" si="5"/>
        <v>494492.33963477198</v>
      </c>
      <c r="AV36" s="94">
        <f t="shared" si="6"/>
        <v>739458.91564928601</v>
      </c>
      <c r="AW36" s="95">
        <f t="shared" si="6"/>
        <v>451205.70041117258</v>
      </c>
      <c r="AX36" s="107">
        <f t="shared" si="7"/>
        <v>1685156.9556952305</v>
      </c>
      <c r="AY36" s="107"/>
      <c r="AZ36" s="93">
        <f t="shared" si="8"/>
        <v>332761.93574631459</v>
      </c>
      <c r="BA36" s="94">
        <f t="shared" si="9"/>
        <v>5388232.8028320065</v>
      </c>
      <c r="BB36" s="94">
        <f t="shared" si="10"/>
        <v>239865.82847432699</v>
      </c>
      <c r="BC36" s="95">
        <f t="shared" si="11"/>
        <v>118443.764664858</v>
      </c>
      <c r="BD36" s="95">
        <f t="shared" si="12"/>
        <v>224491.85788722002</v>
      </c>
      <c r="BE36" s="107">
        <f t="shared" si="13"/>
        <v>6303796.1896047257</v>
      </c>
      <c r="BG36" s="93">
        <f t="shared" si="14"/>
        <v>340515.69996373181</v>
      </c>
      <c r="BH36" s="94">
        <f t="shared" si="15"/>
        <v>217571.42761507101</v>
      </c>
      <c r="BI36" s="95">
        <f t="shared" si="16"/>
        <v>0</v>
      </c>
      <c r="BJ36" s="95">
        <f t="shared" si="17"/>
        <v>108270.0778590946</v>
      </c>
      <c r="BK36" s="107">
        <f t="shared" si="18"/>
        <v>666357.20543789747</v>
      </c>
    </row>
    <row r="37" spans="1:63" hidden="1" x14ac:dyDescent="0.25">
      <c r="A37" s="88">
        <v>1680</v>
      </c>
      <c r="B37" s="88" t="s">
        <v>415</v>
      </c>
      <c r="C37" s="88">
        <v>3</v>
      </c>
      <c r="D37" s="93">
        <v>66711.394880000007</v>
      </c>
      <c r="E37" s="93">
        <v>36379.745156695397</v>
      </c>
      <c r="F37" s="93">
        <v>19832.979474975</v>
      </c>
      <c r="G37" s="93">
        <v>0</v>
      </c>
      <c r="H37" s="93">
        <v>365000</v>
      </c>
      <c r="I37" s="93">
        <v>16726.240452487</v>
      </c>
      <c r="J37" s="93">
        <v>34056.017350393398</v>
      </c>
      <c r="K37" s="93"/>
      <c r="L37" s="93"/>
      <c r="M37" s="93">
        <v>17935.1897462954</v>
      </c>
      <c r="O37" s="94">
        <v>92310.286105252904</v>
      </c>
      <c r="P37" s="94">
        <v>66009.68118</v>
      </c>
      <c r="Q37" s="94">
        <v>16686.693710849999</v>
      </c>
      <c r="R37" s="94">
        <v>9628.74</v>
      </c>
      <c r="S37" s="94">
        <v>70433.744854799996</v>
      </c>
      <c r="T37" s="94">
        <v>0</v>
      </c>
      <c r="U37" s="94">
        <v>67821</v>
      </c>
      <c r="V37" s="94">
        <v>6412</v>
      </c>
      <c r="W37" s="94">
        <v>210994.93966914999</v>
      </c>
      <c r="Y37" s="95">
        <v>33939.449651111201</v>
      </c>
      <c r="Z37" s="95">
        <v>3710.9371852999998</v>
      </c>
      <c r="AA37" s="95">
        <v>34184.606778900001</v>
      </c>
      <c r="AB37" s="95">
        <v>11930.304173250001</v>
      </c>
      <c r="AC37" s="95">
        <v>4040.8660353</v>
      </c>
      <c r="AD37" s="95">
        <v>0</v>
      </c>
      <c r="AE37" s="95">
        <v>0</v>
      </c>
      <c r="AF37" s="95">
        <v>0</v>
      </c>
      <c r="AG37" s="95">
        <v>78620.985160199998</v>
      </c>
      <c r="AH37" s="95">
        <v>24389.8639845</v>
      </c>
      <c r="AI37" s="95">
        <v>8260.9941498000007</v>
      </c>
      <c r="AJ37" s="95">
        <v>41982.919108200003</v>
      </c>
      <c r="AK37" s="95">
        <v>80518.641193863907</v>
      </c>
      <c r="AL37" s="95">
        <v>0</v>
      </c>
      <c r="AM37" s="95">
        <v>38161.954798822197</v>
      </c>
      <c r="AO37" s="93">
        <f t="shared" si="0"/>
        <v>556641.56706084625</v>
      </c>
      <c r="AP37" s="94">
        <f t="shared" si="1"/>
        <v>329302.14585090289</v>
      </c>
      <c r="AQ37" s="95">
        <f t="shared" si="2"/>
        <v>87806.163823861192</v>
      </c>
      <c r="AR37" s="107"/>
      <c r="AS37" s="94">
        <f t="shared" si="3"/>
        <v>210994.93966914999</v>
      </c>
      <c r="AT37" s="95">
        <f t="shared" si="4"/>
        <v>271935.35839538608</v>
      </c>
      <c r="AU37" s="93">
        <f t="shared" si="5"/>
        <v>556641.56706084625</v>
      </c>
      <c r="AV37" s="94">
        <f t="shared" si="6"/>
        <v>540297.08552005282</v>
      </c>
      <c r="AW37" s="95">
        <f t="shared" si="6"/>
        <v>359741.5222192473</v>
      </c>
      <c r="AX37" s="107">
        <f t="shared" si="7"/>
        <v>1456680.1748001464</v>
      </c>
      <c r="AY37" s="107"/>
      <c r="AZ37" s="93">
        <f t="shared" si="8"/>
        <v>271935.35839538608</v>
      </c>
      <c r="BA37" s="94">
        <f t="shared" si="9"/>
        <v>4641975.8827958256</v>
      </c>
      <c r="BB37" s="94">
        <f t="shared" si="10"/>
        <v>210994.93966914999</v>
      </c>
      <c r="BC37" s="95">
        <f t="shared" si="11"/>
        <v>87806.163823861192</v>
      </c>
      <c r="BD37" s="95">
        <f t="shared" si="12"/>
        <v>153254.7624027</v>
      </c>
      <c r="BE37" s="107">
        <f t="shared" si="13"/>
        <v>5365967.1070869239</v>
      </c>
      <c r="BG37" s="93">
        <f t="shared" si="14"/>
        <v>433717.44754917582</v>
      </c>
      <c r="BH37" s="94">
        <f t="shared" si="15"/>
        <v>74233</v>
      </c>
      <c r="BI37" s="95">
        <f t="shared" si="16"/>
        <v>0</v>
      </c>
      <c r="BJ37" s="95">
        <f t="shared" si="17"/>
        <v>118680.59599268611</v>
      </c>
      <c r="BK37" s="107">
        <f t="shared" si="18"/>
        <v>626631.04354186193</v>
      </c>
    </row>
    <row r="38" spans="1:63" hidden="1" x14ac:dyDescent="0.25">
      <c r="A38" s="88">
        <v>106</v>
      </c>
      <c r="B38" s="88" t="s">
        <v>416</v>
      </c>
      <c r="C38" s="88">
        <v>3</v>
      </c>
      <c r="D38" s="93">
        <v>264878.31083999999</v>
      </c>
      <c r="E38" s="93">
        <v>183846.81690531201</v>
      </c>
      <c r="F38" s="93">
        <v>55938.337948190398</v>
      </c>
      <c r="G38" s="93">
        <v>877408.00345019205</v>
      </c>
      <c r="H38" s="93">
        <v>701000</v>
      </c>
      <c r="I38" s="93">
        <v>63692.011485141302</v>
      </c>
      <c r="J38" s="93">
        <v>86344.847607703501</v>
      </c>
      <c r="K38" s="93">
        <v>1088880.49268625</v>
      </c>
      <c r="L38" s="93"/>
      <c r="M38" s="93">
        <v>34079.516517429998</v>
      </c>
      <c r="O38" s="94">
        <v>292278.56761139003</v>
      </c>
      <c r="P38" s="94">
        <v>263121.28735</v>
      </c>
      <c r="Q38" s="94">
        <v>67070.887892960003</v>
      </c>
      <c r="R38" s="94">
        <v>29976.0183</v>
      </c>
      <c r="S38" s="94">
        <v>188799.68046248</v>
      </c>
      <c r="T38" s="94">
        <v>487448.89080567699</v>
      </c>
      <c r="U38" s="94">
        <v>115603</v>
      </c>
      <c r="V38" s="94">
        <v>52794</v>
      </c>
      <c r="W38" s="94">
        <v>668065.29739746195</v>
      </c>
      <c r="Y38" s="95">
        <v>99004.895446667098</v>
      </c>
      <c r="Z38" s="95">
        <v>15651.433003280001</v>
      </c>
      <c r="AA38" s="95">
        <v>236384.59124352</v>
      </c>
      <c r="AB38" s="95">
        <v>71067.814285200002</v>
      </c>
      <c r="AC38" s="95">
        <v>24655.225673280002</v>
      </c>
      <c r="AD38" s="95">
        <v>134777.792867087</v>
      </c>
      <c r="AE38" s="95">
        <v>0</v>
      </c>
      <c r="AF38" s="95">
        <v>0</v>
      </c>
      <c r="AG38" s="95">
        <v>543659.59393535997</v>
      </c>
      <c r="AH38" s="95">
        <v>145288.3597032</v>
      </c>
      <c r="AI38" s="95">
        <v>50404.213668479999</v>
      </c>
      <c r="AJ38" s="95">
        <v>290309.47282175999</v>
      </c>
      <c r="AK38" s="95">
        <v>1132385.5961150499</v>
      </c>
      <c r="AL38" s="95">
        <v>0</v>
      </c>
      <c r="AM38" s="95">
        <v>90187.561204520796</v>
      </c>
      <c r="AO38" s="93">
        <f t="shared" si="0"/>
        <v>3356068.3374402192</v>
      </c>
      <c r="AP38" s="94">
        <f t="shared" si="1"/>
        <v>1497092.332422507</v>
      </c>
      <c r="AQ38" s="95">
        <f t="shared" si="2"/>
        <v>581541.75251903408</v>
      </c>
      <c r="AR38" s="107"/>
      <c r="AS38" s="94">
        <f t="shared" si="3"/>
        <v>668065.29739746195</v>
      </c>
      <c r="AT38" s="95">
        <f t="shared" si="4"/>
        <v>2252234.7974483706</v>
      </c>
      <c r="AU38" s="93">
        <f t="shared" si="5"/>
        <v>3356068.3374402192</v>
      </c>
      <c r="AV38" s="94">
        <f t="shared" si="6"/>
        <v>2165157.6298199687</v>
      </c>
      <c r="AW38" s="95">
        <f t="shared" si="6"/>
        <v>2833776.5499674045</v>
      </c>
      <c r="AX38" s="107">
        <f t="shared" si="7"/>
        <v>8355002.5172275919</v>
      </c>
      <c r="AY38" s="107"/>
      <c r="AZ38" s="93">
        <f t="shared" si="8"/>
        <v>2252234.7974483706</v>
      </c>
      <c r="BA38" s="94">
        <f t="shared" si="9"/>
        <v>27317242.349131148</v>
      </c>
      <c r="BB38" s="94">
        <f t="shared" si="10"/>
        <v>668065.29739746195</v>
      </c>
      <c r="BC38" s="95">
        <f t="shared" si="11"/>
        <v>446763.95965194708</v>
      </c>
      <c r="BD38" s="95">
        <f t="shared" si="12"/>
        <v>1029661.6401287999</v>
      </c>
      <c r="BE38" s="107">
        <f t="shared" si="13"/>
        <v>31713968.043757726</v>
      </c>
      <c r="BG38" s="93">
        <f t="shared" si="14"/>
        <v>2851404.8717467166</v>
      </c>
      <c r="BH38" s="94">
        <f t="shared" si="15"/>
        <v>655845.89080567705</v>
      </c>
      <c r="BI38" s="95">
        <f t="shared" si="16"/>
        <v>134777.792867087</v>
      </c>
      <c r="BJ38" s="95">
        <f t="shared" si="17"/>
        <v>1222573.1573195707</v>
      </c>
      <c r="BK38" s="107">
        <f t="shared" si="18"/>
        <v>4864601.7127390513</v>
      </c>
    </row>
    <row r="39" spans="1:63" hidden="1" x14ac:dyDescent="0.25">
      <c r="A39" s="88">
        <v>1681</v>
      </c>
      <c r="B39" s="88" t="s">
        <v>417</v>
      </c>
      <c r="C39" s="88">
        <v>3</v>
      </c>
      <c r="D39" s="93">
        <v>68137.918160000001</v>
      </c>
      <c r="E39" s="93">
        <v>44715.726323335402</v>
      </c>
      <c r="F39" s="93">
        <v>21106.232605286299</v>
      </c>
      <c r="G39" s="93">
        <v>222643.482580059</v>
      </c>
      <c r="H39" s="93">
        <v>336000</v>
      </c>
      <c r="I39" s="93">
        <v>17485.412470616298</v>
      </c>
      <c r="J39" s="93">
        <v>34795.0527470745</v>
      </c>
      <c r="K39" s="93"/>
      <c r="L39" s="93"/>
      <c r="M39" s="93">
        <v>19075.0561849888</v>
      </c>
      <c r="O39" s="94">
        <v>98708.004974061798</v>
      </c>
      <c r="P39" s="94">
        <v>67768.385129999995</v>
      </c>
      <c r="Q39" s="94">
        <v>17762.81381833</v>
      </c>
      <c r="R39" s="94">
        <v>9641.8701000000001</v>
      </c>
      <c r="S39" s="94">
        <v>64405.766909040001</v>
      </c>
      <c r="T39" s="94">
        <v>123690.823655591</v>
      </c>
      <c r="U39" s="94">
        <v>64738</v>
      </c>
      <c r="V39" s="94">
        <v>3206</v>
      </c>
      <c r="W39" s="94">
        <v>225618.29708357001</v>
      </c>
      <c r="Y39" s="95">
        <v>37513.293506841997</v>
      </c>
      <c r="Z39" s="95">
        <v>3951.2239799399999</v>
      </c>
      <c r="AA39" s="95">
        <v>56149.198950630001</v>
      </c>
      <c r="AB39" s="95">
        <v>13880.679827849999</v>
      </c>
      <c r="AC39" s="95">
        <v>4692.8538299399997</v>
      </c>
      <c r="AD39" s="95">
        <v>0</v>
      </c>
      <c r="AE39" s="95">
        <v>0</v>
      </c>
      <c r="AF39" s="95">
        <v>0</v>
      </c>
      <c r="AG39" s="95">
        <v>129137.22734934</v>
      </c>
      <c r="AH39" s="95">
        <v>28377.138428099999</v>
      </c>
      <c r="AI39" s="95">
        <v>9593.8934120400008</v>
      </c>
      <c r="AJ39" s="95">
        <v>68958.151040940007</v>
      </c>
      <c r="AK39" s="95">
        <v>77412.811253888503</v>
      </c>
      <c r="AL39" s="95">
        <v>0</v>
      </c>
      <c r="AM39" s="95">
        <v>37326.140092071997</v>
      </c>
      <c r="AO39" s="93">
        <f t="shared" si="0"/>
        <v>763958.88107136032</v>
      </c>
      <c r="AP39" s="94">
        <f t="shared" si="1"/>
        <v>449921.66458702279</v>
      </c>
      <c r="AQ39" s="95">
        <f t="shared" si="2"/>
        <v>116187.25009520198</v>
      </c>
      <c r="AR39" s="107"/>
      <c r="AS39" s="94">
        <f t="shared" si="3"/>
        <v>225618.29708357001</v>
      </c>
      <c r="AT39" s="95">
        <f t="shared" si="4"/>
        <v>350805.3615763805</v>
      </c>
      <c r="AU39" s="93">
        <f t="shared" si="5"/>
        <v>763958.88107136032</v>
      </c>
      <c r="AV39" s="94">
        <f t="shared" si="6"/>
        <v>675539.96167059278</v>
      </c>
      <c r="AW39" s="95">
        <f t="shared" si="6"/>
        <v>466992.61167158245</v>
      </c>
      <c r="AX39" s="107">
        <f t="shared" si="7"/>
        <v>1906491.4544135355</v>
      </c>
      <c r="AY39" s="107"/>
      <c r="AZ39" s="93">
        <f t="shared" si="8"/>
        <v>350805.3615763805</v>
      </c>
      <c r="BA39" s="94">
        <f t="shared" si="9"/>
        <v>6070279.7248169873</v>
      </c>
      <c r="BB39" s="94">
        <f t="shared" si="10"/>
        <v>225618.29708357001</v>
      </c>
      <c r="BC39" s="95">
        <f t="shared" si="11"/>
        <v>116187.25009520198</v>
      </c>
      <c r="BD39" s="95">
        <f t="shared" si="12"/>
        <v>236066.41023042001</v>
      </c>
      <c r="BE39" s="107">
        <f t="shared" si="13"/>
        <v>6998957.0438025584</v>
      </c>
      <c r="BG39" s="93">
        <f t="shared" si="14"/>
        <v>629999.00398273859</v>
      </c>
      <c r="BH39" s="94">
        <f t="shared" si="15"/>
        <v>191634.823655591</v>
      </c>
      <c r="BI39" s="95">
        <f t="shared" si="16"/>
        <v>0</v>
      </c>
      <c r="BJ39" s="95">
        <f t="shared" si="17"/>
        <v>114738.95134596049</v>
      </c>
      <c r="BK39" s="107">
        <f t="shared" si="18"/>
        <v>936372.77898429008</v>
      </c>
    </row>
    <row r="40" spans="1:63" hidden="1" x14ac:dyDescent="0.25">
      <c r="A40" s="88">
        <v>109</v>
      </c>
      <c r="B40" s="88" t="s">
        <v>418</v>
      </c>
      <c r="C40" s="88">
        <v>3</v>
      </c>
      <c r="D40" s="93">
        <v>109289.15088</v>
      </c>
      <c r="E40" s="93">
        <v>67318.007449308207</v>
      </c>
      <c r="F40" s="93">
        <v>29146.197939376201</v>
      </c>
      <c r="G40" s="93">
        <v>194363.31628651801</v>
      </c>
      <c r="H40" s="93">
        <v>426000</v>
      </c>
      <c r="I40" s="93">
        <v>32825.429387054501</v>
      </c>
      <c r="J40" s="93">
        <v>45971.925150812698</v>
      </c>
      <c r="K40" s="93"/>
      <c r="L40" s="93"/>
      <c r="M40" s="93">
        <v>22240.675551864901</v>
      </c>
      <c r="O40" s="94">
        <v>141290.58047811699</v>
      </c>
      <c r="P40" s="94">
        <v>107022.39145</v>
      </c>
      <c r="Q40" s="94">
        <v>27205.028979369999</v>
      </c>
      <c r="R40" s="94">
        <v>14191.44975</v>
      </c>
      <c r="S40" s="94">
        <v>93913.648708559995</v>
      </c>
      <c r="T40" s="94">
        <v>107979.620159179</v>
      </c>
      <c r="U40" s="94">
        <v>77069</v>
      </c>
      <c r="V40" s="94">
        <v>9327</v>
      </c>
      <c r="W40" s="94">
        <v>322949.89823569602</v>
      </c>
      <c r="Y40" s="95">
        <v>50603.400587108299</v>
      </c>
      <c r="Z40" s="95">
        <v>6140.9441586599996</v>
      </c>
      <c r="AA40" s="95">
        <v>87268.978914869993</v>
      </c>
      <c r="AB40" s="95">
        <v>24120.095290649999</v>
      </c>
      <c r="AC40" s="95">
        <v>8229.5341686600004</v>
      </c>
      <c r="AD40" s="95">
        <v>0</v>
      </c>
      <c r="AE40" s="95">
        <v>0</v>
      </c>
      <c r="AF40" s="95">
        <v>0</v>
      </c>
      <c r="AG40" s="95">
        <v>200709.43452966001</v>
      </c>
      <c r="AH40" s="95">
        <v>49310.2132929</v>
      </c>
      <c r="AI40" s="95">
        <v>16824.14933556</v>
      </c>
      <c r="AJ40" s="95">
        <v>107177.08429806</v>
      </c>
      <c r="AK40" s="95">
        <v>95581.916402745002</v>
      </c>
      <c r="AL40" s="95">
        <v>0</v>
      </c>
      <c r="AM40" s="95">
        <v>50809.687967783</v>
      </c>
      <c r="AO40" s="93">
        <f t="shared" si="0"/>
        <v>927154.70264493453</v>
      </c>
      <c r="AP40" s="94">
        <f t="shared" si="1"/>
        <v>577998.71952522604</v>
      </c>
      <c r="AQ40" s="95">
        <f t="shared" si="2"/>
        <v>176362.9531199483</v>
      </c>
      <c r="AR40" s="107"/>
      <c r="AS40" s="94">
        <f t="shared" si="3"/>
        <v>322949.89823569602</v>
      </c>
      <c r="AT40" s="95">
        <f t="shared" si="4"/>
        <v>520412.48582670803</v>
      </c>
      <c r="AU40" s="93">
        <f t="shared" si="5"/>
        <v>927154.70264493453</v>
      </c>
      <c r="AV40" s="94">
        <f t="shared" si="6"/>
        <v>900948.61776092206</v>
      </c>
      <c r="AW40" s="95">
        <f t="shared" si="6"/>
        <v>696775.4389466563</v>
      </c>
      <c r="AX40" s="107">
        <f t="shared" si="7"/>
        <v>2524878.7593525131</v>
      </c>
      <c r="AY40" s="107"/>
      <c r="AZ40" s="93">
        <f t="shared" si="8"/>
        <v>520412.48582670803</v>
      </c>
      <c r="BA40" s="94">
        <f t="shared" si="9"/>
        <v>8095048.7638842463</v>
      </c>
      <c r="BB40" s="94">
        <f t="shared" si="10"/>
        <v>322949.89823569602</v>
      </c>
      <c r="BC40" s="95">
        <f t="shared" si="11"/>
        <v>176362.9531199483</v>
      </c>
      <c r="BD40" s="95">
        <f t="shared" si="12"/>
        <v>374020.88145618001</v>
      </c>
      <c r="BE40" s="107">
        <f t="shared" si="13"/>
        <v>9488794.9825227782</v>
      </c>
      <c r="BG40" s="93">
        <f t="shared" si="14"/>
        <v>721401.34637625015</v>
      </c>
      <c r="BH40" s="94">
        <f t="shared" si="15"/>
        <v>194375.620159179</v>
      </c>
      <c r="BI40" s="95">
        <f t="shared" si="16"/>
        <v>0</v>
      </c>
      <c r="BJ40" s="95">
        <f t="shared" si="17"/>
        <v>146391.60437052802</v>
      </c>
      <c r="BK40" s="107">
        <f t="shared" si="18"/>
        <v>1062168.5709059571</v>
      </c>
    </row>
    <row r="41" spans="1:63" hidden="1" x14ac:dyDescent="0.25">
      <c r="A41" s="88">
        <v>1690</v>
      </c>
      <c r="B41" s="88" t="s">
        <v>419</v>
      </c>
      <c r="C41" s="88">
        <v>3</v>
      </c>
      <c r="D41" s="93">
        <v>65301.797599999998</v>
      </c>
      <c r="E41" s="93">
        <v>34123.8289684388</v>
      </c>
      <c r="F41" s="93">
        <v>16727.040053784101</v>
      </c>
      <c r="G41" s="93">
        <v>52243.9714423681</v>
      </c>
      <c r="H41" s="93">
        <v>87000</v>
      </c>
      <c r="I41" s="93">
        <v>26718.679314644301</v>
      </c>
      <c r="J41" s="93">
        <v>35434.442921731097</v>
      </c>
      <c r="K41" s="93"/>
      <c r="L41" s="93"/>
      <c r="M41" s="93">
        <v>14145.4105042512</v>
      </c>
      <c r="O41" s="94">
        <v>82308.685582257996</v>
      </c>
      <c r="P41" s="94">
        <v>64946.159290000003</v>
      </c>
      <c r="Q41" s="94">
        <v>15447.57704448</v>
      </c>
      <c r="R41" s="94">
        <v>10005.136200000001</v>
      </c>
      <c r="S41" s="94">
        <v>59505.576630240001</v>
      </c>
      <c r="T41" s="94">
        <v>29024.428579093699</v>
      </c>
      <c r="U41" s="94">
        <v>61655</v>
      </c>
      <c r="V41" s="94">
        <v>2332</v>
      </c>
      <c r="W41" s="94">
        <v>188134.13847373199</v>
      </c>
      <c r="Y41" s="95">
        <v>29144.1289584607</v>
      </c>
      <c r="Z41" s="95">
        <v>3442.0741106400001</v>
      </c>
      <c r="AA41" s="95">
        <v>13045.160288040001</v>
      </c>
      <c r="AB41" s="95">
        <v>11332.868865599999</v>
      </c>
      <c r="AC41" s="95">
        <v>3847.69427064</v>
      </c>
      <c r="AD41" s="95">
        <v>0</v>
      </c>
      <c r="AE41" s="95">
        <v>0</v>
      </c>
      <c r="AF41" s="95">
        <v>10000</v>
      </c>
      <c r="AG41" s="95">
        <v>30002.49088872</v>
      </c>
      <c r="AH41" s="95">
        <v>23168.489769600001</v>
      </c>
      <c r="AI41" s="95">
        <v>7866.0810782400004</v>
      </c>
      <c r="AJ41" s="95">
        <v>16021.06798152</v>
      </c>
      <c r="AK41" s="95">
        <v>82848.013648845503</v>
      </c>
      <c r="AL41" s="95">
        <v>0</v>
      </c>
      <c r="AM41" s="95">
        <v>34889.759619995602</v>
      </c>
      <c r="AO41" s="93">
        <f t="shared" si="0"/>
        <v>331695.17080521758</v>
      </c>
      <c r="AP41" s="94">
        <f t="shared" si="1"/>
        <v>325224.56332607171</v>
      </c>
      <c r="AQ41" s="95">
        <f t="shared" si="2"/>
        <v>70811.926493380714</v>
      </c>
      <c r="AR41" s="107"/>
      <c r="AS41" s="94">
        <f t="shared" si="3"/>
        <v>188134.13847373199</v>
      </c>
      <c r="AT41" s="95">
        <f t="shared" si="4"/>
        <v>194795.90298692111</v>
      </c>
      <c r="AU41" s="93">
        <f t="shared" si="5"/>
        <v>331695.17080521758</v>
      </c>
      <c r="AV41" s="94">
        <f t="shared" si="6"/>
        <v>513358.7017998037</v>
      </c>
      <c r="AW41" s="95">
        <f t="shared" si="6"/>
        <v>265607.82948030182</v>
      </c>
      <c r="AX41" s="107">
        <f t="shared" si="7"/>
        <v>1110661.7020853232</v>
      </c>
      <c r="AY41" s="107"/>
      <c r="AZ41" s="93">
        <f t="shared" si="8"/>
        <v>194795.90298692111</v>
      </c>
      <c r="BA41" s="94">
        <f t="shared" si="9"/>
        <v>3526781.0092428904</v>
      </c>
      <c r="BB41" s="94">
        <f t="shared" si="10"/>
        <v>188134.13847373199</v>
      </c>
      <c r="BC41" s="95">
        <f t="shared" si="11"/>
        <v>60811.926493380706</v>
      </c>
      <c r="BD41" s="95">
        <f t="shared" si="12"/>
        <v>77058.129718080003</v>
      </c>
      <c r="BE41" s="107">
        <f t="shared" si="13"/>
        <v>4047581.1069150041</v>
      </c>
      <c r="BG41" s="93">
        <f t="shared" si="14"/>
        <v>215542.50418299471</v>
      </c>
      <c r="BH41" s="94">
        <f t="shared" si="15"/>
        <v>93011.428579093699</v>
      </c>
      <c r="BI41" s="95">
        <f t="shared" si="16"/>
        <v>0</v>
      </c>
      <c r="BJ41" s="95">
        <f t="shared" si="17"/>
        <v>117737.77326884111</v>
      </c>
      <c r="BK41" s="107">
        <f t="shared" si="18"/>
        <v>426291.70603092952</v>
      </c>
    </row>
    <row r="42" spans="1:63" hidden="1" x14ac:dyDescent="0.25">
      <c r="A42" s="88">
        <v>114</v>
      </c>
      <c r="B42" s="88" t="s">
        <v>420</v>
      </c>
      <c r="C42" s="88">
        <v>3</v>
      </c>
      <c r="D42" s="93">
        <v>362489.74683999998</v>
      </c>
      <c r="E42" s="93">
        <v>272601.74562757299</v>
      </c>
      <c r="F42" s="93">
        <v>102025.706613685</v>
      </c>
      <c r="G42" s="93">
        <v>1208219.15752761</v>
      </c>
      <c r="H42" s="93">
        <v>607000</v>
      </c>
      <c r="I42" s="93">
        <v>106424.662149342</v>
      </c>
      <c r="J42" s="93">
        <v>118256.229961021</v>
      </c>
      <c r="K42" s="93">
        <v>631904.76630565897</v>
      </c>
      <c r="L42" s="93">
        <v>149111.35524330399</v>
      </c>
      <c r="M42" s="93">
        <v>59625.528074894399</v>
      </c>
      <c r="O42" s="94">
        <v>461325.22039679199</v>
      </c>
      <c r="P42" s="94">
        <v>356380.05958</v>
      </c>
      <c r="Q42" s="94">
        <v>97254.450474080004</v>
      </c>
      <c r="R42" s="94">
        <v>42211.083149999999</v>
      </c>
      <c r="S42" s="94">
        <v>274841.11125503998</v>
      </c>
      <c r="T42" s="94">
        <v>671232.865293134</v>
      </c>
      <c r="U42" s="94">
        <v>197296</v>
      </c>
      <c r="V42" s="94">
        <v>113153</v>
      </c>
      <c r="W42" s="94">
        <v>1054457.6466212401</v>
      </c>
      <c r="Y42" s="95">
        <v>176800.703344793</v>
      </c>
      <c r="Z42" s="95">
        <v>22396.242173440001</v>
      </c>
      <c r="AA42" s="95">
        <v>442671.01146101998</v>
      </c>
      <c r="AB42" s="95">
        <v>101361.24366959999</v>
      </c>
      <c r="AC42" s="95">
        <v>34805.82460344</v>
      </c>
      <c r="AD42" s="95">
        <v>72168.798685748101</v>
      </c>
      <c r="AE42" s="95">
        <v>391162</v>
      </c>
      <c r="AF42" s="95">
        <v>0</v>
      </c>
      <c r="AG42" s="95">
        <v>1018096.57335036</v>
      </c>
      <c r="AH42" s="95">
        <v>207219.1044336</v>
      </c>
      <c r="AI42" s="95">
        <v>71155.715363039999</v>
      </c>
      <c r="AJ42" s="95">
        <v>543654.67433675996</v>
      </c>
      <c r="AK42" s="95">
        <v>685844.89649508195</v>
      </c>
      <c r="AL42" s="95">
        <v>882039</v>
      </c>
      <c r="AM42" s="95">
        <v>150283.72359527001</v>
      </c>
      <c r="AO42" s="93">
        <f t="shared" si="0"/>
        <v>3617658.8983430876</v>
      </c>
      <c r="AP42" s="94">
        <f t="shared" si="1"/>
        <v>2213693.7901490461</v>
      </c>
      <c r="AQ42" s="95">
        <f t="shared" si="2"/>
        <v>1241365.823938041</v>
      </c>
      <c r="AR42" s="107"/>
      <c r="AS42" s="94">
        <f t="shared" si="3"/>
        <v>1054457.6466212401</v>
      </c>
      <c r="AT42" s="95">
        <f t="shared" si="4"/>
        <v>3558293.6875741119</v>
      </c>
      <c r="AU42" s="93">
        <f t="shared" si="5"/>
        <v>3617658.8983430876</v>
      </c>
      <c r="AV42" s="94">
        <f t="shared" si="6"/>
        <v>3268151.4367702864</v>
      </c>
      <c r="AW42" s="95">
        <f t="shared" si="6"/>
        <v>4799659.5115121529</v>
      </c>
      <c r="AX42" s="107">
        <f t="shared" si="7"/>
        <v>11685469.846625527</v>
      </c>
      <c r="AY42" s="107"/>
      <c r="AZ42" s="93">
        <f t="shared" si="8"/>
        <v>3558293.6875741119</v>
      </c>
      <c r="BA42" s="94">
        <f t="shared" si="9"/>
        <v>38614703.227450691</v>
      </c>
      <c r="BB42" s="94">
        <f t="shared" si="10"/>
        <v>1054457.6466212401</v>
      </c>
      <c r="BC42" s="95">
        <f t="shared" si="11"/>
        <v>778035.02525229298</v>
      </c>
      <c r="BD42" s="95">
        <f t="shared" si="12"/>
        <v>1840126.06748376</v>
      </c>
      <c r="BE42" s="107">
        <f t="shared" si="13"/>
        <v>45845615.654382095</v>
      </c>
      <c r="BG42" s="93">
        <f t="shared" si="14"/>
        <v>2880541.6992618307</v>
      </c>
      <c r="BH42" s="94">
        <f t="shared" si="15"/>
        <v>981681.865293134</v>
      </c>
      <c r="BI42" s="95">
        <f t="shared" si="16"/>
        <v>463330.79868574813</v>
      </c>
      <c r="BJ42" s="95">
        <f t="shared" si="17"/>
        <v>1718167.6200903519</v>
      </c>
      <c r="BK42" s="107">
        <f t="shared" si="18"/>
        <v>6043721.9833310656</v>
      </c>
    </row>
    <row r="43" spans="1:63" hidden="1" x14ac:dyDescent="0.25">
      <c r="A43" s="88">
        <v>118</v>
      </c>
      <c r="B43" s="88" t="s">
        <v>421</v>
      </c>
      <c r="C43" s="88">
        <v>3</v>
      </c>
      <c r="D43" s="93">
        <v>194042.21096</v>
      </c>
      <c r="E43" s="93">
        <v>135195.47116931801</v>
      </c>
      <c r="F43" s="93">
        <v>49537.130793603697</v>
      </c>
      <c r="G43" s="93">
        <v>933234.68637610995</v>
      </c>
      <c r="H43" s="93">
        <v>352000</v>
      </c>
      <c r="I43" s="93">
        <v>97451.705942767905</v>
      </c>
      <c r="J43" s="93">
        <v>75566.556092062994</v>
      </c>
      <c r="K43" s="93"/>
      <c r="L43" s="93"/>
      <c r="M43" s="93">
        <v>28950.9475431438</v>
      </c>
      <c r="O43" s="94">
        <v>228912.847049954</v>
      </c>
      <c r="P43" s="94">
        <v>190925.65943999999</v>
      </c>
      <c r="Q43" s="94">
        <v>50112.090333990003</v>
      </c>
      <c r="R43" s="94">
        <v>24636.444299999999</v>
      </c>
      <c r="S43" s="94">
        <v>143368.39301912001</v>
      </c>
      <c r="T43" s="94">
        <v>518463.71465340297</v>
      </c>
      <c r="U43" s="94">
        <v>100189</v>
      </c>
      <c r="V43" s="94">
        <v>51629</v>
      </c>
      <c r="W43" s="94">
        <v>523229.36468560999</v>
      </c>
      <c r="Y43" s="95">
        <v>85957.600868967202</v>
      </c>
      <c r="Z43" s="95">
        <v>11600.717651819999</v>
      </c>
      <c r="AA43" s="95">
        <v>139095.98620380001</v>
      </c>
      <c r="AB43" s="95">
        <v>53180.425268550003</v>
      </c>
      <c r="AC43" s="95">
        <v>18341.945531820002</v>
      </c>
      <c r="AD43" s="95">
        <v>0</v>
      </c>
      <c r="AE43" s="95">
        <v>0</v>
      </c>
      <c r="AF43" s="95">
        <v>0</v>
      </c>
      <c r="AG43" s="95">
        <v>319906.07754839998</v>
      </c>
      <c r="AH43" s="95">
        <v>108720.0560943</v>
      </c>
      <c r="AI43" s="95">
        <v>37497.581808119998</v>
      </c>
      <c r="AJ43" s="95">
        <v>170827.05016439999</v>
      </c>
      <c r="AK43" s="95">
        <v>363304.45722863002</v>
      </c>
      <c r="AL43" s="95">
        <v>0</v>
      </c>
      <c r="AM43" s="95">
        <v>75786.9857852852</v>
      </c>
      <c r="AO43" s="93">
        <f t="shared" si="0"/>
        <v>1865978.7088770063</v>
      </c>
      <c r="AP43" s="94">
        <f t="shared" si="1"/>
        <v>1308237.1487964669</v>
      </c>
      <c r="AQ43" s="95">
        <f t="shared" si="2"/>
        <v>308176.67552495725</v>
      </c>
      <c r="AR43" s="107"/>
      <c r="AS43" s="94">
        <f t="shared" si="3"/>
        <v>523229.36468560999</v>
      </c>
      <c r="AT43" s="95">
        <f t="shared" si="4"/>
        <v>1076042.2086291353</v>
      </c>
      <c r="AU43" s="93">
        <f t="shared" si="5"/>
        <v>1865978.7088770063</v>
      </c>
      <c r="AV43" s="94">
        <f t="shared" si="6"/>
        <v>1831466.5134820768</v>
      </c>
      <c r="AW43" s="95">
        <f t="shared" si="6"/>
        <v>1384218.8841540925</v>
      </c>
      <c r="AX43" s="107">
        <f t="shared" si="7"/>
        <v>5081664.1065131761</v>
      </c>
      <c r="AY43" s="107"/>
      <c r="AZ43" s="93">
        <f t="shared" si="8"/>
        <v>1076042.2086291353</v>
      </c>
      <c r="BA43" s="94">
        <f t="shared" si="9"/>
        <v>16321034.528168662</v>
      </c>
      <c r="BB43" s="94">
        <f t="shared" si="10"/>
        <v>523229.36468560999</v>
      </c>
      <c r="BC43" s="95">
        <f t="shared" si="11"/>
        <v>308176.67552495725</v>
      </c>
      <c r="BD43" s="95">
        <f t="shared" si="12"/>
        <v>636950.76561521995</v>
      </c>
      <c r="BE43" s="107">
        <f t="shared" si="13"/>
        <v>18865433.542623587</v>
      </c>
      <c r="BG43" s="93">
        <f t="shared" si="14"/>
        <v>1487203.8959540846</v>
      </c>
      <c r="BH43" s="94">
        <f t="shared" si="15"/>
        <v>670281.71465340303</v>
      </c>
      <c r="BI43" s="95">
        <f t="shared" si="16"/>
        <v>0</v>
      </c>
      <c r="BJ43" s="95">
        <f t="shared" si="17"/>
        <v>439091.44301391521</v>
      </c>
      <c r="BK43" s="107">
        <f t="shared" si="18"/>
        <v>2596577.0536214029</v>
      </c>
    </row>
    <row r="44" spans="1:63" hidden="1" x14ac:dyDescent="0.25">
      <c r="A44" s="88">
        <v>119</v>
      </c>
      <c r="B44" s="88" t="s">
        <v>422</v>
      </c>
      <c r="C44" s="88">
        <v>3</v>
      </c>
      <c r="D44" s="93">
        <v>129297.2304</v>
      </c>
      <c r="E44" s="93">
        <v>82052.068952782094</v>
      </c>
      <c r="F44" s="93">
        <v>25750.689870621001</v>
      </c>
      <c r="G44" s="93">
        <v>332353.52288147202</v>
      </c>
      <c r="H44" s="93">
        <v>190000</v>
      </c>
      <c r="I44" s="93">
        <v>19625.613796301499</v>
      </c>
      <c r="J44" s="93">
        <v>48919.762969034797</v>
      </c>
      <c r="K44" s="93"/>
      <c r="L44" s="93"/>
      <c r="M44" s="93">
        <v>15971.13347244</v>
      </c>
      <c r="O44" s="94">
        <v>137187.34990503601</v>
      </c>
      <c r="P44" s="94">
        <v>128564.71958</v>
      </c>
      <c r="Q44" s="94">
        <v>30346.174865749999</v>
      </c>
      <c r="R44" s="94">
        <v>15038.341200000001</v>
      </c>
      <c r="S44" s="94">
        <v>90481.944115999999</v>
      </c>
      <c r="T44" s="94">
        <v>184640.84604526701</v>
      </c>
      <c r="U44" s="94">
        <v>64738</v>
      </c>
      <c r="V44" s="94">
        <v>27708</v>
      </c>
      <c r="W44" s="94">
        <v>313571.085497224</v>
      </c>
      <c r="Y44" s="95">
        <v>45027.470316879</v>
      </c>
      <c r="Z44" s="95">
        <v>7054.7717334999998</v>
      </c>
      <c r="AA44" s="95">
        <v>67701.238482810004</v>
      </c>
      <c r="AB44" s="95">
        <v>29874.983385750002</v>
      </c>
      <c r="AC44" s="95">
        <v>10332.7718835</v>
      </c>
      <c r="AD44" s="95">
        <v>0</v>
      </c>
      <c r="AE44" s="95">
        <v>0</v>
      </c>
      <c r="AF44" s="95">
        <v>0</v>
      </c>
      <c r="AG44" s="95">
        <v>155705.69819657999</v>
      </c>
      <c r="AH44" s="95">
        <v>61075.289509499999</v>
      </c>
      <c r="AI44" s="95">
        <v>21123.929210999999</v>
      </c>
      <c r="AJ44" s="95">
        <v>83145.482325780002</v>
      </c>
      <c r="AK44" s="95">
        <v>256075.678550977</v>
      </c>
      <c r="AL44" s="95">
        <v>0</v>
      </c>
      <c r="AM44" s="95">
        <v>44778.620367262498</v>
      </c>
      <c r="AO44" s="93">
        <f t="shared" si="0"/>
        <v>843970.02234265138</v>
      </c>
      <c r="AP44" s="94">
        <f t="shared" si="1"/>
        <v>678705.37571205315</v>
      </c>
      <c r="AQ44" s="95">
        <f t="shared" si="2"/>
        <v>159991.23580243901</v>
      </c>
      <c r="AR44" s="107"/>
      <c r="AS44" s="94">
        <f t="shared" si="3"/>
        <v>313571.085497224</v>
      </c>
      <c r="AT44" s="95">
        <f t="shared" si="4"/>
        <v>621904.69816109957</v>
      </c>
      <c r="AU44" s="93">
        <f t="shared" si="5"/>
        <v>843970.02234265138</v>
      </c>
      <c r="AV44" s="94">
        <f t="shared" si="6"/>
        <v>992276.46120927716</v>
      </c>
      <c r="AW44" s="95">
        <f t="shared" si="6"/>
        <v>781895.93396353861</v>
      </c>
      <c r="AX44" s="107">
        <f t="shared" si="7"/>
        <v>2618142.4175154669</v>
      </c>
      <c r="AY44" s="107"/>
      <c r="AZ44" s="93">
        <f t="shared" si="8"/>
        <v>621904.69816109957</v>
      </c>
      <c r="BA44" s="94">
        <f t="shared" si="9"/>
        <v>8476331.9507075008</v>
      </c>
      <c r="BB44" s="94">
        <f t="shared" si="10"/>
        <v>313571.085497224</v>
      </c>
      <c r="BC44" s="95">
        <f t="shared" si="11"/>
        <v>159991.23580243901</v>
      </c>
      <c r="BD44" s="95">
        <f t="shared" si="12"/>
        <v>321050.39924286003</v>
      </c>
      <c r="BE44" s="107">
        <f t="shared" si="13"/>
        <v>9892849.3694111221</v>
      </c>
      <c r="BG44" s="93">
        <f t="shared" si="14"/>
        <v>606870.03311924834</v>
      </c>
      <c r="BH44" s="94">
        <f t="shared" si="15"/>
        <v>277086.84604526701</v>
      </c>
      <c r="BI44" s="95">
        <f t="shared" si="16"/>
        <v>0</v>
      </c>
      <c r="BJ44" s="95">
        <f t="shared" si="17"/>
        <v>300854.29891823948</v>
      </c>
      <c r="BK44" s="107">
        <f t="shared" si="18"/>
        <v>1184811.1780827548</v>
      </c>
    </row>
    <row r="45" spans="1:63" hidden="1" x14ac:dyDescent="0.25">
      <c r="A45" s="88">
        <v>1731</v>
      </c>
      <c r="B45" s="88" t="s">
        <v>423</v>
      </c>
      <c r="C45" s="88">
        <v>3</v>
      </c>
      <c r="D45" s="93">
        <v>95783.782640000005</v>
      </c>
      <c r="E45" s="93">
        <v>58232.547395898997</v>
      </c>
      <c r="F45" s="93">
        <v>24644.835866548499</v>
      </c>
      <c r="G45" s="93">
        <v>0</v>
      </c>
      <c r="H45" s="93">
        <v>231000</v>
      </c>
      <c r="I45" s="93">
        <v>49208.815243399898</v>
      </c>
      <c r="J45" s="93">
        <v>42866.3157310518</v>
      </c>
      <c r="K45" s="93"/>
      <c r="L45" s="93"/>
      <c r="M45" s="93">
        <v>20322.545935490802</v>
      </c>
      <c r="O45" s="94">
        <v>122676.90095420901</v>
      </c>
      <c r="P45" s="94">
        <v>94439.054749999996</v>
      </c>
      <c r="Q45" s="94">
        <v>22782.577810530001</v>
      </c>
      <c r="R45" s="94">
        <v>13254.835950000001</v>
      </c>
      <c r="S45" s="94">
        <v>86796.869442640003</v>
      </c>
      <c r="T45" s="94">
        <v>0</v>
      </c>
      <c r="U45" s="94">
        <v>61655</v>
      </c>
      <c r="V45" s="94">
        <v>11075</v>
      </c>
      <c r="W45" s="94">
        <v>280404.345038192</v>
      </c>
      <c r="Y45" s="95">
        <v>43064.8254283227</v>
      </c>
      <c r="Z45" s="95">
        <v>5090.3674295399996</v>
      </c>
      <c r="AA45" s="95">
        <v>41100.113437619999</v>
      </c>
      <c r="AB45" s="95">
        <v>18360.193910850001</v>
      </c>
      <c r="AC45" s="95">
        <v>6257.9536295400003</v>
      </c>
      <c r="AD45" s="95">
        <v>0</v>
      </c>
      <c r="AE45" s="95">
        <v>0</v>
      </c>
      <c r="AF45" s="95">
        <v>0</v>
      </c>
      <c r="AG45" s="95">
        <v>94525.920089160005</v>
      </c>
      <c r="AH45" s="95">
        <v>37534.888106099999</v>
      </c>
      <c r="AI45" s="95">
        <v>12793.52442564</v>
      </c>
      <c r="AJ45" s="95">
        <v>50476.015387560001</v>
      </c>
      <c r="AK45" s="95">
        <v>91078.462989780499</v>
      </c>
      <c r="AL45" s="95">
        <v>0</v>
      </c>
      <c r="AM45" s="95">
        <v>47573.237904576403</v>
      </c>
      <c r="AO45" s="93">
        <f t="shared" si="0"/>
        <v>522058.84281239001</v>
      </c>
      <c r="AP45" s="94">
        <f t="shared" si="1"/>
        <v>412680.23890737898</v>
      </c>
      <c r="AQ45" s="95">
        <f t="shared" si="2"/>
        <v>113873.45383587271</v>
      </c>
      <c r="AR45" s="107"/>
      <c r="AS45" s="94">
        <f t="shared" si="3"/>
        <v>280404.345038192</v>
      </c>
      <c r="AT45" s="95">
        <f t="shared" si="4"/>
        <v>333982.0489028169</v>
      </c>
      <c r="AU45" s="93">
        <f t="shared" si="5"/>
        <v>522058.84281239001</v>
      </c>
      <c r="AV45" s="94">
        <f t="shared" si="6"/>
        <v>693084.58394557098</v>
      </c>
      <c r="AW45" s="95">
        <f t="shared" si="6"/>
        <v>447855.5027386896</v>
      </c>
      <c r="AX45" s="107">
        <f t="shared" si="7"/>
        <v>1662998.9294966506</v>
      </c>
      <c r="AY45" s="107"/>
      <c r="AZ45" s="93">
        <f t="shared" si="8"/>
        <v>333982.0489028169</v>
      </c>
      <c r="BA45" s="94">
        <f t="shared" si="9"/>
        <v>5322978.8373927679</v>
      </c>
      <c r="BB45" s="94">
        <f t="shared" si="10"/>
        <v>280404.345038192</v>
      </c>
      <c r="BC45" s="95">
        <f t="shared" si="11"/>
        <v>113873.45383587271</v>
      </c>
      <c r="BD45" s="95">
        <f t="shared" si="12"/>
        <v>195330.34800846002</v>
      </c>
      <c r="BE45" s="107">
        <f t="shared" si="13"/>
        <v>6246569.0331781106</v>
      </c>
      <c r="BG45" s="93">
        <f t="shared" si="14"/>
        <v>343397.67690994247</v>
      </c>
      <c r="BH45" s="94">
        <f t="shared" si="15"/>
        <v>72730</v>
      </c>
      <c r="BI45" s="95">
        <f t="shared" si="16"/>
        <v>0</v>
      </c>
      <c r="BJ45" s="95">
        <f t="shared" si="17"/>
        <v>138651.70089435691</v>
      </c>
      <c r="BK45" s="107">
        <f t="shared" si="18"/>
        <v>554779.37780429935</v>
      </c>
    </row>
    <row r="46" spans="1:63" hidden="1" x14ac:dyDescent="0.25">
      <c r="A46" s="88">
        <v>1699</v>
      </c>
      <c r="B46" s="88" t="s">
        <v>424</v>
      </c>
      <c r="C46" s="88">
        <v>3</v>
      </c>
      <c r="D46" s="93">
        <v>91070.745999999999</v>
      </c>
      <c r="E46" s="93">
        <v>50394.530801367699</v>
      </c>
      <c r="F46" s="93">
        <v>23154.630300240999</v>
      </c>
      <c r="G46" s="93">
        <v>141429.734187767</v>
      </c>
      <c r="H46" s="93">
        <v>58000</v>
      </c>
      <c r="I46" s="93">
        <v>38056.2016575163</v>
      </c>
      <c r="J46" s="93">
        <v>41903.078584815798</v>
      </c>
      <c r="K46" s="93"/>
      <c r="L46" s="93"/>
      <c r="M46" s="93">
        <v>15739.563518753999</v>
      </c>
      <c r="O46" s="94">
        <v>115120.908149647</v>
      </c>
      <c r="P46" s="94">
        <v>89600.580480000004</v>
      </c>
      <c r="Q46" s="94">
        <v>23414.350451660001</v>
      </c>
      <c r="R46" s="94">
        <v>12449.523150000001</v>
      </c>
      <c r="S46" s="94">
        <v>82404.848788079995</v>
      </c>
      <c r="T46" s="94">
        <v>78572.074548761797</v>
      </c>
      <c r="U46" s="94">
        <v>58572</v>
      </c>
      <c r="V46" s="94">
        <v>13116</v>
      </c>
      <c r="W46" s="94">
        <v>263133.50434205099</v>
      </c>
      <c r="Y46" s="95">
        <v>41271.868644077098</v>
      </c>
      <c r="Z46" s="95">
        <v>5328.7919398800004</v>
      </c>
      <c r="AA46" s="95">
        <v>51551.958728639998</v>
      </c>
      <c r="AB46" s="95">
        <v>21129.6144867</v>
      </c>
      <c r="AC46" s="95">
        <v>7210.0436998799996</v>
      </c>
      <c r="AD46" s="95">
        <v>0</v>
      </c>
      <c r="AE46" s="95">
        <v>0</v>
      </c>
      <c r="AF46" s="95">
        <v>0</v>
      </c>
      <c r="AG46" s="95">
        <v>118564.06037952</v>
      </c>
      <c r="AH46" s="95">
        <v>43196.587102199999</v>
      </c>
      <c r="AI46" s="95">
        <v>14739.941464080001</v>
      </c>
      <c r="AJ46" s="95">
        <v>63312.172264319997</v>
      </c>
      <c r="AK46" s="95">
        <v>194347.30849396501</v>
      </c>
      <c r="AL46" s="95">
        <v>0</v>
      </c>
      <c r="AM46" s="95">
        <v>48043.111221930303</v>
      </c>
      <c r="AO46" s="93">
        <f t="shared" si="0"/>
        <v>459748.48505046178</v>
      </c>
      <c r="AP46" s="94">
        <f t="shared" si="1"/>
        <v>473250.28556814883</v>
      </c>
      <c r="AQ46" s="95">
        <f t="shared" si="2"/>
        <v>126492.27749917709</v>
      </c>
      <c r="AR46" s="107"/>
      <c r="AS46" s="94">
        <f t="shared" si="3"/>
        <v>263133.50434205099</v>
      </c>
      <c r="AT46" s="95">
        <f t="shared" si="4"/>
        <v>482203.18092601531</v>
      </c>
      <c r="AU46" s="93">
        <f t="shared" si="5"/>
        <v>459748.48505046178</v>
      </c>
      <c r="AV46" s="94">
        <f t="shared" si="6"/>
        <v>736383.78991019982</v>
      </c>
      <c r="AW46" s="95">
        <f t="shared" si="6"/>
        <v>608695.4584251924</v>
      </c>
      <c r="AX46" s="107">
        <f t="shared" si="7"/>
        <v>1804827.7333858539</v>
      </c>
      <c r="AY46" s="107"/>
      <c r="AZ46" s="93">
        <f t="shared" si="8"/>
        <v>482203.18092601531</v>
      </c>
      <c r="BA46" s="94">
        <f t="shared" si="9"/>
        <v>5896686.3810835779</v>
      </c>
      <c r="BB46" s="94">
        <f t="shared" si="10"/>
        <v>263133.50434205099</v>
      </c>
      <c r="BC46" s="95">
        <f t="shared" si="11"/>
        <v>126492.27749917709</v>
      </c>
      <c r="BD46" s="95">
        <f t="shared" si="12"/>
        <v>239812.76121011999</v>
      </c>
      <c r="BE46" s="107">
        <f t="shared" si="13"/>
        <v>7008328.1050609425</v>
      </c>
      <c r="BG46" s="93">
        <f t="shared" si="14"/>
        <v>295128.57794885308</v>
      </c>
      <c r="BH46" s="94">
        <f t="shared" si="15"/>
        <v>150260.0745487618</v>
      </c>
      <c r="BI46" s="95">
        <f t="shared" si="16"/>
        <v>0</v>
      </c>
      <c r="BJ46" s="95">
        <f t="shared" si="17"/>
        <v>242390.41971589532</v>
      </c>
      <c r="BK46" s="107">
        <f t="shared" si="18"/>
        <v>687779.07221351017</v>
      </c>
    </row>
    <row r="47" spans="1:63" hidden="1" x14ac:dyDescent="0.25">
      <c r="A47" s="88">
        <v>1730</v>
      </c>
      <c r="B47" s="88" t="s">
        <v>425</v>
      </c>
      <c r="C47" s="88">
        <v>3</v>
      </c>
      <c r="D47" s="93">
        <v>94189.675839999996</v>
      </c>
      <c r="E47" s="93">
        <v>57167.3952188244</v>
      </c>
      <c r="F47" s="93">
        <v>23446.564439498201</v>
      </c>
      <c r="G47" s="93">
        <v>0</v>
      </c>
      <c r="H47" s="93">
        <v>102000</v>
      </c>
      <c r="I47" s="93">
        <v>33497.298473950301</v>
      </c>
      <c r="J47" s="93">
        <v>50829.629724502702</v>
      </c>
      <c r="K47" s="93"/>
      <c r="L47" s="93"/>
      <c r="M47" s="93">
        <v>17005.866598826698</v>
      </c>
      <c r="O47" s="94">
        <v>112582.92506938</v>
      </c>
      <c r="P47" s="94">
        <v>92991.955629999997</v>
      </c>
      <c r="Q47" s="94">
        <v>22850.989635400001</v>
      </c>
      <c r="R47" s="94">
        <v>15366.593699999999</v>
      </c>
      <c r="S47" s="94">
        <v>85599.857165199996</v>
      </c>
      <c r="T47" s="94">
        <v>0</v>
      </c>
      <c r="U47" s="94">
        <v>77069</v>
      </c>
      <c r="V47" s="94">
        <v>76936</v>
      </c>
      <c r="W47" s="94">
        <v>257332.400158584</v>
      </c>
      <c r="Y47" s="95">
        <v>40710.505343593897</v>
      </c>
      <c r="Z47" s="95">
        <v>5187.0318272000004</v>
      </c>
      <c r="AA47" s="95">
        <v>41807.381164079998</v>
      </c>
      <c r="AB47" s="95">
        <v>15722.590149</v>
      </c>
      <c r="AC47" s="95">
        <v>5368.6509372</v>
      </c>
      <c r="AD47" s="95">
        <v>0</v>
      </c>
      <c r="AE47" s="95">
        <v>0</v>
      </c>
      <c r="AF47" s="95">
        <v>0</v>
      </c>
      <c r="AG47" s="95">
        <v>96152.561161439997</v>
      </c>
      <c r="AH47" s="95">
        <v>32142.670434</v>
      </c>
      <c r="AI47" s="95">
        <v>10975.467535199999</v>
      </c>
      <c r="AJ47" s="95">
        <v>51344.627507040001</v>
      </c>
      <c r="AK47" s="95">
        <v>79043.371972375593</v>
      </c>
      <c r="AL47" s="95">
        <v>0</v>
      </c>
      <c r="AM47" s="95">
        <v>48251.9869113397</v>
      </c>
      <c r="AO47" s="93">
        <f t="shared" si="0"/>
        <v>378136.4302956023</v>
      </c>
      <c r="AP47" s="94">
        <f t="shared" si="1"/>
        <v>483397.32119997998</v>
      </c>
      <c r="AQ47" s="95">
        <f t="shared" si="2"/>
        <v>108796.15942107388</v>
      </c>
      <c r="AR47" s="107"/>
      <c r="AS47" s="94">
        <f t="shared" si="3"/>
        <v>257332.400158584</v>
      </c>
      <c r="AT47" s="95">
        <f t="shared" si="4"/>
        <v>317910.68552139529</v>
      </c>
      <c r="AU47" s="93">
        <f t="shared" si="5"/>
        <v>378136.4302956023</v>
      </c>
      <c r="AV47" s="94">
        <f t="shared" si="6"/>
        <v>740729.72135856398</v>
      </c>
      <c r="AW47" s="95">
        <f t="shared" si="6"/>
        <v>426706.84494246915</v>
      </c>
      <c r="AX47" s="107">
        <f t="shared" si="7"/>
        <v>1545572.9965966353</v>
      </c>
      <c r="AY47" s="107"/>
      <c r="AZ47" s="93">
        <f t="shared" si="8"/>
        <v>317910.68552139529</v>
      </c>
      <c r="BA47" s="94">
        <f t="shared" si="9"/>
        <v>4954629.6753113009</v>
      </c>
      <c r="BB47" s="94">
        <f t="shared" si="10"/>
        <v>257332.400158584</v>
      </c>
      <c r="BC47" s="95">
        <f t="shared" si="11"/>
        <v>108796.15942107388</v>
      </c>
      <c r="BD47" s="95">
        <f t="shared" si="12"/>
        <v>190615.32663768</v>
      </c>
      <c r="BE47" s="107">
        <f t="shared" si="13"/>
        <v>5829284.2470500339</v>
      </c>
      <c r="BG47" s="93">
        <f t="shared" si="14"/>
        <v>203332.7947972797</v>
      </c>
      <c r="BH47" s="94">
        <f t="shared" si="15"/>
        <v>154005</v>
      </c>
      <c r="BI47" s="95">
        <f t="shared" si="16"/>
        <v>0</v>
      </c>
      <c r="BJ47" s="95">
        <f t="shared" si="17"/>
        <v>127295.35888371529</v>
      </c>
      <c r="BK47" s="107">
        <f t="shared" si="18"/>
        <v>484633.15368099499</v>
      </c>
    </row>
    <row r="48" spans="1:63" hidden="1" x14ac:dyDescent="0.25">
      <c r="A48" s="88">
        <v>1701</v>
      </c>
      <c r="B48" s="88" t="s">
        <v>426</v>
      </c>
      <c r="C48" s="88">
        <v>3</v>
      </c>
      <c r="D48" s="93">
        <v>53076.421840000003</v>
      </c>
      <c r="E48" s="93">
        <v>27250.5551420835</v>
      </c>
      <c r="F48" s="93">
        <v>15450.0471495158</v>
      </c>
      <c r="G48" s="93">
        <v>140412.220809458</v>
      </c>
      <c r="H48" s="93">
        <v>232000</v>
      </c>
      <c r="I48" s="93">
        <v>26162.8800520164</v>
      </c>
      <c r="J48" s="93">
        <v>26981.206586660199</v>
      </c>
      <c r="K48" s="93"/>
      <c r="L48" s="93"/>
      <c r="M48" s="93">
        <v>14146.7938373079</v>
      </c>
      <c r="O48" s="94">
        <v>73612.947345246299</v>
      </c>
      <c r="P48" s="94">
        <v>52664.766259999997</v>
      </c>
      <c r="Q48" s="94">
        <v>12802.133833440001</v>
      </c>
      <c r="R48" s="94">
        <v>6875.7956999999997</v>
      </c>
      <c r="S48" s="94">
        <v>53478.26887072</v>
      </c>
      <c r="T48" s="94">
        <v>78006.7893385887</v>
      </c>
      <c r="U48" s="94">
        <v>52407</v>
      </c>
      <c r="V48" s="94">
        <v>0</v>
      </c>
      <c r="W48" s="94">
        <v>168258.165360563</v>
      </c>
      <c r="Y48" s="95">
        <v>27132.4789249268</v>
      </c>
      <c r="Z48" s="95">
        <v>2821.1565519199999</v>
      </c>
      <c r="AA48" s="95">
        <v>18428.253539429999</v>
      </c>
      <c r="AB48" s="95">
        <v>10236.8998128</v>
      </c>
      <c r="AC48" s="95">
        <v>3460.6077319199999</v>
      </c>
      <c r="AD48" s="95">
        <v>0</v>
      </c>
      <c r="AE48" s="95">
        <v>0</v>
      </c>
      <c r="AF48" s="95">
        <v>10000</v>
      </c>
      <c r="AG48" s="95">
        <v>42383.036827739998</v>
      </c>
      <c r="AH48" s="95">
        <v>20927.931964799998</v>
      </c>
      <c r="AI48" s="95">
        <v>7074.7359547200003</v>
      </c>
      <c r="AJ48" s="95">
        <v>22632.171335340001</v>
      </c>
      <c r="AK48" s="95">
        <v>83236.242391342501</v>
      </c>
      <c r="AL48" s="95">
        <v>0</v>
      </c>
      <c r="AM48" s="95">
        <v>31014.789621187902</v>
      </c>
      <c r="AO48" s="93">
        <f t="shared" si="0"/>
        <v>535480.12541704183</v>
      </c>
      <c r="AP48" s="94">
        <f t="shared" si="1"/>
        <v>329847.70134799497</v>
      </c>
      <c r="AQ48" s="95">
        <f t="shared" si="2"/>
        <v>72079.3965609968</v>
      </c>
      <c r="AR48" s="107"/>
      <c r="AS48" s="94">
        <f t="shared" si="3"/>
        <v>168258.165360563</v>
      </c>
      <c r="AT48" s="95">
        <f t="shared" si="4"/>
        <v>207268.90809513041</v>
      </c>
      <c r="AU48" s="93">
        <f t="shared" si="5"/>
        <v>535480.12541704183</v>
      </c>
      <c r="AV48" s="94">
        <f t="shared" si="6"/>
        <v>498105.86670855794</v>
      </c>
      <c r="AW48" s="95">
        <f t="shared" si="6"/>
        <v>279348.30465612723</v>
      </c>
      <c r="AX48" s="107">
        <f t="shared" si="7"/>
        <v>1312934.2967817271</v>
      </c>
      <c r="AY48" s="107"/>
      <c r="AZ48" s="93">
        <f t="shared" si="8"/>
        <v>207268.90809513041</v>
      </c>
      <c r="BA48" s="94">
        <f t="shared" si="9"/>
        <v>4146071.7984403116</v>
      </c>
      <c r="BB48" s="94">
        <f t="shared" si="10"/>
        <v>168258.165360563</v>
      </c>
      <c r="BC48" s="95">
        <f t="shared" si="11"/>
        <v>62079.3965609968</v>
      </c>
      <c r="BD48" s="95">
        <f t="shared" si="12"/>
        <v>93017.876082599993</v>
      </c>
      <c r="BE48" s="107">
        <f t="shared" si="13"/>
        <v>4676696.1445396021</v>
      </c>
      <c r="BG48" s="93">
        <f t="shared" si="14"/>
        <v>439703.10128544248</v>
      </c>
      <c r="BH48" s="94">
        <f t="shared" si="15"/>
        <v>130413.7893385887</v>
      </c>
      <c r="BI48" s="95">
        <f t="shared" si="16"/>
        <v>0</v>
      </c>
      <c r="BJ48" s="95">
        <f t="shared" si="17"/>
        <v>114251.0320125304</v>
      </c>
      <c r="BK48" s="107">
        <f t="shared" si="18"/>
        <v>684367.92263656156</v>
      </c>
    </row>
    <row r="49" spans="1:63" hidden="1" x14ac:dyDescent="0.25">
      <c r="A49" s="88">
        <v>141</v>
      </c>
      <c r="B49" s="88" t="s">
        <v>427</v>
      </c>
      <c r="C49" s="88">
        <v>4</v>
      </c>
      <c r="D49" s="93">
        <v>296264.06368000002</v>
      </c>
      <c r="E49" s="93">
        <v>206489.30792203901</v>
      </c>
      <c r="F49" s="93">
        <v>66845.125430291999</v>
      </c>
      <c r="G49" s="93">
        <v>573066.11840806296</v>
      </c>
      <c r="H49" s="93">
        <v>378000</v>
      </c>
      <c r="I49" s="93">
        <v>130202.19239094701</v>
      </c>
      <c r="J49" s="93">
        <v>91567.917995483105</v>
      </c>
      <c r="K49" s="93">
        <v>741158.89600085595</v>
      </c>
      <c r="L49" s="93"/>
      <c r="M49" s="93">
        <v>37844.395764454202</v>
      </c>
      <c r="O49" s="94">
        <v>338536.340681753</v>
      </c>
      <c r="P49" s="94">
        <v>292207.86294999998</v>
      </c>
      <c r="Q49" s="94">
        <v>82966.886479299996</v>
      </c>
      <c r="R49" s="94">
        <v>31597.585650000001</v>
      </c>
      <c r="S49" s="94">
        <v>192210.72404840001</v>
      </c>
      <c r="T49" s="94">
        <v>318370.06578226603</v>
      </c>
      <c r="U49" s="94">
        <v>101731</v>
      </c>
      <c r="V49" s="94">
        <v>27426</v>
      </c>
      <c r="W49" s="94">
        <v>773797.35012972099</v>
      </c>
      <c r="Y49" s="95">
        <v>115642.544569709</v>
      </c>
      <c r="Z49" s="95">
        <v>19425.157577400001</v>
      </c>
      <c r="AA49" s="95">
        <v>334655.51256999001</v>
      </c>
      <c r="AB49" s="95">
        <v>80304.9615165</v>
      </c>
      <c r="AC49" s="95">
        <v>27797.662757400001</v>
      </c>
      <c r="AD49" s="95">
        <v>54942.861035462498</v>
      </c>
      <c r="AE49" s="95">
        <v>0</v>
      </c>
      <c r="AF49" s="95">
        <v>0</v>
      </c>
      <c r="AG49" s="95">
        <v>769672.33403381996</v>
      </c>
      <c r="AH49" s="95">
        <v>164172.43518900001</v>
      </c>
      <c r="AI49" s="95">
        <v>56828.493548400002</v>
      </c>
      <c r="AJ49" s="95">
        <v>410998.30120062002</v>
      </c>
      <c r="AK49" s="95">
        <v>440717.26848251902</v>
      </c>
      <c r="AL49" s="95">
        <v>0</v>
      </c>
      <c r="AM49" s="95">
        <v>93296.838725903901</v>
      </c>
      <c r="AO49" s="93">
        <f t="shared" si="0"/>
        <v>2521438.0175921344</v>
      </c>
      <c r="AP49" s="94">
        <f t="shared" si="1"/>
        <v>1385046.4655917189</v>
      </c>
      <c r="AQ49" s="95">
        <f t="shared" si="2"/>
        <v>632768.70002646139</v>
      </c>
      <c r="AR49" s="107"/>
      <c r="AS49" s="94">
        <f t="shared" si="3"/>
        <v>773797.35012972099</v>
      </c>
      <c r="AT49" s="95">
        <f t="shared" si="4"/>
        <v>1935685.6711802629</v>
      </c>
      <c r="AU49" s="93">
        <f t="shared" si="5"/>
        <v>2521438.0175921344</v>
      </c>
      <c r="AV49" s="94">
        <f t="shared" si="6"/>
        <v>2158843.8157214401</v>
      </c>
      <c r="AW49" s="95">
        <f t="shared" si="6"/>
        <v>2568454.3712067241</v>
      </c>
      <c r="AX49" s="107">
        <f t="shared" si="7"/>
        <v>7248736.2045202991</v>
      </c>
      <c r="AY49" s="107"/>
      <c r="AZ49" s="93">
        <f t="shared" si="8"/>
        <v>1935685.6711802629</v>
      </c>
      <c r="BA49" s="94">
        <f t="shared" si="9"/>
        <v>23681894.28474116</v>
      </c>
      <c r="BB49" s="94">
        <f t="shared" si="10"/>
        <v>773797.35012972099</v>
      </c>
      <c r="BC49" s="95">
        <f t="shared" si="11"/>
        <v>577825.83899099892</v>
      </c>
      <c r="BD49" s="95">
        <f t="shared" si="12"/>
        <v>1401671.5639718398</v>
      </c>
      <c r="BE49" s="107">
        <f t="shared" si="13"/>
        <v>28370874.70901398</v>
      </c>
      <c r="BG49" s="93">
        <f t="shared" si="14"/>
        <v>1951839.5205598031</v>
      </c>
      <c r="BH49" s="94">
        <f t="shared" si="15"/>
        <v>447527.06578226603</v>
      </c>
      <c r="BI49" s="95">
        <f t="shared" si="16"/>
        <v>54942.861035462498</v>
      </c>
      <c r="BJ49" s="95">
        <f t="shared" si="17"/>
        <v>534014.10720842297</v>
      </c>
      <c r="BK49" s="107">
        <f t="shared" si="18"/>
        <v>2988323.5545859546</v>
      </c>
    </row>
    <row r="50" spans="1:63" hidden="1" x14ac:dyDescent="0.25">
      <c r="A50" s="88">
        <v>147</v>
      </c>
      <c r="B50" s="88" t="s">
        <v>428</v>
      </c>
      <c r="C50" s="88">
        <v>4</v>
      </c>
      <c r="D50" s="93">
        <v>69573.436400000006</v>
      </c>
      <c r="E50" s="93">
        <v>40355.867494334401</v>
      </c>
      <c r="F50" s="93">
        <v>15753.232893182099</v>
      </c>
      <c r="G50" s="93">
        <v>125458.90305389</v>
      </c>
      <c r="H50" s="93">
        <v>1000</v>
      </c>
      <c r="I50" s="93">
        <v>33946.258403168802</v>
      </c>
      <c r="J50" s="93">
        <v>38922.025692585499</v>
      </c>
      <c r="K50" s="93"/>
      <c r="L50" s="93"/>
      <c r="M50" s="93">
        <v>9673.3713986590501</v>
      </c>
      <c r="O50" s="94">
        <v>77153.316129802799</v>
      </c>
      <c r="P50" s="94">
        <v>68856.043709999998</v>
      </c>
      <c r="Q50" s="94">
        <v>17451.685092240001</v>
      </c>
      <c r="R50" s="94">
        <v>10814.825699999999</v>
      </c>
      <c r="S50" s="94">
        <v>56130.040725120001</v>
      </c>
      <c r="T50" s="94">
        <v>69699.390585497007</v>
      </c>
      <c r="U50" s="94">
        <v>46241</v>
      </c>
      <c r="V50" s="94">
        <v>13405</v>
      </c>
      <c r="W50" s="94">
        <v>176350.436868121</v>
      </c>
      <c r="Y50" s="95">
        <v>27726.450327381801</v>
      </c>
      <c r="Z50" s="95">
        <v>4049.3576903200001</v>
      </c>
      <c r="AA50" s="95">
        <v>22436.10398937</v>
      </c>
      <c r="AB50" s="95">
        <v>13759.8160728</v>
      </c>
      <c r="AC50" s="95">
        <v>4751.83537032</v>
      </c>
      <c r="AD50" s="95">
        <v>0</v>
      </c>
      <c r="AE50" s="95">
        <v>0</v>
      </c>
      <c r="AF50" s="95">
        <v>0</v>
      </c>
      <c r="AG50" s="95">
        <v>51600.66957066</v>
      </c>
      <c r="AH50" s="95">
        <v>28130.0491248</v>
      </c>
      <c r="AI50" s="95">
        <v>9714.4730491200007</v>
      </c>
      <c r="AJ50" s="95">
        <v>27554.306679059999</v>
      </c>
      <c r="AK50" s="95">
        <v>86963.238319312994</v>
      </c>
      <c r="AL50" s="95">
        <v>0</v>
      </c>
      <c r="AM50" s="95">
        <v>31924.0152983628</v>
      </c>
      <c r="AO50" s="93">
        <f t="shared" si="0"/>
        <v>334683.09533581987</v>
      </c>
      <c r="AP50" s="94">
        <f t="shared" si="1"/>
        <v>359751.30194265977</v>
      </c>
      <c r="AQ50" s="95">
        <f t="shared" si="2"/>
        <v>72723.563450191796</v>
      </c>
      <c r="AR50" s="107"/>
      <c r="AS50" s="94">
        <f t="shared" si="3"/>
        <v>176350.436868121</v>
      </c>
      <c r="AT50" s="95">
        <f t="shared" si="4"/>
        <v>235886.75204131581</v>
      </c>
      <c r="AU50" s="93">
        <f t="shared" si="5"/>
        <v>334683.09533581987</v>
      </c>
      <c r="AV50" s="94">
        <f t="shared" si="6"/>
        <v>536101.73881078081</v>
      </c>
      <c r="AW50" s="95">
        <f t="shared" si="6"/>
        <v>308610.31549150759</v>
      </c>
      <c r="AX50" s="107">
        <f t="shared" si="7"/>
        <v>1179395.1496381082</v>
      </c>
      <c r="AY50" s="107"/>
      <c r="AZ50" s="93">
        <f t="shared" si="8"/>
        <v>235886.75204131581</v>
      </c>
      <c r="BA50" s="94">
        <f t="shared" si="9"/>
        <v>3774072.2009556405</v>
      </c>
      <c r="BB50" s="94">
        <f t="shared" si="10"/>
        <v>176350.436868121</v>
      </c>
      <c r="BC50" s="95">
        <f t="shared" si="11"/>
        <v>72723.563450191796</v>
      </c>
      <c r="BD50" s="95">
        <f t="shared" si="12"/>
        <v>116999.49842364001</v>
      </c>
      <c r="BE50" s="107">
        <f t="shared" si="13"/>
        <v>4376032.4517389089</v>
      </c>
      <c r="BG50" s="93">
        <f t="shared" si="14"/>
        <v>209000.55854830335</v>
      </c>
      <c r="BH50" s="94">
        <f t="shared" si="15"/>
        <v>129345.39058549701</v>
      </c>
      <c r="BI50" s="95">
        <f t="shared" si="16"/>
        <v>0</v>
      </c>
      <c r="BJ50" s="95">
        <f t="shared" si="17"/>
        <v>118887.2536176758</v>
      </c>
      <c r="BK50" s="107">
        <f t="shared" si="18"/>
        <v>457233.20275147614</v>
      </c>
    </row>
    <row r="51" spans="1:63" hidden="1" x14ac:dyDescent="0.25">
      <c r="A51" s="88">
        <v>148</v>
      </c>
      <c r="B51" s="88" t="s">
        <v>429</v>
      </c>
      <c r="C51" s="88">
        <v>4</v>
      </c>
      <c r="D51" s="93">
        <v>82709.801720000003</v>
      </c>
      <c r="E51" s="93">
        <v>43803.240795406899</v>
      </c>
      <c r="F51" s="93">
        <v>17799.266087716998</v>
      </c>
      <c r="G51" s="93">
        <v>143179.43410810101</v>
      </c>
      <c r="H51" s="93">
        <v>47000</v>
      </c>
      <c r="I51" s="93">
        <v>10811.4571733957</v>
      </c>
      <c r="J51" s="93">
        <v>43738.211423765402</v>
      </c>
      <c r="K51" s="93"/>
      <c r="L51" s="93"/>
      <c r="M51" s="93">
        <v>12903.4540859759</v>
      </c>
      <c r="O51" s="94">
        <v>91355.354613141797</v>
      </c>
      <c r="P51" s="94">
        <v>81794.184890000004</v>
      </c>
      <c r="Q51" s="94">
        <v>18174.69926836</v>
      </c>
      <c r="R51" s="94">
        <v>13191.373799999999</v>
      </c>
      <c r="S51" s="94">
        <v>66518.720697679993</v>
      </c>
      <c r="T51" s="94">
        <v>79544.130060057199</v>
      </c>
      <c r="U51" s="94">
        <v>58572</v>
      </c>
      <c r="V51" s="94">
        <v>13713</v>
      </c>
      <c r="W51" s="94">
        <v>208812.23911575301</v>
      </c>
      <c r="Y51" s="95">
        <v>30512.456112051499</v>
      </c>
      <c r="Z51" s="95">
        <v>4122.9065104800002</v>
      </c>
      <c r="AA51" s="95">
        <v>10687.601199840001</v>
      </c>
      <c r="AB51" s="95">
        <v>13303.538512200001</v>
      </c>
      <c r="AC51" s="95">
        <v>4556.2962004800002</v>
      </c>
      <c r="AD51" s="95">
        <v>0</v>
      </c>
      <c r="AE51" s="95">
        <v>0</v>
      </c>
      <c r="AF51" s="95">
        <v>0</v>
      </c>
      <c r="AG51" s="95">
        <v>24580.353981119999</v>
      </c>
      <c r="AH51" s="95">
        <v>27197.252485199999</v>
      </c>
      <c r="AI51" s="95">
        <v>9314.7201436800005</v>
      </c>
      <c r="AJ51" s="95">
        <v>13125.694249919999</v>
      </c>
      <c r="AK51" s="95">
        <v>101715.930534197</v>
      </c>
      <c r="AL51" s="95">
        <v>0</v>
      </c>
      <c r="AM51" s="95">
        <v>38651.0752712096</v>
      </c>
      <c r="AO51" s="93">
        <f t="shared" si="0"/>
        <v>401944.86539436196</v>
      </c>
      <c r="AP51" s="94">
        <f t="shared" si="1"/>
        <v>422863.46332923899</v>
      </c>
      <c r="AQ51" s="95">
        <f t="shared" si="2"/>
        <v>63182.798535051501</v>
      </c>
      <c r="AR51" s="107"/>
      <c r="AS51" s="94">
        <f t="shared" si="3"/>
        <v>208812.23911575301</v>
      </c>
      <c r="AT51" s="95">
        <f t="shared" si="4"/>
        <v>214585.02666532662</v>
      </c>
      <c r="AU51" s="93">
        <f t="shared" si="5"/>
        <v>401944.86539436196</v>
      </c>
      <c r="AV51" s="94">
        <f t="shared" si="6"/>
        <v>631675.70244499203</v>
      </c>
      <c r="AW51" s="95">
        <f t="shared" si="6"/>
        <v>277767.82520037814</v>
      </c>
      <c r="AX51" s="107">
        <f t="shared" si="7"/>
        <v>1311388.3930397322</v>
      </c>
      <c r="AY51" s="107"/>
      <c r="AZ51" s="93">
        <f t="shared" si="8"/>
        <v>214585.02666532662</v>
      </c>
      <c r="BA51" s="94">
        <f t="shared" si="9"/>
        <v>4148750.2057845234</v>
      </c>
      <c r="BB51" s="94">
        <f t="shared" si="10"/>
        <v>208812.23911575301</v>
      </c>
      <c r="BC51" s="95">
        <f t="shared" si="11"/>
        <v>63182.798535051501</v>
      </c>
      <c r="BD51" s="95">
        <f t="shared" si="12"/>
        <v>74218.020859919998</v>
      </c>
      <c r="BE51" s="107">
        <f t="shared" si="13"/>
        <v>4709548.2909605755</v>
      </c>
      <c r="BG51" s="93">
        <f t="shared" si="14"/>
        <v>257632.55679123802</v>
      </c>
      <c r="BH51" s="94">
        <f t="shared" si="15"/>
        <v>151829.13006005721</v>
      </c>
      <c r="BI51" s="95">
        <f t="shared" si="16"/>
        <v>0</v>
      </c>
      <c r="BJ51" s="95">
        <f t="shared" si="17"/>
        <v>140367.0058054066</v>
      </c>
      <c r="BK51" s="107">
        <f t="shared" si="18"/>
        <v>549828.6926567019</v>
      </c>
    </row>
    <row r="52" spans="1:63" hidden="1" x14ac:dyDescent="0.25">
      <c r="A52" s="88">
        <v>150</v>
      </c>
      <c r="B52" s="88" t="s">
        <v>430</v>
      </c>
      <c r="C52" s="88">
        <v>4</v>
      </c>
      <c r="D52" s="93">
        <v>393959.72668000002</v>
      </c>
      <c r="E52" s="93">
        <v>249253.049877179</v>
      </c>
      <c r="F52" s="93">
        <v>77358.088123383204</v>
      </c>
      <c r="G52" s="93">
        <v>815444.12030451896</v>
      </c>
      <c r="H52" s="93">
        <v>618000</v>
      </c>
      <c r="I52" s="93">
        <v>150754.11945244501</v>
      </c>
      <c r="J52" s="93">
        <v>124866.02968864101</v>
      </c>
      <c r="K52" s="93">
        <v>871834.45913251303</v>
      </c>
      <c r="L52" s="93"/>
      <c r="M52" s="93">
        <v>48317.887003089301</v>
      </c>
      <c r="O52" s="94">
        <v>418287.15819256601</v>
      </c>
      <c r="P52" s="94">
        <v>390073.01467</v>
      </c>
      <c r="Q52" s="94">
        <v>106345.23322415999</v>
      </c>
      <c r="R52" s="94">
        <v>43644.452400000002</v>
      </c>
      <c r="S52" s="94">
        <v>268292.34296808002</v>
      </c>
      <c r="T52" s="94">
        <v>453024.511280298</v>
      </c>
      <c r="U52" s="94">
        <v>151055</v>
      </c>
      <c r="V52" s="94">
        <v>192991</v>
      </c>
      <c r="W52" s="94">
        <v>956084.93301157805</v>
      </c>
      <c r="Y52" s="95">
        <v>135552.54579794899</v>
      </c>
      <c r="Z52" s="95">
        <v>24944.167064879999</v>
      </c>
      <c r="AA52" s="95">
        <v>289115.32951626001</v>
      </c>
      <c r="AB52" s="95">
        <v>100952.85986519999</v>
      </c>
      <c r="AC52" s="95">
        <v>35071.605914879998</v>
      </c>
      <c r="AD52" s="95">
        <v>65612.012710094496</v>
      </c>
      <c r="AE52" s="95">
        <v>0</v>
      </c>
      <c r="AF52" s="95">
        <v>0</v>
      </c>
      <c r="AG52" s="95">
        <v>664934.72276867996</v>
      </c>
      <c r="AH52" s="95">
        <v>206384.21998319999</v>
      </c>
      <c r="AI52" s="95">
        <v>71699.068654079994</v>
      </c>
      <c r="AJ52" s="95">
        <v>355069.33195188001</v>
      </c>
      <c r="AK52" s="95">
        <v>1212516.0085664201</v>
      </c>
      <c r="AL52" s="95">
        <v>0</v>
      </c>
      <c r="AM52" s="95">
        <v>125292.629634768</v>
      </c>
      <c r="AO52" s="93">
        <f t="shared" si="0"/>
        <v>3349787.4802617696</v>
      </c>
      <c r="AP52" s="94">
        <f t="shared" si="1"/>
        <v>2023712.7127351041</v>
      </c>
      <c r="AQ52" s="95">
        <f t="shared" si="2"/>
        <v>651248.52086926345</v>
      </c>
      <c r="AR52" s="107"/>
      <c r="AS52" s="94">
        <f t="shared" si="3"/>
        <v>956084.93301157805</v>
      </c>
      <c r="AT52" s="95">
        <f t="shared" si="4"/>
        <v>2635895.9815590279</v>
      </c>
      <c r="AU52" s="93">
        <f t="shared" si="5"/>
        <v>3349787.4802617696</v>
      </c>
      <c r="AV52" s="94">
        <f t="shared" si="6"/>
        <v>2979797.6457466823</v>
      </c>
      <c r="AW52" s="95">
        <f t="shared" si="6"/>
        <v>3287144.5024282914</v>
      </c>
      <c r="AX52" s="107">
        <f t="shared" si="7"/>
        <v>9616729.6284367442</v>
      </c>
      <c r="AY52" s="107"/>
      <c r="AZ52" s="93">
        <f t="shared" si="8"/>
        <v>2635895.9815590279</v>
      </c>
      <c r="BA52" s="94">
        <f t="shared" si="9"/>
        <v>31486084.86686926</v>
      </c>
      <c r="BB52" s="94">
        <f t="shared" si="10"/>
        <v>956084.93301157805</v>
      </c>
      <c r="BC52" s="95">
        <f t="shared" si="11"/>
        <v>585636.508159169</v>
      </c>
      <c r="BD52" s="95">
        <f t="shared" si="12"/>
        <v>1298087.3433578401</v>
      </c>
      <c r="BE52" s="107">
        <f t="shared" si="13"/>
        <v>36961789.63295687</v>
      </c>
      <c r="BG52" s="93">
        <f t="shared" si="14"/>
        <v>2629216.615581207</v>
      </c>
      <c r="BH52" s="94">
        <f t="shared" si="15"/>
        <v>797070.511280298</v>
      </c>
      <c r="BI52" s="95">
        <f t="shared" si="16"/>
        <v>65612.012710094496</v>
      </c>
      <c r="BJ52" s="95">
        <f t="shared" si="17"/>
        <v>1337808.6382011881</v>
      </c>
      <c r="BK52" s="107">
        <f t="shared" si="18"/>
        <v>4829707.777772788</v>
      </c>
    </row>
    <row r="53" spans="1:63" hidden="1" x14ac:dyDescent="0.25">
      <c r="A53" s="88">
        <v>1774</v>
      </c>
      <c r="B53" s="88" t="s">
        <v>431</v>
      </c>
      <c r="C53" s="88">
        <v>4</v>
      </c>
      <c r="D53" s="93">
        <v>71441.196320000003</v>
      </c>
      <c r="E53" s="93">
        <v>34940.088505884902</v>
      </c>
      <c r="F53" s="93">
        <v>17397.267628384099</v>
      </c>
      <c r="G53" s="93">
        <v>108744.71060492699</v>
      </c>
      <c r="H53" s="93">
        <v>88000</v>
      </c>
      <c r="I53" s="93">
        <v>10755.1186405064</v>
      </c>
      <c r="J53" s="93">
        <v>36987.247631611499</v>
      </c>
      <c r="K53" s="93"/>
      <c r="L53" s="93"/>
      <c r="M53" s="93">
        <v>12630.3841405898</v>
      </c>
      <c r="O53" s="94">
        <v>83874.993682949498</v>
      </c>
      <c r="P53" s="94">
        <v>70715.492809999996</v>
      </c>
      <c r="Q53" s="94">
        <v>16394.99967248</v>
      </c>
      <c r="R53" s="94">
        <v>11145.26655</v>
      </c>
      <c r="S53" s="94">
        <v>60281.053304239998</v>
      </c>
      <c r="T53" s="94">
        <v>60413.728113850098</v>
      </c>
      <c r="U53" s="94">
        <v>49324</v>
      </c>
      <c r="V53" s="94">
        <v>14583</v>
      </c>
      <c r="W53" s="94">
        <v>191714.27127531299</v>
      </c>
      <c r="Y53" s="95">
        <v>30224.295918103599</v>
      </c>
      <c r="Z53" s="95">
        <v>3692.40238464</v>
      </c>
      <c r="AA53" s="95">
        <v>5265.2152969799999</v>
      </c>
      <c r="AB53" s="95">
        <v>12336.2236956</v>
      </c>
      <c r="AC53" s="95">
        <v>4209.5713346399998</v>
      </c>
      <c r="AD53" s="95">
        <v>0</v>
      </c>
      <c r="AE53" s="95">
        <v>0</v>
      </c>
      <c r="AF53" s="95">
        <v>0</v>
      </c>
      <c r="AG53" s="95">
        <v>12109.43909364</v>
      </c>
      <c r="AH53" s="95">
        <v>25219.7105496</v>
      </c>
      <c r="AI53" s="95">
        <v>8605.8889022399999</v>
      </c>
      <c r="AJ53" s="95">
        <v>6466.3346672400003</v>
      </c>
      <c r="AK53" s="95">
        <v>49149.758800111696</v>
      </c>
      <c r="AL53" s="95">
        <v>0</v>
      </c>
      <c r="AM53" s="95">
        <v>36494.837766979697</v>
      </c>
      <c r="AO53" s="93">
        <f t="shared" si="0"/>
        <v>380896.01347190369</v>
      </c>
      <c r="AP53" s="94">
        <f t="shared" si="1"/>
        <v>366732.53413351957</v>
      </c>
      <c r="AQ53" s="95">
        <f t="shared" si="2"/>
        <v>55727.708629963599</v>
      </c>
      <c r="AR53" s="107"/>
      <c r="AS53" s="94">
        <f t="shared" si="3"/>
        <v>191714.27127531299</v>
      </c>
      <c r="AT53" s="95">
        <f t="shared" si="4"/>
        <v>138045.96977981139</v>
      </c>
      <c r="AU53" s="93">
        <f t="shared" si="5"/>
        <v>380896.01347190369</v>
      </c>
      <c r="AV53" s="94">
        <f t="shared" si="6"/>
        <v>558446.80540883262</v>
      </c>
      <c r="AW53" s="95">
        <f t="shared" si="6"/>
        <v>193773.67840977499</v>
      </c>
      <c r="AX53" s="107">
        <f t="shared" si="7"/>
        <v>1133116.4972905114</v>
      </c>
      <c r="AY53" s="107"/>
      <c r="AZ53" s="93">
        <f t="shared" si="8"/>
        <v>138045.96977981139</v>
      </c>
      <c r="BA53" s="94">
        <f t="shared" si="9"/>
        <v>3537395.4616513452</v>
      </c>
      <c r="BB53" s="94">
        <f t="shared" si="10"/>
        <v>191714.27127531299</v>
      </c>
      <c r="BC53" s="95">
        <f t="shared" si="11"/>
        <v>55727.708629963599</v>
      </c>
      <c r="BD53" s="95">
        <f t="shared" si="12"/>
        <v>52401.373212719998</v>
      </c>
      <c r="BE53" s="107">
        <f t="shared" si="13"/>
        <v>3975284.7845491529</v>
      </c>
      <c r="BG53" s="93">
        <f t="shared" si="14"/>
        <v>257117.46101763469</v>
      </c>
      <c r="BH53" s="94">
        <f t="shared" si="15"/>
        <v>124320.7281138501</v>
      </c>
      <c r="BI53" s="95">
        <f t="shared" si="16"/>
        <v>0</v>
      </c>
      <c r="BJ53" s="95">
        <f t="shared" si="17"/>
        <v>85644.596567091387</v>
      </c>
      <c r="BK53" s="107">
        <f t="shared" si="18"/>
        <v>467082.78569857613</v>
      </c>
    </row>
    <row r="54" spans="1:63" hidden="1" x14ac:dyDescent="0.25">
      <c r="A54" s="88">
        <v>153</v>
      </c>
      <c r="B54" s="88" t="s">
        <v>432</v>
      </c>
      <c r="C54" s="88">
        <v>4</v>
      </c>
      <c r="D54" s="93">
        <v>618111.32499999995</v>
      </c>
      <c r="E54" s="93">
        <v>416412.86242718599</v>
      </c>
      <c r="F54" s="93">
        <v>130362.785420985</v>
      </c>
      <c r="G54" s="93">
        <v>1318341.69396527</v>
      </c>
      <c r="H54" s="93">
        <v>1734000</v>
      </c>
      <c r="I54" s="93">
        <v>269059.34932904702</v>
      </c>
      <c r="J54" s="93">
        <v>177113.34110344099</v>
      </c>
      <c r="K54" s="93">
        <v>2022317.5885187199</v>
      </c>
      <c r="L54" s="93">
        <v>224051.392768919</v>
      </c>
      <c r="M54" s="93">
        <v>86851.182629763498</v>
      </c>
      <c r="O54" s="94">
        <v>719796.96159366705</v>
      </c>
      <c r="P54" s="94">
        <v>610521.02313999995</v>
      </c>
      <c r="Q54" s="94">
        <v>185049.24544812</v>
      </c>
      <c r="R54" s="94">
        <v>62746.559549999998</v>
      </c>
      <c r="S54" s="94">
        <v>459610.06537855999</v>
      </c>
      <c r="T54" s="94">
        <v>732412.05220293999</v>
      </c>
      <c r="U54" s="94">
        <v>234289</v>
      </c>
      <c r="V54" s="94">
        <v>146340</v>
      </c>
      <c r="W54" s="94">
        <v>1645250.19792838</v>
      </c>
      <c r="Y54" s="95">
        <v>227001.46117991899</v>
      </c>
      <c r="Z54" s="95">
        <v>43709.454326159997</v>
      </c>
      <c r="AA54" s="95">
        <v>790057.34310728998</v>
      </c>
      <c r="AB54" s="95">
        <v>187277.6905194</v>
      </c>
      <c r="AC54" s="95">
        <v>65000.29292616</v>
      </c>
      <c r="AD54" s="95">
        <v>150868.38260603699</v>
      </c>
      <c r="AE54" s="95">
        <v>548750</v>
      </c>
      <c r="AF54" s="95">
        <v>0</v>
      </c>
      <c r="AG54" s="95">
        <v>1817048.4466852201</v>
      </c>
      <c r="AH54" s="95">
        <v>382863.44864040002</v>
      </c>
      <c r="AI54" s="95">
        <v>132884.14783055999</v>
      </c>
      <c r="AJ54" s="95">
        <v>970287.99368802004</v>
      </c>
      <c r="AK54" s="95">
        <v>1722182.7017164</v>
      </c>
      <c r="AL54" s="95">
        <v>1934630</v>
      </c>
      <c r="AM54" s="95">
        <v>194886.36274824399</v>
      </c>
      <c r="AO54" s="93">
        <f t="shared" si="0"/>
        <v>6996621.5211633304</v>
      </c>
      <c r="AP54" s="94">
        <f t="shared" si="1"/>
        <v>3150764.9073132868</v>
      </c>
      <c r="AQ54" s="95">
        <f t="shared" si="2"/>
        <v>2012664.6246649658</v>
      </c>
      <c r="AR54" s="107"/>
      <c r="AS54" s="94">
        <f t="shared" si="3"/>
        <v>1645250.19792838</v>
      </c>
      <c r="AT54" s="95">
        <f t="shared" si="4"/>
        <v>7154783.1013088441</v>
      </c>
      <c r="AU54" s="93">
        <f t="shared" si="5"/>
        <v>6996621.5211633304</v>
      </c>
      <c r="AV54" s="94">
        <f t="shared" si="6"/>
        <v>4796015.1052416665</v>
      </c>
      <c r="AW54" s="95">
        <f t="shared" si="6"/>
        <v>9167447.7259738091</v>
      </c>
      <c r="AX54" s="107">
        <f t="shared" si="7"/>
        <v>20960084.352378808</v>
      </c>
      <c r="AY54" s="107"/>
      <c r="AZ54" s="93">
        <f t="shared" si="8"/>
        <v>7154783.1013088441</v>
      </c>
      <c r="BA54" s="94">
        <f t="shared" si="9"/>
        <v>70035036.158445269</v>
      </c>
      <c r="BB54" s="94">
        <f t="shared" si="10"/>
        <v>1645250.19792838</v>
      </c>
      <c r="BC54" s="95">
        <f t="shared" si="11"/>
        <v>1313046.2420589288</v>
      </c>
      <c r="BD54" s="95">
        <f t="shared" si="12"/>
        <v>3303084.0368442</v>
      </c>
      <c r="BE54" s="107">
        <f t="shared" si="13"/>
        <v>83451199.736585617</v>
      </c>
      <c r="BG54" s="93">
        <f t="shared" si="14"/>
        <v>5831734.5483151609</v>
      </c>
      <c r="BH54" s="94">
        <f t="shared" si="15"/>
        <v>1113041.05220294</v>
      </c>
      <c r="BI54" s="95">
        <f t="shared" si="16"/>
        <v>699618.38260603696</v>
      </c>
      <c r="BJ54" s="95">
        <f t="shared" si="17"/>
        <v>3851699.0644646436</v>
      </c>
      <c r="BK54" s="107">
        <f t="shared" si="18"/>
        <v>11496093.047588781</v>
      </c>
    </row>
    <row r="55" spans="1:63" hidden="1" x14ac:dyDescent="0.25">
      <c r="A55" s="88">
        <v>158</v>
      </c>
      <c r="B55" s="88" t="s">
        <v>433</v>
      </c>
      <c r="C55" s="88">
        <v>4</v>
      </c>
      <c r="D55" s="93">
        <v>75979.733959999998</v>
      </c>
      <c r="E55" s="93">
        <v>38350.251734981503</v>
      </c>
      <c r="F55" s="93">
        <v>16893.285051094499</v>
      </c>
      <c r="G55" s="93">
        <v>107920.642139562</v>
      </c>
      <c r="H55" s="93">
        <v>25000</v>
      </c>
      <c r="I55" s="93">
        <v>27104.097329029599</v>
      </c>
      <c r="J55" s="93">
        <v>35019.254496629401</v>
      </c>
      <c r="K55" s="93"/>
      <c r="L55" s="93"/>
      <c r="M55" s="93">
        <v>11141.087771782401</v>
      </c>
      <c r="O55" s="94">
        <v>85745.137935151506</v>
      </c>
      <c r="P55" s="94">
        <v>74851.020430000004</v>
      </c>
      <c r="Q55" s="94">
        <v>18696.662111279998</v>
      </c>
      <c r="R55" s="94">
        <v>9959.1808500000006</v>
      </c>
      <c r="S55" s="94">
        <v>60427.829018639997</v>
      </c>
      <c r="T55" s="94">
        <v>59955.912299758304</v>
      </c>
      <c r="U55" s="94">
        <v>43159</v>
      </c>
      <c r="V55" s="94">
        <v>2914</v>
      </c>
      <c r="W55" s="94">
        <v>195988.886708918</v>
      </c>
      <c r="Y55" s="95">
        <v>29378.998220806701</v>
      </c>
      <c r="Z55" s="95">
        <v>4292.8866330399997</v>
      </c>
      <c r="AA55" s="95">
        <v>24715.077774630001</v>
      </c>
      <c r="AB55" s="95">
        <v>15955.8837396</v>
      </c>
      <c r="AC55" s="95">
        <v>5504.3371130400001</v>
      </c>
      <c r="AD55" s="95">
        <v>0</v>
      </c>
      <c r="AE55" s="95">
        <v>0</v>
      </c>
      <c r="AF55" s="95">
        <v>0</v>
      </c>
      <c r="AG55" s="95">
        <v>56842.068581339998</v>
      </c>
      <c r="AH55" s="95">
        <v>32619.607053600001</v>
      </c>
      <c r="AI55" s="95">
        <v>11252.859236640001</v>
      </c>
      <c r="AJ55" s="95">
        <v>30353.167952939999</v>
      </c>
      <c r="AK55" s="95">
        <v>126096.695563004</v>
      </c>
      <c r="AL55" s="95">
        <v>0</v>
      </c>
      <c r="AM55" s="95">
        <v>35035.495966538801</v>
      </c>
      <c r="AO55" s="93">
        <f t="shared" si="0"/>
        <v>337408.35248307942</v>
      </c>
      <c r="AP55" s="94">
        <f t="shared" si="1"/>
        <v>355708.74264482979</v>
      </c>
      <c r="AQ55" s="95">
        <f t="shared" si="2"/>
        <v>79847.183481116706</v>
      </c>
      <c r="AR55" s="107"/>
      <c r="AS55" s="94">
        <f t="shared" si="3"/>
        <v>195988.886708918</v>
      </c>
      <c r="AT55" s="95">
        <f t="shared" si="4"/>
        <v>292199.8943540628</v>
      </c>
      <c r="AU55" s="93">
        <f t="shared" si="5"/>
        <v>337408.35248307942</v>
      </c>
      <c r="AV55" s="94">
        <f t="shared" si="6"/>
        <v>551697.62935374782</v>
      </c>
      <c r="AW55" s="95">
        <f t="shared" si="6"/>
        <v>372047.07783517952</v>
      </c>
      <c r="AX55" s="107">
        <f t="shared" si="7"/>
        <v>1261153.0596720069</v>
      </c>
      <c r="AY55" s="107"/>
      <c r="AZ55" s="93">
        <f t="shared" si="8"/>
        <v>292199.8943540628</v>
      </c>
      <c r="BA55" s="94">
        <f t="shared" si="9"/>
        <v>4075659.0733700828</v>
      </c>
      <c r="BB55" s="94">
        <f t="shared" si="10"/>
        <v>195988.886708918</v>
      </c>
      <c r="BC55" s="95">
        <f t="shared" si="11"/>
        <v>79847.183481116706</v>
      </c>
      <c r="BD55" s="95">
        <f t="shared" si="12"/>
        <v>131067.70282451999</v>
      </c>
      <c r="BE55" s="107">
        <f t="shared" si="13"/>
        <v>4774762.7407387001</v>
      </c>
      <c r="BG55" s="93">
        <f t="shared" si="14"/>
        <v>206185.08173700341</v>
      </c>
      <c r="BH55" s="94">
        <f t="shared" si="15"/>
        <v>106028.9122997583</v>
      </c>
      <c r="BI55" s="95">
        <f t="shared" si="16"/>
        <v>0</v>
      </c>
      <c r="BJ55" s="95">
        <f t="shared" si="17"/>
        <v>161132.19152954279</v>
      </c>
      <c r="BK55" s="107">
        <f t="shared" si="18"/>
        <v>473346.18556630448</v>
      </c>
    </row>
    <row r="56" spans="1:63" hidden="1" x14ac:dyDescent="0.25">
      <c r="A56" s="88">
        <v>160</v>
      </c>
      <c r="B56" s="88" t="s">
        <v>434</v>
      </c>
      <c r="C56" s="88">
        <v>4</v>
      </c>
      <c r="D56" s="93">
        <v>186685.17191999999</v>
      </c>
      <c r="E56" s="93">
        <v>123041.557075704</v>
      </c>
      <c r="F56" s="93">
        <v>44387.400320585599</v>
      </c>
      <c r="G56" s="93">
        <v>425700.557902942</v>
      </c>
      <c r="H56" s="93">
        <v>459000</v>
      </c>
      <c r="I56" s="93">
        <v>36819.258502289602</v>
      </c>
      <c r="J56" s="93">
        <v>84941.510730859707</v>
      </c>
      <c r="K56" s="93"/>
      <c r="L56" s="93"/>
      <c r="M56" s="93">
        <v>31450.907043151899</v>
      </c>
      <c r="O56" s="94">
        <v>219028.612511574</v>
      </c>
      <c r="P56" s="94">
        <v>185193.41440000001</v>
      </c>
      <c r="Q56" s="94">
        <v>43372.370402959998</v>
      </c>
      <c r="R56" s="94">
        <v>28776.802500000002</v>
      </c>
      <c r="S56" s="94">
        <v>143595.68017248</v>
      </c>
      <c r="T56" s="94">
        <v>236500.30994608399</v>
      </c>
      <c r="U56" s="94">
        <v>126393</v>
      </c>
      <c r="V56" s="94">
        <v>30313</v>
      </c>
      <c r="W56" s="94">
        <v>500636.828597883</v>
      </c>
      <c r="Y56" s="95">
        <v>77936.3008013785</v>
      </c>
      <c r="Z56" s="95">
        <v>9862.8195632799998</v>
      </c>
      <c r="AA56" s="95">
        <v>74734.623095939998</v>
      </c>
      <c r="AB56" s="95">
        <v>36417.046687200003</v>
      </c>
      <c r="AC56" s="95">
        <v>12503.922053279999</v>
      </c>
      <c r="AD56" s="95">
        <v>0</v>
      </c>
      <c r="AE56" s="95">
        <v>0</v>
      </c>
      <c r="AF56" s="95">
        <v>0</v>
      </c>
      <c r="AG56" s="95">
        <v>171881.73997092</v>
      </c>
      <c r="AH56" s="95">
        <v>74449.637035199994</v>
      </c>
      <c r="AI56" s="95">
        <v>25562.546748479999</v>
      </c>
      <c r="AJ56" s="95">
        <v>91783.347291719998</v>
      </c>
      <c r="AK56" s="95">
        <v>352511.69818721502</v>
      </c>
      <c r="AL56" s="95">
        <v>0</v>
      </c>
      <c r="AM56" s="95">
        <v>77550.439108855993</v>
      </c>
      <c r="AO56" s="93">
        <f t="shared" si="0"/>
        <v>1392026.3634955327</v>
      </c>
      <c r="AP56" s="94">
        <f t="shared" si="1"/>
        <v>1013173.1899330979</v>
      </c>
      <c r="AQ56" s="95">
        <f t="shared" si="2"/>
        <v>211454.71220107851</v>
      </c>
      <c r="AR56" s="107"/>
      <c r="AS56" s="94">
        <f t="shared" si="3"/>
        <v>500636.828597883</v>
      </c>
      <c r="AT56" s="95">
        <f t="shared" si="4"/>
        <v>793739.40834239102</v>
      </c>
      <c r="AU56" s="93">
        <f t="shared" si="5"/>
        <v>1392026.3634955327</v>
      </c>
      <c r="AV56" s="94">
        <f t="shared" si="6"/>
        <v>1513810.0185309809</v>
      </c>
      <c r="AW56" s="95">
        <f t="shared" si="6"/>
        <v>1005194.1205434696</v>
      </c>
      <c r="AX56" s="107">
        <f t="shared" si="7"/>
        <v>3911030.5025699832</v>
      </c>
      <c r="AY56" s="107"/>
      <c r="AZ56" s="93">
        <f t="shared" si="8"/>
        <v>793739.40834239102</v>
      </c>
      <c r="BA56" s="94">
        <f t="shared" si="9"/>
        <v>12526830.91605234</v>
      </c>
      <c r="BB56" s="94">
        <f t="shared" si="10"/>
        <v>500636.828597883</v>
      </c>
      <c r="BC56" s="95">
        <f t="shared" si="11"/>
        <v>211454.71220107851</v>
      </c>
      <c r="BD56" s="95">
        <f t="shared" si="12"/>
        <v>363677.27104631998</v>
      </c>
      <c r="BE56" s="107">
        <f t="shared" si="13"/>
        <v>14396339.136240013</v>
      </c>
      <c r="BG56" s="93">
        <f t="shared" si="14"/>
        <v>1037912.2341792432</v>
      </c>
      <c r="BH56" s="94">
        <f t="shared" si="15"/>
        <v>393206.30994608399</v>
      </c>
      <c r="BI56" s="95">
        <f t="shared" si="16"/>
        <v>0</v>
      </c>
      <c r="BJ56" s="95">
        <f t="shared" si="17"/>
        <v>430062.13729607104</v>
      </c>
      <c r="BK56" s="107">
        <f t="shared" si="18"/>
        <v>1861180.6814213982</v>
      </c>
    </row>
    <row r="57" spans="1:63" hidden="1" x14ac:dyDescent="0.25">
      <c r="A57" s="88">
        <v>163</v>
      </c>
      <c r="B57" s="88" t="s">
        <v>435</v>
      </c>
      <c r="C57" s="88">
        <v>4</v>
      </c>
      <c r="D57" s="93">
        <v>117507.73944</v>
      </c>
      <c r="E57" s="93">
        <v>69340.3857126933</v>
      </c>
      <c r="F57" s="93">
        <v>26530.4743687673</v>
      </c>
      <c r="G57" s="93">
        <v>171031.16280024001</v>
      </c>
      <c r="H57" s="93">
        <v>119000</v>
      </c>
      <c r="I57" s="93">
        <v>52233.610187223901</v>
      </c>
      <c r="J57" s="93">
        <v>50372.922456890898</v>
      </c>
      <c r="K57" s="93"/>
      <c r="L57" s="93"/>
      <c r="M57" s="93">
        <v>15934.0601465213</v>
      </c>
      <c r="O57" s="94">
        <v>127067.521002572</v>
      </c>
      <c r="P57" s="94">
        <v>115883.11786</v>
      </c>
      <c r="Q57" s="94">
        <v>26430.967843620001</v>
      </c>
      <c r="R57" s="94">
        <v>15830.5239</v>
      </c>
      <c r="S57" s="94">
        <v>85872.668482559995</v>
      </c>
      <c r="T57" s="94">
        <v>95017.312666801707</v>
      </c>
      <c r="U57" s="94">
        <v>70903</v>
      </c>
      <c r="V57" s="94">
        <v>21278</v>
      </c>
      <c r="W57" s="94">
        <v>290440.04800587997</v>
      </c>
      <c r="Y57" s="95">
        <v>46081.362114736701</v>
      </c>
      <c r="Z57" s="95">
        <v>6040.1377351600004</v>
      </c>
      <c r="AA57" s="95">
        <v>27858.489892230002</v>
      </c>
      <c r="AB57" s="95">
        <v>25378.572330899999</v>
      </c>
      <c r="AC57" s="95">
        <v>8759.4039051599993</v>
      </c>
      <c r="AD57" s="95">
        <v>0</v>
      </c>
      <c r="AE57" s="95">
        <v>0</v>
      </c>
      <c r="AF57" s="95">
        <v>0</v>
      </c>
      <c r="AG57" s="95">
        <v>64071.584458140002</v>
      </c>
      <c r="AH57" s="95">
        <v>51882.996299400002</v>
      </c>
      <c r="AI57" s="95">
        <v>17907.395044559998</v>
      </c>
      <c r="AJ57" s="95">
        <v>34213.66626174</v>
      </c>
      <c r="AK57" s="95">
        <v>251727.51663501101</v>
      </c>
      <c r="AL57" s="95">
        <v>0</v>
      </c>
      <c r="AM57" s="95">
        <v>49221.644911362098</v>
      </c>
      <c r="AO57" s="93">
        <f t="shared" si="0"/>
        <v>621950.35511233669</v>
      </c>
      <c r="AP57" s="94">
        <f t="shared" si="1"/>
        <v>558283.11175555375</v>
      </c>
      <c r="AQ57" s="95">
        <f t="shared" si="2"/>
        <v>114117.96597818671</v>
      </c>
      <c r="AR57" s="107"/>
      <c r="AS57" s="94">
        <f t="shared" si="3"/>
        <v>290440.04800587997</v>
      </c>
      <c r="AT57" s="95">
        <f t="shared" si="4"/>
        <v>469024.8036102131</v>
      </c>
      <c r="AU57" s="93">
        <f t="shared" si="5"/>
        <v>621950.35511233669</v>
      </c>
      <c r="AV57" s="94">
        <f t="shared" si="6"/>
        <v>848723.15976143372</v>
      </c>
      <c r="AW57" s="95">
        <f t="shared" si="6"/>
        <v>583142.76958839979</v>
      </c>
      <c r="AX57" s="107">
        <f t="shared" si="7"/>
        <v>2053816.2844621702</v>
      </c>
      <c r="AY57" s="107"/>
      <c r="AZ57" s="93">
        <f t="shared" si="8"/>
        <v>469024.8036102131</v>
      </c>
      <c r="BA57" s="94">
        <f t="shared" si="9"/>
        <v>6630473.6569967233</v>
      </c>
      <c r="BB57" s="94">
        <f t="shared" si="10"/>
        <v>290440.04800587997</v>
      </c>
      <c r="BC57" s="95">
        <f t="shared" si="11"/>
        <v>114117.96597818671</v>
      </c>
      <c r="BD57" s="95">
        <f t="shared" si="12"/>
        <v>168075.64206384</v>
      </c>
      <c r="BE57" s="107">
        <f t="shared" si="13"/>
        <v>7672132.1166548431</v>
      </c>
      <c r="BG57" s="93">
        <f t="shared" si="14"/>
        <v>408571.7555908761</v>
      </c>
      <c r="BH57" s="94">
        <f t="shared" si="15"/>
        <v>187198.31266680171</v>
      </c>
      <c r="BI57" s="95">
        <f t="shared" si="16"/>
        <v>0</v>
      </c>
      <c r="BJ57" s="95">
        <f t="shared" si="17"/>
        <v>300949.1615463731</v>
      </c>
      <c r="BK57" s="107">
        <f t="shared" si="18"/>
        <v>896719.22980405088</v>
      </c>
    </row>
    <row r="58" spans="1:63" hidden="1" x14ac:dyDescent="0.25">
      <c r="A58" s="88">
        <v>164</v>
      </c>
      <c r="B58" s="88" t="s">
        <v>436</v>
      </c>
      <c r="C58" s="88">
        <v>4</v>
      </c>
      <c r="D58" s="93">
        <v>289690.05364</v>
      </c>
      <c r="E58" s="93">
        <v>173053.32160506101</v>
      </c>
      <c r="F58" s="93">
        <v>61787.779520684002</v>
      </c>
      <c r="G58" s="93">
        <v>603495.05741125694</v>
      </c>
      <c r="H58" s="93">
        <v>230000</v>
      </c>
      <c r="I58" s="93">
        <v>132672.63133146401</v>
      </c>
      <c r="J58" s="93">
        <v>94656.919878239903</v>
      </c>
      <c r="K58" s="93"/>
      <c r="L58" s="93"/>
      <c r="M58" s="93">
        <v>38546.2989574069</v>
      </c>
      <c r="O58" s="94">
        <v>335181.320564233</v>
      </c>
      <c r="P58" s="94">
        <v>286631.97957000002</v>
      </c>
      <c r="Q58" s="94">
        <v>84965.693727379999</v>
      </c>
      <c r="R58" s="94">
        <v>33238.848149999998</v>
      </c>
      <c r="S58" s="94">
        <v>225308.18572544001</v>
      </c>
      <c r="T58" s="94">
        <v>335275.03189514898</v>
      </c>
      <c r="U58" s="94">
        <v>107896</v>
      </c>
      <c r="V58" s="94">
        <v>107391</v>
      </c>
      <c r="W58" s="94">
        <v>766128.73271824606</v>
      </c>
      <c r="Y58" s="95">
        <v>108426.618808541</v>
      </c>
      <c r="Z58" s="95">
        <v>19971.606442839999</v>
      </c>
      <c r="AA58" s="95">
        <v>250490.65312125001</v>
      </c>
      <c r="AB58" s="95">
        <v>84266.144906100002</v>
      </c>
      <c r="AC58" s="95">
        <v>29230.605042840001</v>
      </c>
      <c r="AD58" s="95">
        <v>0</v>
      </c>
      <c r="AE58" s="95">
        <v>0</v>
      </c>
      <c r="AF58" s="95">
        <v>0</v>
      </c>
      <c r="AG58" s="95">
        <v>576102.04643250001</v>
      </c>
      <c r="AH58" s="95">
        <v>172270.52914259999</v>
      </c>
      <c r="AI58" s="95">
        <v>59757.94672344</v>
      </c>
      <c r="AJ58" s="95">
        <v>307633.45898250001</v>
      </c>
      <c r="AK58" s="95">
        <v>787172.59828678204</v>
      </c>
      <c r="AL58" s="95">
        <v>0</v>
      </c>
      <c r="AM58" s="95">
        <v>105883.678616812</v>
      </c>
      <c r="AO58" s="93">
        <f t="shared" si="0"/>
        <v>1623902.0623441129</v>
      </c>
      <c r="AP58" s="94">
        <f t="shared" si="1"/>
        <v>1515888.0596322019</v>
      </c>
      <c r="AQ58" s="95">
        <f t="shared" si="2"/>
        <v>492385.62832157104</v>
      </c>
      <c r="AR58" s="107"/>
      <c r="AS58" s="94">
        <f t="shared" si="3"/>
        <v>766128.73271824606</v>
      </c>
      <c r="AT58" s="95">
        <f t="shared" si="4"/>
        <v>2008820.2581846341</v>
      </c>
      <c r="AU58" s="93">
        <f t="shared" si="5"/>
        <v>1623902.0623441129</v>
      </c>
      <c r="AV58" s="94">
        <f t="shared" si="6"/>
        <v>2282016.7923504477</v>
      </c>
      <c r="AW58" s="95">
        <f t="shared" si="6"/>
        <v>2501205.8865062054</v>
      </c>
      <c r="AX58" s="107">
        <f t="shared" si="7"/>
        <v>6407124.7412007656</v>
      </c>
      <c r="AY58" s="107"/>
      <c r="AZ58" s="93">
        <f t="shared" si="8"/>
        <v>2008820.2581846341</v>
      </c>
      <c r="BA58" s="94">
        <f t="shared" si="9"/>
        <v>21230194.481786933</v>
      </c>
      <c r="BB58" s="94">
        <f t="shared" si="10"/>
        <v>766128.73271824606</v>
      </c>
      <c r="BC58" s="95">
        <f t="shared" si="11"/>
        <v>492385.62832157104</v>
      </c>
      <c r="BD58" s="95">
        <f t="shared" si="12"/>
        <v>1115763.98128104</v>
      </c>
      <c r="BE58" s="107">
        <f t="shared" si="13"/>
        <v>25613293.082292423</v>
      </c>
      <c r="BG58" s="93">
        <f t="shared" si="14"/>
        <v>1099370.907578368</v>
      </c>
      <c r="BH58" s="94">
        <f t="shared" si="15"/>
        <v>550562.03189514903</v>
      </c>
      <c r="BI58" s="95">
        <f t="shared" si="16"/>
        <v>0</v>
      </c>
      <c r="BJ58" s="95">
        <f t="shared" si="17"/>
        <v>893056.27690359403</v>
      </c>
      <c r="BK58" s="107">
        <f t="shared" si="18"/>
        <v>2542989.2163771112</v>
      </c>
    </row>
    <row r="59" spans="1:63" hidden="1" x14ac:dyDescent="0.25">
      <c r="A59" s="88">
        <v>1735</v>
      </c>
      <c r="B59" s="88" t="s">
        <v>437</v>
      </c>
      <c r="C59" s="88">
        <v>4</v>
      </c>
      <c r="D59" s="93">
        <v>104774.88996</v>
      </c>
      <c r="E59" s="93">
        <v>49057.636674784197</v>
      </c>
      <c r="F59" s="93">
        <v>25361.7422569031</v>
      </c>
      <c r="G59" s="93">
        <v>123612.904432775</v>
      </c>
      <c r="H59" s="93">
        <v>101000</v>
      </c>
      <c r="I59" s="93">
        <v>53825.490167698401</v>
      </c>
      <c r="J59" s="93">
        <v>45141.548300609204</v>
      </c>
      <c r="K59" s="93"/>
      <c r="L59" s="93"/>
      <c r="M59" s="93">
        <v>15108.2103116913</v>
      </c>
      <c r="O59" s="94">
        <v>120134.129034093</v>
      </c>
      <c r="P59" s="94">
        <v>103552.34917</v>
      </c>
      <c r="Q59" s="94">
        <v>23692.883980070001</v>
      </c>
      <c r="R59" s="94">
        <v>14075.467199999999</v>
      </c>
      <c r="S59" s="94">
        <v>86057.195990160006</v>
      </c>
      <c r="T59" s="94">
        <v>68673.835795986903</v>
      </c>
      <c r="U59" s="94">
        <v>69362</v>
      </c>
      <c r="V59" s="94">
        <v>23319</v>
      </c>
      <c r="W59" s="94">
        <v>274592.29493506899</v>
      </c>
      <c r="Y59" s="95">
        <v>44008.420327166903</v>
      </c>
      <c r="Z59" s="95">
        <v>5375.2715112599999</v>
      </c>
      <c r="AA59" s="95">
        <v>28369.294361339998</v>
      </c>
      <c r="AB59" s="95">
        <v>18765.608112149999</v>
      </c>
      <c r="AC59" s="95">
        <v>6416.9291412599996</v>
      </c>
      <c r="AD59" s="95">
        <v>0</v>
      </c>
      <c r="AE59" s="95">
        <v>0</v>
      </c>
      <c r="AF59" s="95">
        <v>0</v>
      </c>
      <c r="AG59" s="95">
        <v>65246.380788119997</v>
      </c>
      <c r="AH59" s="95">
        <v>38363.701611900004</v>
      </c>
      <c r="AI59" s="95">
        <v>13118.52796716</v>
      </c>
      <c r="AJ59" s="95">
        <v>34840.997236919997</v>
      </c>
      <c r="AK59" s="95">
        <v>257240.36477846801</v>
      </c>
      <c r="AL59" s="95">
        <v>0</v>
      </c>
      <c r="AM59" s="95">
        <v>52086.209845650701</v>
      </c>
      <c r="AO59" s="93">
        <f t="shared" si="0"/>
        <v>517882.42210446118</v>
      </c>
      <c r="AP59" s="94">
        <f t="shared" si="1"/>
        <v>508866.86117030995</v>
      </c>
      <c r="AQ59" s="95">
        <f t="shared" si="2"/>
        <v>102935.52345317689</v>
      </c>
      <c r="AR59" s="107"/>
      <c r="AS59" s="94">
        <f t="shared" si="3"/>
        <v>274592.29493506899</v>
      </c>
      <c r="AT59" s="95">
        <f t="shared" si="4"/>
        <v>460896.18222821876</v>
      </c>
      <c r="AU59" s="93">
        <f t="shared" si="5"/>
        <v>517882.42210446118</v>
      </c>
      <c r="AV59" s="94">
        <f t="shared" si="6"/>
        <v>783459.15610537888</v>
      </c>
      <c r="AW59" s="95">
        <f t="shared" si="6"/>
        <v>563831.70568139572</v>
      </c>
      <c r="AX59" s="107">
        <f t="shared" si="7"/>
        <v>1865173.2838912357</v>
      </c>
      <c r="AY59" s="107"/>
      <c r="AZ59" s="93">
        <f t="shared" si="8"/>
        <v>460896.18222821876</v>
      </c>
      <c r="BA59" s="94">
        <f t="shared" si="9"/>
        <v>6056416.0339019261</v>
      </c>
      <c r="BB59" s="94">
        <f t="shared" si="10"/>
        <v>274592.29493506899</v>
      </c>
      <c r="BC59" s="95">
        <f t="shared" si="11"/>
        <v>102935.52345317689</v>
      </c>
      <c r="BD59" s="95">
        <f t="shared" si="12"/>
        <v>151569.60760410002</v>
      </c>
      <c r="BE59" s="107">
        <f t="shared" si="13"/>
        <v>7046409.6421224913</v>
      </c>
      <c r="BG59" s="93">
        <f t="shared" si="14"/>
        <v>338688.1532127739</v>
      </c>
      <c r="BH59" s="94">
        <f t="shared" si="15"/>
        <v>161354.8357959869</v>
      </c>
      <c r="BI59" s="95">
        <f t="shared" si="16"/>
        <v>0</v>
      </c>
      <c r="BJ59" s="95">
        <f t="shared" si="17"/>
        <v>309326.57462411869</v>
      </c>
      <c r="BK59" s="107">
        <f t="shared" si="18"/>
        <v>809369.56363287941</v>
      </c>
    </row>
    <row r="60" spans="1:63" hidden="1" x14ac:dyDescent="0.25">
      <c r="A60" s="88">
        <v>166</v>
      </c>
      <c r="B60" s="88" t="s">
        <v>438</v>
      </c>
      <c r="C60" s="88">
        <v>4</v>
      </c>
      <c r="D60" s="93">
        <v>192941.00539999999</v>
      </c>
      <c r="E60" s="93">
        <v>127107.201260406</v>
      </c>
      <c r="F60" s="93">
        <v>36009.419596941501</v>
      </c>
      <c r="G60" s="93">
        <v>271525.773843111</v>
      </c>
      <c r="H60" s="93">
        <v>260000</v>
      </c>
      <c r="I60" s="93">
        <v>49410.302306016703</v>
      </c>
      <c r="J60" s="93">
        <v>84941.510730859707</v>
      </c>
      <c r="K60" s="93"/>
      <c r="L60" s="93"/>
      <c r="M60" s="93">
        <v>25337.958265741701</v>
      </c>
      <c r="O60" s="94">
        <v>203777.80723513599</v>
      </c>
      <c r="P60" s="94">
        <v>191933.56482</v>
      </c>
      <c r="Q60" s="94">
        <v>46244.594918100003</v>
      </c>
      <c r="R60" s="94">
        <v>27848.9421</v>
      </c>
      <c r="S60" s="94">
        <v>128972.2175828</v>
      </c>
      <c r="T60" s="94">
        <v>150847.652135065</v>
      </c>
      <c r="U60" s="94">
        <v>95565</v>
      </c>
      <c r="V60" s="94">
        <v>63140</v>
      </c>
      <c r="W60" s="94">
        <v>465777.84510888299</v>
      </c>
      <c r="Y60" s="95">
        <v>62413.329300141399</v>
      </c>
      <c r="Z60" s="95">
        <v>10758.885285799999</v>
      </c>
      <c r="AA60" s="95">
        <v>68880.018026909995</v>
      </c>
      <c r="AB60" s="95">
        <v>43505.896984500003</v>
      </c>
      <c r="AC60" s="95">
        <v>15094.4592858</v>
      </c>
      <c r="AD60" s="95">
        <v>0</v>
      </c>
      <c r="AE60" s="95">
        <v>0</v>
      </c>
      <c r="AF60" s="95">
        <v>10000</v>
      </c>
      <c r="AG60" s="95">
        <v>158416.76665038001</v>
      </c>
      <c r="AH60" s="95">
        <v>88941.815277000002</v>
      </c>
      <c r="AI60" s="95">
        <v>30858.543382799999</v>
      </c>
      <c r="AJ60" s="95">
        <v>84593.169191580004</v>
      </c>
      <c r="AK60" s="95">
        <v>809223.99086060806</v>
      </c>
      <c r="AL60" s="95">
        <v>0</v>
      </c>
      <c r="AM60" s="95">
        <v>65325.115734810897</v>
      </c>
      <c r="AO60" s="93">
        <f t="shared" si="0"/>
        <v>1047273.1714030765</v>
      </c>
      <c r="AP60" s="94">
        <f t="shared" si="1"/>
        <v>908329.77879110095</v>
      </c>
      <c r="AQ60" s="95">
        <f t="shared" si="2"/>
        <v>210652.58888315139</v>
      </c>
      <c r="AR60" s="107"/>
      <c r="AS60" s="94">
        <f t="shared" si="3"/>
        <v>465777.84510888299</v>
      </c>
      <c r="AT60" s="95">
        <f t="shared" si="4"/>
        <v>1237359.4010971789</v>
      </c>
      <c r="AU60" s="93">
        <f t="shared" si="5"/>
        <v>1047273.1714030765</v>
      </c>
      <c r="AV60" s="94">
        <f t="shared" si="6"/>
        <v>1374107.6238999839</v>
      </c>
      <c r="AW60" s="95">
        <f t="shared" si="6"/>
        <v>1448011.9899803302</v>
      </c>
      <c r="AX60" s="107">
        <f t="shared" si="7"/>
        <v>3869392.7852833909</v>
      </c>
      <c r="AY60" s="107"/>
      <c r="AZ60" s="93">
        <f t="shared" si="8"/>
        <v>1237359.4010971789</v>
      </c>
      <c r="BA60" s="94">
        <f t="shared" si="9"/>
        <v>12845537.75694735</v>
      </c>
      <c r="BB60" s="94">
        <f t="shared" si="10"/>
        <v>465777.84510888299</v>
      </c>
      <c r="BC60" s="95">
        <f t="shared" si="11"/>
        <v>200652.58888315139</v>
      </c>
      <c r="BD60" s="95">
        <f t="shared" si="12"/>
        <v>362810.29450176004</v>
      </c>
      <c r="BE60" s="107">
        <f t="shared" si="13"/>
        <v>15112137.886538323</v>
      </c>
      <c r="BG60" s="93">
        <f t="shared" si="14"/>
        <v>691215.54514572909</v>
      </c>
      <c r="BH60" s="94">
        <f t="shared" si="15"/>
        <v>309552.652135065</v>
      </c>
      <c r="BI60" s="95">
        <f t="shared" si="16"/>
        <v>0</v>
      </c>
      <c r="BJ60" s="95">
        <f t="shared" si="17"/>
        <v>874549.106595419</v>
      </c>
      <c r="BK60" s="107">
        <f t="shared" si="18"/>
        <v>1875317.3038762133</v>
      </c>
    </row>
    <row r="61" spans="1:63" hidden="1" x14ac:dyDescent="0.25">
      <c r="A61" s="88">
        <v>168</v>
      </c>
      <c r="B61" s="88" t="s">
        <v>439</v>
      </c>
      <c r="C61" s="88">
        <v>4</v>
      </c>
      <c r="D61" s="93">
        <v>61784.542560000002</v>
      </c>
      <c r="E61" s="93">
        <v>45779.154689327501</v>
      </c>
      <c r="F61" s="93">
        <v>19081.5892659415</v>
      </c>
      <c r="G61" s="93">
        <v>154961.739142773</v>
      </c>
      <c r="H61" s="93">
        <v>54000</v>
      </c>
      <c r="I61" s="93">
        <v>33936.582363728703</v>
      </c>
      <c r="J61" s="93">
        <v>33599.3100827815</v>
      </c>
      <c r="K61" s="93"/>
      <c r="L61" s="93"/>
      <c r="M61" s="93">
        <v>10641.1512051031</v>
      </c>
      <c r="O61" s="94">
        <v>81220.276678760099</v>
      </c>
      <c r="P61" s="94">
        <v>61114.066659999997</v>
      </c>
      <c r="Q61" s="94">
        <v>16235.977303080001</v>
      </c>
      <c r="R61" s="94">
        <v>9331.1244000000006</v>
      </c>
      <c r="S61" s="94">
        <v>55663.435097039997</v>
      </c>
      <c r="T61" s="94">
        <v>86089.855079319794</v>
      </c>
      <c r="U61" s="94">
        <v>40076</v>
      </c>
      <c r="V61" s="94">
        <v>8744</v>
      </c>
      <c r="W61" s="94">
        <v>185646.346694309</v>
      </c>
      <c r="Y61" s="95">
        <v>33226.975141590003</v>
      </c>
      <c r="Z61" s="95">
        <v>3698.9207854400001</v>
      </c>
      <c r="AA61" s="95">
        <v>22868.323155540002</v>
      </c>
      <c r="AB61" s="95">
        <v>12668.732574600001</v>
      </c>
      <c r="AC61" s="95">
        <v>4324.5926954400002</v>
      </c>
      <c r="AD61" s="95">
        <v>0</v>
      </c>
      <c r="AE61" s="95">
        <v>0</v>
      </c>
      <c r="AF61" s="95">
        <v>0</v>
      </c>
      <c r="AG61" s="95">
        <v>52594.728003720003</v>
      </c>
      <c r="AH61" s="95">
        <v>25899.479163600001</v>
      </c>
      <c r="AI61" s="95">
        <v>8841.0342350400006</v>
      </c>
      <c r="AJ61" s="95">
        <v>28085.125196519999</v>
      </c>
      <c r="AK61" s="95">
        <v>57613.1453865449</v>
      </c>
      <c r="AL61" s="95">
        <v>0</v>
      </c>
      <c r="AM61" s="95">
        <v>31971.133614937899</v>
      </c>
      <c r="AO61" s="93">
        <f t="shared" si="0"/>
        <v>413784.06930965529</v>
      </c>
      <c r="AP61" s="94">
        <f t="shared" si="1"/>
        <v>358474.7352181999</v>
      </c>
      <c r="AQ61" s="95">
        <f t="shared" si="2"/>
        <v>76787.544352610013</v>
      </c>
      <c r="AR61" s="107"/>
      <c r="AS61" s="94">
        <f t="shared" si="3"/>
        <v>185646.346694309</v>
      </c>
      <c r="AT61" s="95">
        <f t="shared" si="4"/>
        <v>205004.6456003628</v>
      </c>
      <c r="AU61" s="93">
        <f t="shared" si="5"/>
        <v>413784.06930965529</v>
      </c>
      <c r="AV61" s="94">
        <f t="shared" si="6"/>
        <v>544121.08191250893</v>
      </c>
      <c r="AW61" s="95">
        <f t="shared" si="6"/>
        <v>281792.18995297281</v>
      </c>
      <c r="AX61" s="107">
        <f t="shared" si="7"/>
        <v>1239697.3411751371</v>
      </c>
      <c r="AY61" s="107"/>
      <c r="AZ61" s="93">
        <f t="shared" si="8"/>
        <v>205004.6456003628</v>
      </c>
      <c r="BA61" s="94">
        <f t="shared" si="9"/>
        <v>3924096.6691257739</v>
      </c>
      <c r="BB61" s="94">
        <f t="shared" si="10"/>
        <v>185646.346694309</v>
      </c>
      <c r="BC61" s="95">
        <f t="shared" si="11"/>
        <v>76787.544352610013</v>
      </c>
      <c r="BD61" s="95">
        <f t="shared" si="12"/>
        <v>115420.36659888001</v>
      </c>
      <c r="BE61" s="107">
        <f t="shared" si="13"/>
        <v>4506955.5723719355</v>
      </c>
      <c r="BG61" s="93">
        <f t="shared" si="14"/>
        <v>287138.78279438626</v>
      </c>
      <c r="BH61" s="94">
        <f t="shared" si="15"/>
        <v>134909.85507931979</v>
      </c>
      <c r="BI61" s="95">
        <f t="shared" si="16"/>
        <v>0</v>
      </c>
      <c r="BJ61" s="95">
        <f t="shared" si="17"/>
        <v>89584.279001482792</v>
      </c>
      <c r="BK61" s="107">
        <f t="shared" si="18"/>
        <v>511632.91687518882</v>
      </c>
    </row>
    <row r="62" spans="1:63" hidden="1" x14ac:dyDescent="0.25">
      <c r="A62" s="88">
        <v>173</v>
      </c>
      <c r="B62" s="88" t="s">
        <v>440</v>
      </c>
      <c r="C62" s="88">
        <v>4</v>
      </c>
      <c r="D62" s="93">
        <v>113321.45604</v>
      </c>
      <c r="E62" s="93">
        <v>61152.048798637603</v>
      </c>
      <c r="F62" s="93">
        <v>24067.713739400398</v>
      </c>
      <c r="G62" s="93">
        <v>317337.81931038201</v>
      </c>
      <c r="H62" s="93">
        <v>101000</v>
      </c>
      <c r="I62" s="93">
        <v>54355.906408218798</v>
      </c>
      <c r="J62" s="93">
        <v>45257.801059637699</v>
      </c>
      <c r="K62" s="93"/>
      <c r="L62" s="93"/>
      <c r="M62" s="93">
        <v>13876.490558035201</v>
      </c>
      <c r="O62" s="94">
        <v>122280.642402018</v>
      </c>
      <c r="P62" s="94">
        <v>111607.27648</v>
      </c>
      <c r="Q62" s="94">
        <v>28087.124367190001</v>
      </c>
      <c r="R62" s="94">
        <v>13898.210849999999</v>
      </c>
      <c r="S62" s="94">
        <v>83335.954170719997</v>
      </c>
      <c r="T62" s="94">
        <v>176298.78850577099</v>
      </c>
      <c r="U62" s="94">
        <v>52407</v>
      </c>
      <c r="V62" s="94">
        <v>20993</v>
      </c>
      <c r="W62" s="94">
        <v>279498.61120461201</v>
      </c>
      <c r="Y62" s="95">
        <v>42149.633642919303</v>
      </c>
      <c r="Z62" s="95">
        <v>6545.9185594199998</v>
      </c>
      <c r="AA62" s="95">
        <v>48251.376005159997</v>
      </c>
      <c r="AB62" s="95">
        <v>25885.950614550002</v>
      </c>
      <c r="AC62" s="95">
        <v>8950.21452942</v>
      </c>
      <c r="AD62" s="95">
        <v>0</v>
      </c>
      <c r="AE62" s="95">
        <v>0</v>
      </c>
      <c r="AF62" s="95">
        <v>0</v>
      </c>
      <c r="AG62" s="95">
        <v>110973.06870888</v>
      </c>
      <c r="AH62" s="95">
        <v>52920.261330300003</v>
      </c>
      <c r="AI62" s="95">
        <v>18297.48108972</v>
      </c>
      <c r="AJ62" s="95">
        <v>59258.649040080003</v>
      </c>
      <c r="AK62" s="95">
        <v>204596.547295884</v>
      </c>
      <c r="AL62" s="95">
        <v>0</v>
      </c>
      <c r="AM62" s="95">
        <v>44753.118453085401</v>
      </c>
      <c r="AO62" s="93">
        <f t="shared" si="0"/>
        <v>730369.23591431172</v>
      </c>
      <c r="AP62" s="94">
        <f t="shared" si="1"/>
        <v>608907.99677569896</v>
      </c>
      <c r="AQ62" s="95">
        <f t="shared" si="2"/>
        <v>131783.09335146929</v>
      </c>
      <c r="AR62" s="107"/>
      <c r="AS62" s="94">
        <f t="shared" si="3"/>
        <v>279498.61120461201</v>
      </c>
      <c r="AT62" s="95">
        <f t="shared" si="4"/>
        <v>490799.12591794942</v>
      </c>
      <c r="AU62" s="93">
        <f t="shared" si="5"/>
        <v>730369.23591431172</v>
      </c>
      <c r="AV62" s="94">
        <f t="shared" si="6"/>
        <v>888406.60798031092</v>
      </c>
      <c r="AW62" s="95">
        <f t="shared" si="6"/>
        <v>622582.21926941874</v>
      </c>
      <c r="AX62" s="107">
        <f t="shared" si="7"/>
        <v>2241358.0631640414</v>
      </c>
      <c r="AY62" s="107"/>
      <c r="AZ62" s="93">
        <f t="shared" si="8"/>
        <v>490799.12591794942</v>
      </c>
      <c r="BA62" s="94">
        <f t="shared" si="9"/>
        <v>7214873.3154100738</v>
      </c>
      <c r="BB62" s="94">
        <f t="shared" si="10"/>
        <v>279498.61120461201</v>
      </c>
      <c r="BC62" s="95">
        <f t="shared" si="11"/>
        <v>131783.09335146929</v>
      </c>
      <c r="BD62" s="95">
        <f t="shared" si="12"/>
        <v>241449.46016898</v>
      </c>
      <c r="BE62" s="107">
        <f t="shared" si="13"/>
        <v>8358403.6060530851</v>
      </c>
      <c r="BG62" s="93">
        <f t="shared" si="14"/>
        <v>531828.01733627368</v>
      </c>
      <c r="BH62" s="94">
        <f t="shared" si="15"/>
        <v>249698.78850577099</v>
      </c>
      <c r="BI62" s="95">
        <f t="shared" si="16"/>
        <v>0</v>
      </c>
      <c r="BJ62" s="95">
        <f t="shared" si="17"/>
        <v>249349.66574896939</v>
      </c>
      <c r="BK62" s="107">
        <f t="shared" si="18"/>
        <v>1030876.4715910141</v>
      </c>
    </row>
    <row r="63" spans="1:63" hidden="1" x14ac:dyDescent="0.25">
      <c r="A63" s="88">
        <v>1773</v>
      </c>
      <c r="B63" s="88" t="s">
        <v>441</v>
      </c>
      <c r="C63" s="88">
        <v>4</v>
      </c>
      <c r="D63" s="93">
        <v>49505.309880000001</v>
      </c>
      <c r="E63" s="93">
        <v>33550.327591979098</v>
      </c>
      <c r="F63" s="93">
        <v>14128.5175477673</v>
      </c>
      <c r="G63" s="93">
        <v>92795.9200130182</v>
      </c>
      <c r="H63" s="93">
        <v>17000</v>
      </c>
      <c r="I63" s="93">
        <v>21008.455624968599</v>
      </c>
      <c r="J63" s="93">
        <v>29339.476841237902</v>
      </c>
      <c r="K63" s="93"/>
      <c r="L63" s="93"/>
      <c r="M63" s="93">
        <v>8678.2015976930197</v>
      </c>
      <c r="O63" s="94">
        <v>62504.442104791997</v>
      </c>
      <c r="P63" s="94">
        <v>49299.651310000001</v>
      </c>
      <c r="Q63" s="94">
        <v>12088.19537696</v>
      </c>
      <c r="R63" s="94">
        <v>7626.3997499999996</v>
      </c>
      <c r="S63" s="94">
        <v>42963.40364448</v>
      </c>
      <c r="T63" s="94">
        <v>51553.288896122001</v>
      </c>
      <c r="U63" s="94">
        <v>43159</v>
      </c>
      <c r="V63" s="94">
        <v>2332</v>
      </c>
      <c r="W63" s="94">
        <v>142867.29623952499</v>
      </c>
      <c r="Y63" s="95">
        <v>24786.555216196699</v>
      </c>
      <c r="Z63" s="95">
        <v>2733.59838528</v>
      </c>
      <c r="AA63" s="95">
        <v>9037.3098381</v>
      </c>
      <c r="AB63" s="95">
        <v>8701.6729512000002</v>
      </c>
      <c r="AC63" s="95">
        <v>2960.4937852799999</v>
      </c>
      <c r="AD63" s="95">
        <v>0</v>
      </c>
      <c r="AE63" s="95">
        <v>0</v>
      </c>
      <c r="AF63" s="95">
        <v>0</v>
      </c>
      <c r="AG63" s="95">
        <v>20784.858145800001</v>
      </c>
      <c r="AH63" s="95">
        <v>17789.372059199999</v>
      </c>
      <c r="AI63" s="95">
        <v>6052.3218604800004</v>
      </c>
      <c r="AJ63" s="95">
        <v>11098.932637800001</v>
      </c>
      <c r="AK63" s="95">
        <v>52177.942991587799</v>
      </c>
      <c r="AL63" s="95">
        <v>0</v>
      </c>
      <c r="AM63" s="95">
        <v>24984.3916226685</v>
      </c>
      <c r="AO63" s="93">
        <f t="shared" si="0"/>
        <v>266006.2090966641</v>
      </c>
      <c r="AP63" s="94">
        <f t="shared" si="1"/>
        <v>271526.38108235406</v>
      </c>
      <c r="AQ63" s="95">
        <f t="shared" si="2"/>
        <v>48219.6301760567</v>
      </c>
      <c r="AR63" s="107"/>
      <c r="AS63" s="94">
        <f t="shared" si="3"/>
        <v>142867.29623952499</v>
      </c>
      <c r="AT63" s="95">
        <f t="shared" si="4"/>
        <v>132887.81931753631</v>
      </c>
      <c r="AU63" s="93">
        <f t="shared" si="5"/>
        <v>266006.2090966641</v>
      </c>
      <c r="AV63" s="94">
        <f t="shared" si="6"/>
        <v>414393.67732187908</v>
      </c>
      <c r="AW63" s="95">
        <f t="shared" si="6"/>
        <v>181107.44949359301</v>
      </c>
      <c r="AX63" s="107">
        <f t="shared" si="7"/>
        <v>861507.33591213613</v>
      </c>
      <c r="AY63" s="107"/>
      <c r="AZ63" s="93">
        <f t="shared" si="8"/>
        <v>132887.81931753631</v>
      </c>
      <c r="BA63" s="94">
        <f t="shared" si="9"/>
        <v>2717409.8270539446</v>
      </c>
      <c r="BB63" s="94">
        <f t="shared" si="10"/>
        <v>142867.29623952499</v>
      </c>
      <c r="BC63" s="95">
        <f t="shared" si="11"/>
        <v>48219.6301760567</v>
      </c>
      <c r="BD63" s="95">
        <f t="shared" si="12"/>
        <v>55725.484703280003</v>
      </c>
      <c r="BE63" s="107">
        <f t="shared" si="13"/>
        <v>3097110.0574903428</v>
      </c>
      <c r="BG63" s="93">
        <f t="shared" si="14"/>
        <v>168822.05407691773</v>
      </c>
      <c r="BH63" s="94">
        <f t="shared" si="15"/>
        <v>97044.288896122001</v>
      </c>
      <c r="BI63" s="95">
        <f t="shared" si="16"/>
        <v>0</v>
      </c>
      <c r="BJ63" s="95">
        <f t="shared" si="17"/>
        <v>77162.334614256295</v>
      </c>
      <c r="BK63" s="107">
        <f t="shared" si="18"/>
        <v>343028.677587296</v>
      </c>
    </row>
    <row r="64" spans="1:63" hidden="1" x14ac:dyDescent="0.25">
      <c r="A64" s="88">
        <v>175</v>
      </c>
      <c r="B64" s="88" t="s">
        <v>442</v>
      </c>
      <c r="C64" s="88">
        <v>4</v>
      </c>
      <c r="D64" s="93">
        <v>55077.478040000002</v>
      </c>
      <c r="E64" s="93">
        <v>31133.753687594599</v>
      </c>
      <c r="F64" s="93">
        <v>12265.705206951699</v>
      </c>
      <c r="G64" s="93">
        <v>141328.394995387</v>
      </c>
      <c r="H64" s="93">
        <v>188000</v>
      </c>
      <c r="I64" s="93">
        <v>10497.769101751799</v>
      </c>
      <c r="J64" s="93">
        <v>30842.458940106098</v>
      </c>
      <c r="K64" s="93"/>
      <c r="L64" s="93"/>
      <c r="M64" s="93">
        <v>10651.664536333799</v>
      </c>
      <c r="O64" s="94">
        <v>68428.082030225603</v>
      </c>
      <c r="P64" s="94">
        <v>54790.691550000003</v>
      </c>
      <c r="Q64" s="94">
        <v>12573.11843472</v>
      </c>
      <c r="R64" s="94">
        <v>7983.1008000000002</v>
      </c>
      <c r="S64" s="94">
        <v>47073.337749359998</v>
      </c>
      <c r="T64" s="94">
        <v>78515.774997438304</v>
      </c>
      <c r="U64" s="94">
        <v>46241</v>
      </c>
      <c r="V64" s="94">
        <v>18466</v>
      </c>
      <c r="W64" s="94">
        <v>156407.04464051599</v>
      </c>
      <c r="Y64" s="95">
        <v>21620.503084605301</v>
      </c>
      <c r="Z64" s="95">
        <v>2809.9662049600001</v>
      </c>
      <c r="AA64" s="95">
        <v>14459.69574096</v>
      </c>
      <c r="AB64" s="95">
        <v>10418.5998564</v>
      </c>
      <c r="AC64" s="95">
        <v>3581.0318649599999</v>
      </c>
      <c r="AD64" s="95">
        <v>0</v>
      </c>
      <c r="AE64" s="95">
        <v>0</v>
      </c>
      <c r="AF64" s="95">
        <v>0</v>
      </c>
      <c r="AG64" s="95">
        <v>33255.773033279998</v>
      </c>
      <c r="AH64" s="95">
        <v>21299.392682400001</v>
      </c>
      <c r="AI64" s="95">
        <v>7320.9265113600004</v>
      </c>
      <c r="AJ64" s="95">
        <v>17758.292220480002</v>
      </c>
      <c r="AK64" s="95">
        <v>102725.325264689</v>
      </c>
      <c r="AL64" s="95">
        <v>0</v>
      </c>
      <c r="AM64" s="95">
        <v>24809.970151226698</v>
      </c>
      <c r="AO64" s="93">
        <f t="shared" si="0"/>
        <v>479797.22450812499</v>
      </c>
      <c r="AP64" s="94">
        <f t="shared" si="1"/>
        <v>334071.1055617439</v>
      </c>
      <c r="AQ64" s="95">
        <f t="shared" si="2"/>
        <v>52889.796751885304</v>
      </c>
      <c r="AR64" s="107"/>
      <c r="AS64" s="94">
        <f t="shared" si="3"/>
        <v>156407.04464051599</v>
      </c>
      <c r="AT64" s="95">
        <f t="shared" si="4"/>
        <v>207169.67986343571</v>
      </c>
      <c r="AU64" s="93">
        <f t="shared" si="5"/>
        <v>479797.22450812499</v>
      </c>
      <c r="AV64" s="94">
        <f t="shared" si="6"/>
        <v>490478.15020225989</v>
      </c>
      <c r="AW64" s="95">
        <f t="shared" si="6"/>
        <v>260059.47661532101</v>
      </c>
      <c r="AX64" s="107">
        <f t="shared" si="7"/>
        <v>1230334.8513257059</v>
      </c>
      <c r="AY64" s="107"/>
      <c r="AZ64" s="93">
        <f t="shared" si="8"/>
        <v>207169.67986343571</v>
      </c>
      <c r="BA64" s="94">
        <f t="shared" si="9"/>
        <v>3898174.2338405536</v>
      </c>
      <c r="BB64" s="94">
        <f t="shared" si="10"/>
        <v>156407.04464051599</v>
      </c>
      <c r="BC64" s="95">
        <f t="shared" si="11"/>
        <v>52889.796751885304</v>
      </c>
      <c r="BD64" s="95">
        <f t="shared" si="12"/>
        <v>79634.384447520002</v>
      </c>
      <c r="BE64" s="107">
        <f t="shared" si="13"/>
        <v>4394275.1395439105</v>
      </c>
      <c r="BG64" s="93">
        <f t="shared" si="14"/>
        <v>381320.28757357871</v>
      </c>
      <c r="BH64" s="94">
        <f t="shared" si="15"/>
        <v>143222.7749974383</v>
      </c>
      <c r="BI64" s="95">
        <f t="shared" si="16"/>
        <v>0</v>
      </c>
      <c r="BJ64" s="95">
        <f t="shared" si="17"/>
        <v>127535.29541591569</v>
      </c>
      <c r="BK64" s="107">
        <f t="shared" si="18"/>
        <v>652078.35798693274</v>
      </c>
    </row>
    <row r="65" spans="1:63" hidden="1" x14ac:dyDescent="0.25">
      <c r="A65" s="88">
        <v>177</v>
      </c>
      <c r="B65" s="88" t="s">
        <v>443</v>
      </c>
      <c r="C65" s="88">
        <v>4</v>
      </c>
      <c r="D65" s="93">
        <v>111813.78468</v>
      </c>
      <c r="E65" s="93">
        <v>64713.428720356402</v>
      </c>
      <c r="F65" s="93">
        <v>26551.546707193502</v>
      </c>
      <c r="G65" s="93">
        <v>209267.24765019299</v>
      </c>
      <c r="H65" s="93">
        <v>65000</v>
      </c>
      <c r="I65" s="93">
        <v>45746.312224784699</v>
      </c>
      <c r="J65" s="93">
        <v>51485.627436163399</v>
      </c>
      <c r="K65" s="93"/>
      <c r="L65" s="93"/>
      <c r="M65" s="93">
        <v>17189.849895363401</v>
      </c>
      <c r="O65" s="94">
        <v>129688.711719076</v>
      </c>
      <c r="P65" s="94">
        <v>110660.61248</v>
      </c>
      <c r="Q65" s="94">
        <v>25991.73994915</v>
      </c>
      <c r="R65" s="94">
        <v>16023.0987</v>
      </c>
      <c r="S65" s="94">
        <v>90340.390615199998</v>
      </c>
      <c r="T65" s="94">
        <v>116259.58202788699</v>
      </c>
      <c r="U65" s="94">
        <v>67821</v>
      </c>
      <c r="V65" s="94">
        <v>46072</v>
      </c>
      <c r="W65" s="94">
        <v>296431.34107217402</v>
      </c>
      <c r="Y65" s="95">
        <v>46587.520841896199</v>
      </c>
      <c r="Z65" s="95">
        <v>5915.4977946999998</v>
      </c>
      <c r="AA65" s="95">
        <v>16895.840132099998</v>
      </c>
      <c r="AB65" s="95">
        <v>22102.301676750001</v>
      </c>
      <c r="AC65" s="95">
        <v>7581.8914046999998</v>
      </c>
      <c r="AD65" s="95">
        <v>0</v>
      </c>
      <c r="AE65" s="95">
        <v>0</v>
      </c>
      <c r="AF65" s="95">
        <v>10000</v>
      </c>
      <c r="AG65" s="95">
        <v>38858.647837800003</v>
      </c>
      <c r="AH65" s="95">
        <v>45185.1121155</v>
      </c>
      <c r="AI65" s="95">
        <v>15500.1328902</v>
      </c>
      <c r="AJ65" s="95">
        <v>20750.178409799999</v>
      </c>
      <c r="AK65" s="95">
        <v>124932.00933551299</v>
      </c>
      <c r="AL65" s="95">
        <v>0</v>
      </c>
      <c r="AM65" s="95">
        <v>51820.433221632302</v>
      </c>
      <c r="AO65" s="93">
        <f t="shared" si="0"/>
        <v>591767.79731405445</v>
      </c>
      <c r="AP65" s="94">
        <f t="shared" si="1"/>
        <v>602857.13549131295</v>
      </c>
      <c r="AQ65" s="95">
        <f t="shared" si="2"/>
        <v>109083.05185014621</v>
      </c>
      <c r="AR65" s="107"/>
      <c r="AS65" s="94">
        <f t="shared" si="3"/>
        <v>296431.34107217402</v>
      </c>
      <c r="AT65" s="95">
        <f t="shared" si="4"/>
        <v>297046.51381044532</v>
      </c>
      <c r="AU65" s="93">
        <f t="shared" si="5"/>
        <v>591767.79731405445</v>
      </c>
      <c r="AV65" s="94">
        <f t="shared" si="6"/>
        <v>899288.47656348697</v>
      </c>
      <c r="AW65" s="95">
        <f t="shared" si="6"/>
        <v>406129.56566059153</v>
      </c>
      <c r="AX65" s="107">
        <f t="shared" si="7"/>
        <v>1897185.839538133</v>
      </c>
      <c r="AY65" s="107"/>
      <c r="AZ65" s="93">
        <f t="shared" si="8"/>
        <v>297046.51381044532</v>
      </c>
      <c r="BA65" s="94">
        <f t="shared" si="9"/>
        <v>5988604.0324248448</v>
      </c>
      <c r="BB65" s="94">
        <f t="shared" si="10"/>
        <v>296431.34107217402</v>
      </c>
      <c r="BC65" s="95">
        <f t="shared" si="11"/>
        <v>99083.051850146207</v>
      </c>
      <c r="BD65" s="95">
        <f t="shared" si="12"/>
        <v>120294.0712533</v>
      </c>
      <c r="BE65" s="107">
        <f t="shared" si="13"/>
        <v>6801459.0104109105</v>
      </c>
      <c r="BG65" s="93">
        <f t="shared" si="14"/>
        <v>388689.03720650444</v>
      </c>
      <c r="BH65" s="94">
        <f t="shared" si="15"/>
        <v>230152.58202788699</v>
      </c>
      <c r="BI65" s="95">
        <f t="shared" si="16"/>
        <v>0</v>
      </c>
      <c r="BJ65" s="95">
        <f t="shared" si="17"/>
        <v>176752.44255714529</v>
      </c>
      <c r="BK65" s="107">
        <f t="shared" si="18"/>
        <v>795594.06179153675</v>
      </c>
    </row>
    <row r="66" spans="1:63" hidden="1" x14ac:dyDescent="0.25">
      <c r="A66" s="88">
        <v>1742</v>
      </c>
      <c r="B66" s="88" t="s">
        <v>444</v>
      </c>
      <c r="C66" s="88">
        <v>4</v>
      </c>
      <c r="D66" s="93">
        <v>130240.18592</v>
      </c>
      <c r="E66" s="93">
        <v>85667.941723205106</v>
      </c>
      <c r="F66" s="93">
        <v>23916.773725744799</v>
      </c>
      <c r="G66" s="93">
        <v>157257.654392333</v>
      </c>
      <c r="H66" s="93">
        <v>108000</v>
      </c>
      <c r="I66" s="93">
        <v>21728.613099572802</v>
      </c>
      <c r="J66" s="93">
        <v>63384.927699578599</v>
      </c>
      <c r="K66" s="93"/>
      <c r="L66" s="93"/>
      <c r="M66" s="93">
        <v>18375.366324926701</v>
      </c>
      <c r="O66" s="94">
        <v>134442.791692901</v>
      </c>
      <c r="P66" s="94">
        <v>127762.27595</v>
      </c>
      <c r="Q66" s="94">
        <v>28847.457999599999</v>
      </c>
      <c r="R66" s="94">
        <v>20119.689900000001</v>
      </c>
      <c r="S66" s="94">
        <v>87550.694354799998</v>
      </c>
      <c r="T66" s="94">
        <v>87365.363551299102</v>
      </c>
      <c r="U66" s="94">
        <v>52407</v>
      </c>
      <c r="V66" s="94">
        <v>18379</v>
      </c>
      <c r="W66" s="94">
        <v>307297.809583775</v>
      </c>
      <c r="Y66" s="95">
        <v>41265.943973165799</v>
      </c>
      <c r="Z66" s="95">
        <v>6647.9977828000001</v>
      </c>
      <c r="AA66" s="95">
        <v>23182.6643673</v>
      </c>
      <c r="AB66" s="95">
        <v>22388.658522000002</v>
      </c>
      <c r="AC66" s="95">
        <v>7774.7276628</v>
      </c>
      <c r="AD66" s="95">
        <v>0</v>
      </c>
      <c r="AE66" s="95">
        <v>0</v>
      </c>
      <c r="AF66" s="95">
        <v>0</v>
      </c>
      <c r="AG66" s="95">
        <v>53317.679591400003</v>
      </c>
      <c r="AH66" s="95">
        <v>45770.529252</v>
      </c>
      <c r="AI66" s="95">
        <v>15894.360064799999</v>
      </c>
      <c r="AJ66" s="95">
        <v>28471.175027400001</v>
      </c>
      <c r="AK66" s="95">
        <v>265237.87687390501</v>
      </c>
      <c r="AL66" s="95">
        <v>0</v>
      </c>
      <c r="AM66" s="95">
        <v>47878.3200162633</v>
      </c>
      <c r="AO66" s="93">
        <f t="shared" si="0"/>
        <v>608571.46288536105</v>
      </c>
      <c r="AP66" s="94">
        <f t="shared" si="1"/>
        <v>556874.27344859997</v>
      </c>
      <c r="AQ66" s="95">
        <f t="shared" si="2"/>
        <v>101259.99230806579</v>
      </c>
      <c r="AR66" s="107"/>
      <c r="AS66" s="94">
        <f t="shared" si="3"/>
        <v>307297.809583775</v>
      </c>
      <c r="AT66" s="95">
        <f t="shared" si="4"/>
        <v>456569.94082576828</v>
      </c>
      <c r="AU66" s="93">
        <f t="shared" si="5"/>
        <v>608571.46288536105</v>
      </c>
      <c r="AV66" s="94">
        <f t="shared" si="6"/>
        <v>864172.08303237497</v>
      </c>
      <c r="AW66" s="95">
        <f t="shared" si="6"/>
        <v>557829.93313383404</v>
      </c>
      <c r="AX66" s="107">
        <f t="shared" si="7"/>
        <v>2030573.4790515699</v>
      </c>
      <c r="AY66" s="107"/>
      <c r="AZ66" s="93">
        <f t="shared" si="8"/>
        <v>456569.94082576828</v>
      </c>
      <c r="BA66" s="94">
        <f t="shared" si="9"/>
        <v>6548290.3779804781</v>
      </c>
      <c r="BB66" s="94">
        <f t="shared" si="10"/>
        <v>307297.809583775</v>
      </c>
      <c r="BC66" s="95">
        <f t="shared" si="11"/>
        <v>101259.99230806579</v>
      </c>
      <c r="BD66" s="95">
        <f t="shared" si="12"/>
        <v>143453.74393560001</v>
      </c>
      <c r="BE66" s="107">
        <f t="shared" si="13"/>
        <v>7556871.8646336868</v>
      </c>
      <c r="BG66" s="93">
        <f t="shared" si="14"/>
        <v>368746.56151641114</v>
      </c>
      <c r="BH66" s="94">
        <f t="shared" si="15"/>
        <v>158151.36355129909</v>
      </c>
      <c r="BI66" s="95">
        <f t="shared" si="16"/>
        <v>0</v>
      </c>
      <c r="BJ66" s="95">
        <f t="shared" si="17"/>
        <v>313116.1968901683</v>
      </c>
      <c r="BK66" s="107">
        <f t="shared" si="18"/>
        <v>840014.12195787858</v>
      </c>
    </row>
    <row r="67" spans="1:63" hidden="1" x14ac:dyDescent="0.25">
      <c r="A67" s="88">
        <v>180</v>
      </c>
      <c r="B67" s="88" t="s">
        <v>445</v>
      </c>
      <c r="C67" s="88">
        <v>4</v>
      </c>
      <c r="D67" s="93">
        <v>50155.074840000001</v>
      </c>
      <c r="E67" s="93">
        <v>26736.075976645301</v>
      </c>
      <c r="F67" s="93">
        <v>7458.3619942396599</v>
      </c>
      <c r="G67" s="93">
        <v>52009.778348107902</v>
      </c>
      <c r="H67" s="93">
        <v>18000</v>
      </c>
      <c r="I67" s="93">
        <v>11454.9872653769</v>
      </c>
      <c r="J67" s="93">
        <v>37701.371722786498</v>
      </c>
      <c r="K67" s="93"/>
      <c r="L67" s="93"/>
      <c r="M67" s="93">
        <v>9319.7914693750408</v>
      </c>
      <c r="O67" s="94">
        <v>53656.756084369401</v>
      </c>
      <c r="P67" s="94">
        <v>49674.556190000003</v>
      </c>
      <c r="Q67" s="94">
        <v>11055.710579439999</v>
      </c>
      <c r="R67" s="94">
        <v>10245.8547</v>
      </c>
      <c r="S67" s="94">
        <v>33656.612788719998</v>
      </c>
      <c r="T67" s="94">
        <v>28894.321304505</v>
      </c>
      <c r="U67" s="94">
        <v>27745</v>
      </c>
      <c r="V67" s="94">
        <v>11367</v>
      </c>
      <c r="W67" s="94">
        <v>122644.01390712999</v>
      </c>
      <c r="Y67" s="95">
        <v>12764.6525313027</v>
      </c>
      <c r="Z67" s="95">
        <v>2484.04213992</v>
      </c>
      <c r="AA67" s="95">
        <v>3339.8753749500002</v>
      </c>
      <c r="AB67" s="95">
        <v>7096.2909407999996</v>
      </c>
      <c r="AC67" s="95">
        <v>2445.0901399200002</v>
      </c>
      <c r="AD67" s="95">
        <v>0</v>
      </c>
      <c r="AE67" s="95">
        <v>0</v>
      </c>
      <c r="AF67" s="95">
        <v>0</v>
      </c>
      <c r="AG67" s="95">
        <v>7681.3606190999999</v>
      </c>
      <c r="AH67" s="95">
        <v>14507.3896128</v>
      </c>
      <c r="AI67" s="95">
        <v>4998.6500827199998</v>
      </c>
      <c r="AJ67" s="95">
        <v>4101.7794531</v>
      </c>
      <c r="AK67" s="95">
        <v>41229.892453174303</v>
      </c>
      <c r="AL67" s="95">
        <v>0</v>
      </c>
      <c r="AM67" s="95">
        <v>19528.006214969701</v>
      </c>
      <c r="AO67" s="93">
        <f t="shared" si="0"/>
        <v>212835.44161653132</v>
      </c>
      <c r="AP67" s="94">
        <f t="shared" si="1"/>
        <v>226295.8116470344</v>
      </c>
      <c r="AQ67" s="95">
        <f t="shared" si="2"/>
        <v>28129.951126892702</v>
      </c>
      <c r="AR67" s="107"/>
      <c r="AS67" s="94">
        <f t="shared" si="3"/>
        <v>122644.01390712999</v>
      </c>
      <c r="AT67" s="95">
        <f t="shared" si="4"/>
        <v>92047.078435864008</v>
      </c>
      <c r="AU67" s="93">
        <f t="shared" si="5"/>
        <v>212835.44161653132</v>
      </c>
      <c r="AV67" s="94">
        <f t="shared" si="6"/>
        <v>348939.82555416436</v>
      </c>
      <c r="AW67" s="95">
        <f t="shared" si="6"/>
        <v>120177.02956275671</v>
      </c>
      <c r="AX67" s="107">
        <f t="shared" si="7"/>
        <v>681952.29673345247</v>
      </c>
      <c r="AY67" s="107"/>
      <c r="AZ67" s="93">
        <f t="shared" si="8"/>
        <v>92047.078435864008</v>
      </c>
      <c r="BA67" s="94">
        <f t="shared" si="9"/>
        <v>2137903.9686362213</v>
      </c>
      <c r="BB67" s="94">
        <f t="shared" si="10"/>
        <v>122644.01390712999</v>
      </c>
      <c r="BC67" s="95">
        <f t="shared" si="11"/>
        <v>28129.951126892702</v>
      </c>
      <c r="BD67" s="95">
        <f t="shared" si="12"/>
        <v>31289.179767719997</v>
      </c>
      <c r="BE67" s="107">
        <f t="shared" si="13"/>
        <v>2412014.1918738275</v>
      </c>
      <c r="BG67" s="93">
        <f t="shared" si="14"/>
        <v>128485.92880564634</v>
      </c>
      <c r="BH67" s="94">
        <f t="shared" si="15"/>
        <v>68006.321304504992</v>
      </c>
      <c r="BI67" s="95">
        <f t="shared" si="16"/>
        <v>0</v>
      </c>
      <c r="BJ67" s="95">
        <f t="shared" si="17"/>
        <v>60757.898668144</v>
      </c>
      <c r="BK67" s="107">
        <f t="shared" si="18"/>
        <v>257250.14877829532</v>
      </c>
    </row>
    <row r="68" spans="1:63" hidden="1" x14ac:dyDescent="0.25">
      <c r="A68" s="88">
        <v>1708</v>
      </c>
      <c r="B68" s="88" t="s">
        <v>446</v>
      </c>
      <c r="C68" s="88">
        <v>4</v>
      </c>
      <c r="D68" s="93">
        <v>141842.16904000001</v>
      </c>
      <c r="E68" s="93">
        <v>88145.233882892702</v>
      </c>
      <c r="F68" s="93">
        <v>34435.528097671602</v>
      </c>
      <c r="G68" s="93">
        <v>330293.44604320399</v>
      </c>
      <c r="H68" s="93">
        <v>155000</v>
      </c>
      <c r="I68" s="93">
        <v>51418.619026207802</v>
      </c>
      <c r="J68" s="93">
        <v>58527.223125888602</v>
      </c>
      <c r="K68" s="93"/>
      <c r="L68" s="93"/>
      <c r="M68" s="93">
        <v>27125.777908177799</v>
      </c>
      <c r="O68" s="94">
        <v>171953.612383995</v>
      </c>
      <c r="P68" s="94">
        <v>140333.39030999999</v>
      </c>
      <c r="Q68" s="94">
        <v>34117.783819780001</v>
      </c>
      <c r="R68" s="94">
        <v>18714.769199999999</v>
      </c>
      <c r="S68" s="94">
        <v>114424.47047664</v>
      </c>
      <c r="T68" s="94">
        <v>183496.358912895</v>
      </c>
      <c r="U68" s="94">
        <v>101731</v>
      </c>
      <c r="V68" s="94">
        <v>13408</v>
      </c>
      <c r="W68" s="94">
        <v>393036.82830627402</v>
      </c>
      <c r="Y68" s="95">
        <v>60239.448986883697</v>
      </c>
      <c r="Z68" s="95">
        <v>7750.9927160400002</v>
      </c>
      <c r="AA68" s="95">
        <v>68919.310678380003</v>
      </c>
      <c r="AB68" s="95">
        <v>31684.538228099998</v>
      </c>
      <c r="AC68" s="95">
        <v>10840.48682604</v>
      </c>
      <c r="AD68" s="95">
        <v>0</v>
      </c>
      <c r="AE68" s="95">
        <v>0</v>
      </c>
      <c r="AF68" s="95">
        <v>0</v>
      </c>
      <c r="AG68" s="95">
        <v>158507.13559883999</v>
      </c>
      <c r="AH68" s="95">
        <v>64774.6751946</v>
      </c>
      <c r="AI68" s="95">
        <v>22161.882494639998</v>
      </c>
      <c r="AJ68" s="95">
        <v>84641.425420440006</v>
      </c>
      <c r="AK68" s="95">
        <v>204053.027056388</v>
      </c>
      <c r="AL68" s="95">
        <v>0</v>
      </c>
      <c r="AM68" s="95">
        <v>60765.444072040598</v>
      </c>
      <c r="AO68" s="93">
        <f t="shared" si="0"/>
        <v>886787.99712404248</v>
      </c>
      <c r="AP68" s="94">
        <f t="shared" si="1"/>
        <v>778179.38510330999</v>
      </c>
      <c r="AQ68" s="95">
        <f t="shared" si="2"/>
        <v>179434.77743544368</v>
      </c>
      <c r="AR68" s="107"/>
      <c r="AS68" s="94">
        <f t="shared" si="3"/>
        <v>393036.82830627402</v>
      </c>
      <c r="AT68" s="95">
        <f t="shared" si="4"/>
        <v>594903.58983694855</v>
      </c>
      <c r="AU68" s="93">
        <f t="shared" si="5"/>
        <v>886787.99712404248</v>
      </c>
      <c r="AV68" s="94">
        <f t="shared" si="6"/>
        <v>1171216.213409584</v>
      </c>
      <c r="AW68" s="95">
        <f t="shared" si="6"/>
        <v>774338.36727239226</v>
      </c>
      <c r="AX68" s="107">
        <f t="shared" si="7"/>
        <v>2832342.5778060188</v>
      </c>
      <c r="AY68" s="107"/>
      <c r="AZ68" s="93">
        <f t="shared" si="8"/>
        <v>594903.58983694855</v>
      </c>
      <c r="BA68" s="94">
        <f t="shared" si="9"/>
        <v>9091931.3232550025</v>
      </c>
      <c r="BB68" s="94">
        <f t="shared" si="10"/>
        <v>393036.82830627402</v>
      </c>
      <c r="BC68" s="95">
        <f t="shared" si="11"/>
        <v>179434.77743544368</v>
      </c>
      <c r="BD68" s="95">
        <f t="shared" si="12"/>
        <v>330085.11870851996</v>
      </c>
      <c r="BE68" s="107">
        <f t="shared" si="13"/>
        <v>10589391.637542188</v>
      </c>
      <c r="BG68" s="93">
        <f t="shared" si="14"/>
        <v>622365.0661034782</v>
      </c>
      <c r="BH68" s="94">
        <f t="shared" si="15"/>
        <v>298635.35891289497</v>
      </c>
      <c r="BI68" s="95">
        <f t="shared" si="16"/>
        <v>0</v>
      </c>
      <c r="BJ68" s="95">
        <f t="shared" si="17"/>
        <v>264818.47112842859</v>
      </c>
      <c r="BK68" s="107">
        <f t="shared" si="18"/>
        <v>1185818.8961448018</v>
      </c>
    </row>
    <row r="69" spans="1:63" hidden="1" x14ac:dyDescent="0.25">
      <c r="A69" s="88">
        <v>183</v>
      </c>
      <c r="B69" s="88" t="s">
        <v>447</v>
      </c>
      <c r="C69" s="88">
        <v>4</v>
      </c>
      <c r="D69" s="93">
        <v>53576.818879999999</v>
      </c>
      <c r="E69" s="93">
        <v>31184.393791804701</v>
      </c>
      <c r="F69" s="93">
        <v>13057.9814379622</v>
      </c>
      <c r="G69" s="93">
        <v>103176.214469743</v>
      </c>
      <c r="H69" s="93">
        <v>47000</v>
      </c>
      <c r="I69" s="93">
        <v>10136.4461859046</v>
      </c>
      <c r="J69" s="93">
        <v>33499.664860757097</v>
      </c>
      <c r="K69" s="93"/>
      <c r="L69" s="93"/>
      <c r="M69" s="93">
        <v>11199.1877601624</v>
      </c>
      <c r="O69" s="94">
        <v>67528.358371596405</v>
      </c>
      <c r="P69" s="94">
        <v>52857.778729999998</v>
      </c>
      <c r="Q69" s="94">
        <v>12362.92992977</v>
      </c>
      <c r="R69" s="94">
        <v>9626.5516499999994</v>
      </c>
      <c r="S69" s="94">
        <v>46915.333043760002</v>
      </c>
      <c r="T69" s="94">
        <v>57320.119149858598</v>
      </c>
      <c r="U69" s="94">
        <v>43159</v>
      </c>
      <c r="V69" s="94">
        <v>6414</v>
      </c>
      <c r="W69" s="94">
        <v>154350.533420792</v>
      </c>
      <c r="Y69" s="95">
        <v>22786.0530307482</v>
      </c>
      <c r="Z69" s="95">
        <v>2782.7998358599998</v>
      </c>
      <c r="AA69" s="95">
        <v>4361.48431317</v>
      </c>
      <c r="AB69" s="95">
        <v>7976.5719766499997</v>
      </c>
      <c r="AC69" s="95">
        <v>2706.5729358600001</v>
      </c>
      <c r="AD69" s="95">
        <v>0</v>
      </c>
      <c r="AE69" s="95">
        <v>0</v>
      </c>
      <c r="AF69" s="95">
        <v>0</v>
      </c>
      <c r="AG69" s="95">
        <v>10030.953279060001</v>
      </c>
      <c r="AH69" s="95">
        <v>16307.0029689</v>
      </c>
      <c r="AI69" s="95">
        <v>5533.2156507600002</v>
      </c>
      <c r="AJ69" s="95">
        <v>5356.4414034600004</v>
      </c>
      <c r="AK69" s="95">
        <v>50236.799279103201</v>
      </c>
      <c r="AL69" s="95">
        <v>0</v>
      </c>
      <c r="AM69" s="95">
        <v>27465.764926483502</v>
      </c>
      <c r="AO69" s="93">
        <f t="shared" si="0"/>
        <v>302830.70738633402</v>
      </c>
      <c r="AP69" s="94">
        <f t="shared" si="1"/>
        <v>296184.07087498502</v>
      </c>
      <c r="AQ69" s="95">
        <f t="shared" si="2"/>
        <v>40613.482092288199</v>
      </c>
      <c r="AR69" s="107"/>
      <c r="AS69" s="94">
        <f t="shared" si="3"/>
        <v>154350.533420792</v>
      </c>
      <c r="AT69" s="95">
        <f t="shared" si="4"/>
        <v>114930.1775077667</v>
      </c>
      <c r="AU69" s="93">
        <f t="shared" si="5"/>
        <v>302830.70738633402</v>
      </c>
      <c r="AV69" s="94">
        <f t="shared" si="6"/>
        <v>450534.60429577704</v>
      </c>
      <c r="AW69" s="95">
        <f t="shared" si="6"/>
        <v>155543.6596000549</v>
      </c>
      <c r="AX69" s="107">
        <f t="shared" si="7"/>
        <v>908908.97128216596</v>
      </c>
      <c r="AY69" s="107"/>
      <c r="AZ69" s="93">
        <f t="shared" si="8"/>
        <v>114930.1775077667</v>
      </c>
      <c r="BA69" s="94">
        <f t="shared" si="9"/>
        <v>2841657.0913542644</v>
      </c>
      <c r="BB69" s="94">
        <f t="shared" si="10"/>
        <v>154350.533420792</v>
      </c>
      <c r="BC69" s="95">
        <f t="shared" si="11"/>
        <v>40613.482092288199</v>
      </c>
      <c r="BD69" s="95">
        <f t="shared" si="12"/>
        <v>37227.613302179998</v>
      </c>
      <c r="BE69" s="107">
        <f t="shared" si="13"/>
        <v>3188778.8976772912</v>
      </c>
      <c r="BG69" s="93">
        <f t="shared" si="14"/>
        <v>205011.51327656713</v>
      </c>
      <c r="BH69" s="94">
        <f t="shared" si="15"/>
        <v>106893.1191498586</v>
      </c>
      <c r="BI69" s="95">
        <f t="shared" si="16"/>
        <v>0</v>
      </c>
      <c r="BJ69" s="95">
        <f t="shared" si="17"/>
        <v>77702.564205586707</v>
      </c>
      <c r="BK69" s="107">
        <f t="shared" si="18"/>
        <v>389607.19663201238</v>
      </c>
    </row>
    <row r="70" spans="1:63" hidden="1" x14ac:dyDescent="0.25">
      <c r="A70" s="88">
        <v>1700</v>
      </c>
      <c r="B70" s="88" t="s">
        <v>448</v>
      </c>
      <c r="C70" s="88">
        <v>4</v>
      </c>
      <c r="D70" s="93">
        <v>99418.455759999997</v>
      </c>
      <c r="E70" s="93">
        <v>80529.446099031396</v>
      </c>
      <c r="F70" s="93">
        <v>26997.544388935501</v>
      </c>
      <c r="G70" s="93">
        <v>332345.575304072</v>
      </c>
      <c r="H70" s="93">
        <v>11000</v>
      </c>
      <c r="I70" s="93">
        <v>48558.075854647599</v>
      </c>
      <c r="J70" s="93">
        <v>52598.332415436002</v>
      </c>
      <c r="K70" s="93"/>
      <c r="L70" s="93"/>
      <c r="M70" s="93">
        <v>17011.6765976647</v>
      </c>
      <c r="O70" s="94">
        <v>122990.145789824</v>
      </c>
      <c r="P70" s="94">
        <v>97818.045459999994</v>
      </c>
      <c r="Q70" s="94">
        <v>23900.56398752</v>
      </c>
      <c r="R70" s="94">
        <v>16557.056100000002</v>
      </c>
      <c r="S70" s="94">
        <v>76404.454815759993</v>
      </c>
      <c r="T70" s="94">
        <v>184636.43072449</v>
      </c>
      <c r="U70" s="94">
        <v>73986</v>
      </c>
      <c r="V70" s="94">
        <v>3790</v>
      </c>
      <c r="W70" s="94">
        <v>281120.33323388401</v>
      </c>
      <c r="Y70" s="95">
        <v>47164.800419130501</v>
      </c>
      <c r="Z70" s="95">
        <v>5464.0821253599997</v>
      </c>
      <c r="AA70" s="95">
        <v>43300.501919939998</v>
      </c>
      <c r="AB70" s="95">
        <v>18878.243906399999</v>
      </c>
      <c r="AC70" s="95">
        <v>6449.56231536</v>
      </c>
      <c r="AD70" s="95">
        <v>0</v>
      </c>
      <c r="AE70" s="95">
        <v>0</v>
      </c>
      <c r="AF70" s="95">
        <v>0</v>
      </c>
      <c r="AG70" s="95">
        <v>99586.581202920002</v>
      </c>
      <c r="AH70" s="95">
        <v>38593.969982399998</v>
      </c>
      <c r="AI70" s="95">
        <v>13185.24199776</v>
      </c>
      <c r="AJ70" s="95">
        <v>53178.364203719997</v>
      </c>
      <c r="AK70" s="95">
        <v>90845.525744282393</v>
      </c>
      <c r="AL70" s="95">
        <v>0</v>
      </c>
      <c r="AM70" s="95">
        <v>42967.703335355298</v>
      </c>
      <c r="AO70" s="93">
        <f t="shared" si="0"/>
        <v>668459.10641978716</v>
      </c>
      <c r="AP70" s="94">
        <f t="shared" si="1"/>
        <v>600082.69687759399</v>
      </c>
      <c r="AQ70" s="95">
        <f t="shared" si="2"/>
        <v>121257.1906861905</v>
      </c>
      <c r="AR70" s="107"/>
      <c r="AS70" s="94">
        <f t="shared" si="3"/>
        <v>281120.33323388401</v>
      </c>
      <c r="AT70" s="95">
        <f t="shared" si="4"/>
        <v>338357.38646643772</v>
      </c>
      <c r="AU70" s="93">
        <f t="shared" si="5"/>
        <v>668459.10641978716</v>
      </c>
      <c r="AV70" s="94">
        <f t="shared" si="6"/>
        <v>881203.03011147794</v>
      </c>
      <c r="AW70" s="95">
        <f t="shared" si="6"/>
        <v>459614.57715262822</v>
      </c>
      <c r="AX70" s="107">
        <f t="shared" si="7"/>
        <v>2009276.7136838932</v>
      </c>
      <c r="AY70" s="107"/>
      <c r="AZ70" s="93">
        <f t="shared" si="8"/>
        <v>338357.38646643772</v>
      </c>
      <c r="BA70" s="94">
        <f t="shared" si="9"/>
        <v>6366187.5275181178</v>
      </c>
      <c r="BB70" s="94">
        <f t="shared" si="10"/>
        <v>281120.33323388401</v>
      </c>
      <c r="BC70" s="95">
        <f t="shared" si="11"/>
        <v>121257.1906861905</v>
      </c>
      <c r="BD70" s="95">
        <f t="shared" si="12"/>
        <v>204544.15738680001</v>
      </c>
      <c r="BE70" s="107">
        <f t="shared" si="13"/>
        <v>7311466.5952914301</v>
      </c>
      <c r="BG70" s="93">
        <f t="shared" si="14"/>
        <v>461513.66017182032</v>
      </c>
      <c r="BH70" s="94">
        <f t="shared" si="15"/>
        <v>262412.43072448997</v>
      </c>
      <c r="BI70" s="95">
        <f t="shared" si="16"/>
        <v>0</v>
      </c>
      <c r="BJ70" s="95">
        <f t="shared" si="17"/>
        <v>133813.22907963768</v>
      </c>
      <c r="BK70" s="107">
        <f t="shared" si="18"/>
        <v>857739.31997594796</v>
      </c>
    </row>
    <row r="71" spans="1:63" hidden="1" x14ac:dyDescent="0.25">
      <c r="A71" s="88">
        <v>189</v>
      </c>
      <c r="B71" s="88" t="s">
        <v>449</v>
      </c>
      <c r="C71" s="88">
        <v>4</v>
      </c>
      <c r="D71" s="93">
        <v>69192.182279999994</v>
      </c>
      <c r="E71" s="93">
        <v>37853.851288908802</v>
      </c>
      <c r="F71" s="93">
        <v>14602.4399809801</v>
      </c>
      <c r="G71" s="93">
        <v>107184.508335038</v>
      </c>
      <c r="H71" s="93">
        <v>44000</v>
      </c>
      <c r="I71" s="93">
        <v>31373.798849387</v>
      </c>
      <c r="J71" s="93">
        <v>39951.692986837799</v>
      </c>
      <c r="K71" s="93"/>
      <c r="L71" s="93"/>
      <c r="M71" s="93">
        <v>11536.7210259891</v>
      </c>
      <c r="O71" s="94">
        <v>76969.241463149505</v>
      </c>
      <c r="P71" s="94">
        <v>68491.902270000006</v>
      </c>
      <c r="Q71" s="94">
        <v>15810.60052941</v>
      </c>
      <c r="R71" s="94">
        <v>11436.3171</v>
      </c>
      <c r="S71" s="94">
        <v>56870.860030080003</v>
      </c>
      <c r="T71" s="94">
        <v>59546.949075021301</v>
      </c>
      <c r="U71" s="94">
        <v>46241</v>
      </c>
      <c r="V71" s="94">
        <v>5828</v>
      </c>
      <c r="W71" s="94">
        <v>175929.694772913</v>
      </c>
      <c r="Y71" s="95">
        <v>25687.238885292001</v>
      </c>
      <c r="Z71" s="95">
        <v>3616.1100993800001</v>
      </c>
      <c r="AA71" s="95">
        <v>6640.4580984300001</v>
      </c>
      <c r="AB71" s="95">
        <v>11047.39931445</v>
      </c>
      <c r="AC71" s="95">
        <v>3800.0987893800002</v>
      </c>
      <c r="AD71" s="95">
        <v>0</v>
      </c>
      <c r="AE71" s="95">
        <v>0</v>
      </c>
      <c r="AF71" s="95">
        <v>10000</v>
      </c>
      <c r="AG71" s="95">
        <v>15272.35228974</v>
      </c>
      <c r="AH71" s="95">
        <v>22584.886583700001</v>
      </c>
      <c r="AI71" s="95">
        <v>7768.7786710800001</v>
      </c>
      <c r="AJ71" s="95">
        <v>8155.3026773399997</v>
      </c>
      <c r="AK71" s="95">
        <v>83158.596642843098</v>
      </c>
      <c r="AL71" s="95">
        <v>0</v>
      </c>
      <c r="AM71" s="95">
        <v>33047.692346717697</v>
      </c>
      <c r="AO71" s="93">
        <f t="shared" ref="AO71:AO134" si="19">SUM(D71:M71)</f>
        <v>355695.19474714081</v>
      </c>
      <c r="AP71" s="94">
        <f t="shared" ref="AP71:AP134" si="20">SUM(O71:V71)</f>
        <v>341194.87046766083</v>
      </c>
      <c r="AQ71" s="95">
        <f t="shared" ref="AQ71:AQ134" si="21">SUM(Y71:AF71)</f>
        <v>60791.305186931997</v>
      </c>
      <c r="AR71" s="107"/>
      <c r="AS71" s="94">
        <f t="shared" ref="AS71:AS134" si="22">W71</f>
        <v>175929.694772913</v>
      </c>
      <c r="AT71" s="95">
        <f t="shared" ref="AT71:AT134" si="23">SUM(AG71:AM71)</f>
        <v>169987.60921142079</v>
      </c>
      <c r="AU71" s="93">
        <f t="shared" ref="AU71:AU134" si="24">AO71</f>
        <v>355695.19474714081</v>
      </c>
      <c r="AV71" s="94">
        <f t="shared" ref="AV71:AW134" si="25">SUM(AP71,AS71)</f>
        <v>517124.56524057384</v>
      </c>
      <c r="AW71" s="95">
        <f t="shared" si="25"/>
        <v>230778.91439835279</v>
      </c>
      <c r="AX71" s="107">
        <f t="shared" ref="AX71:AX134" si="26">SUM(AU71:AW71)</f>
        <v>1103598.6743860675</v>
      </c>
      <c r="AY71" s="107"/>
      <c r="AZ71" s="93">
        <f t="shared" ref="AZ71:AZ134" si="27">SUM(AG71:AM71)</f>
        <v>169987.60921142079</v>
      </c>
      <c r="BA71" s="94">
        <f t="shared" ref="BA71:BA134" si="28">SUM(AO71:AZ71)</f>
        <v>3480783.6323696226</v>
      </c>
      <c r="BB71" s="94">
        <f t="shared" ref="BB71:BB134" si="29">W71</f>
        <v>175929.694772913</v>
      </c>
      <c r="BC71" s="95">
        <f t="shared" ref="BC71:BC134" si="30">SUM(Y71:AC71)</f>
        <v>50791.305186931997</v>
      </c>
      <c r="BD71" s="95">
        <f t="shared" ref="BD71:BD134" si="31">SUM(AG71:AJ71)</f>
        <v>53781.320221859998</v>
      </c>
      <c r="BE71" s="107">
        <f t="shared" ref="BE71:BE134" si="32">SUM(AZ71:BD71)</f>
        <v>3931273.5617627483</v>
      </c>
      <c r="BG71" s="93">
        <f t="shared" ref="BG71:BG134" si="33">SUM(G71:M71)</f>
        <v>234046.7211972519</v>
      </c>
      <c r="BH71" s="94">
        <f t="shared" ref="BH71:BH134" si="34">SUM(T71:V71)</f>
        <v>111615.9490750213</v>
      </c>
      <c r="BI71" s="95">
        <f t="shared" ref="BI71:BI134" si="35">SUM(AD71:AE71)</f>
        <v>0</v>
      </c>
      <c r="BJ71" s="95">
        <f t="shared" ref="BJ71:BJ134" si="36">SUM(AK71:AM71)</f>
        <v>116206.2889895608</v>
      </c>
      <c r="BK71" s="107">
        <f t="shared" ref="BK71:BK134" si="37">SUM(BG71:BJ71)</f>
        <v>461868.95926183398</v>
      </c>
    </row>
    <row r="72" spans="1:63" hidden="1" x14ac:dyDescent="0.25">
      <c r="A72" s="88">
        <v>1896</v>
      </c>
      <c r="B72" s="88" t="s">
        <v>450</v>
      </c>
      <c r="C72" s="88">
        <v>4</v>
      </c>
      <c r="D72" s="93">
        <v>68567.790200000003</v>
      </c>
      <c r="E72" s="93">
        <v>42272.486223918197</v>
      </c>
      <c r="F72" s="93">
        <v>13063.2130718676</v>
      </c>
      <c r="G72" s="93">
        <v>41792.318906966197</v>
      </c>
      <c r="H72" s="93">
        <v>12000</v>
      </c>
      <c r="I72" s="93">
        <v>11780.221512973199</v>
      </c>
      <c r="J72" s="93">
        <v>42974.2647215783</v>
      </c>
      <c r="K72" s="93"/>
      <c r="L72" s="93"/>
      <c r="M72" s="93">
        <v>11185.3544295958</v>
      </c>
      <c r="O72" s="94">
        <v>74841.423286776495</v>
      </c>
      <c r="P72" s="94">
        <v>68132.088900000002</v>
      </c>
      <c r="Q72" s="94">
        <v>14997.32477764</v>
      </c>
      <c r="R72" s="94">
        <v>12353.23575</v>
      </c>
      <c r="S72" s="94">
        <v>49320.481030319999</v>
      </c>
      <c r="T72" s="94">
        <v>23217.954948315</v>
      </c>
      <c r="U72" s="94">
        <v>47783</v>
      </c>
      <c r="V72" s="94">
        <v>16038</v>
      </c>
      <c r="W72" s="94">
        <v>171066.11036977501</v>
      </c>
      <c r="Y72" s="95">
        <v>23062.241657155599</v>
      </c>
      <c r="Z72" s="95">
        <v>3439.93698752</v>
      </c>
      <c r="AA72" s="95">
        <v>11866.380743940001</v>
      </c>
      <c r="AB72" s="95">
        <v>10161.315079800001</v>
      </c>
      <c r="AC72" s="95">
        <v>3480.6147775200002</v>
      </c>
      <c r="AD72" s="95">
        <v>0</v>
      </c>
      <c r="AE72" s="95">
        <v>0</v>
      </c>
      <c r="AF72" s="95">
        <v>0</v>
      </c>
      <c r="AG72" s="95">
        <v>27291.422434920001</v>
      </c>
      <c r="AH72" s="95">
        <v>20773.409386800002</v>
      </c>
      <c r="AI72" s="95">
        <v>7115.6376043199998</v>
      </c>
      <c r="AJ72" s="95">
        <v>14573.38111572</v>
      </c>
      <c r="AK72" s="95">
        <v>66387.114966975598</v>
      </c>
      <c r="AL72" s="95">
        <v>0</v>
      </c>
      <c r="AM72" s="95">
        <v>26816.031386780702</v>
      </c>
      <c r="AO72" s="93">
        <f t="shared" si="19"/>
        <v>243635.64906689932</v>
      </c>
      <c r="AP72" s="94">
        <f t="shared" si="20"/>
        <v>306683.50869305147</v>
      </c>
      <c r="AQ72" s="95">
        <f t="shared" si="21"/>
        <v>52010.489245935598</v>
      </c>
      <c r="AR72" s="107"/>
      <c r="AS72" s="94">
        <f t="shared" si="22"/>
        <v>171066.11036977501</v>
      </c>
      <c r="AT72" s="95">
        <f t="shared" si="23"/>
        <v>162956.99689551629</v>
      </c>
      <c r="AU72" s="93">
        <f t="shared" si="24"/>
        <v>243635.64906689932</v>
      </c>
      <c r="AV72" s="94">
        <f t="shared" si="25"/>
        <v>477749.6190628265</v>
      </c>
      <c r="AW72" s="95">
        <f t="shared" si="25"/>
        <v>214967.4861414519</v>
      </c>
      <c r="AX72" s="107">
        <f t="shared" si="26"/>
        <v>936352.75427117769</v>
      </c>
      <c r="AY72" s="107"/>
      <c r="AZ72" s="93">
        <f t="shared" si="27"/>
        <v>162956.99689551629</v>
      </c>
      <c r="BA72" s="94">
        <f t="shared" si="28"/>
        <v>2972015.2597090495</v>
      </c>
      <c r="BB72" s="94">
        <f t="shared" si="29"/>
        <v>171066.11036977501</v>
      </c>
      <c r="BC72" s="95">
        <f t="shared" si="30"/>
        <v>52010.489245935598</v>
      </c>
      <c r="BD72" s="95">
        <f t="shared" si="31"/>
        <v>69753.850541759995</v>
      </c>
      <c r="BE72" s="107">
        <f t="shared" si="32"/>
        <v>3427802.7067620368</v>
      </c>
      <c r="BG72" s="93">
        <f t="shared" si="33"/>
        <v>119732.15957111349</v>
      </c>
      <c r="BH72" s="94">
        <f t="shared" si="34"/>
        <v>87038.954948315004</v>
      </c>
      <c r="BI72" s="95">
        <f t="shared" si="35"/>
        <v>0</v>
      </c>
      <c r="BJ72" s="95">
        <f t="shared" si="36"/>
        <v>93203.146353756296</v>
      </c>
      <c r="BK72" s="107">
        <f t="shared" si="37"/>
        <v>299974.26087318477</v>
      </c>
    </row>
    <row r="73" spans="1:63" hidden="1" x14ac:dyDescent="0.25">
      <c r="A73" s="88">
        <v>193</v>
      </c>
      <c r="B73" s="88" t="s">
        <v>451</v>
      </c>
      <c r="C73" s="88">
        <v>4</v>
      </c>
      <c r="D73" s="93">
        <v>518965.90980000002</v>
      </c>
      <c r="E73" s="93">
        <v>318084.509965976</v>
      </c>
      <c r="F73" s="93">
        <v>86598.072999573997</v>
      </c>
      <c r="G73" s="93">
        <v>632750.88538534194</v>
      </c>
      <c r="H73" s="93">
        <v>1420000</v>
      </c>
      <c r="I73" s="93">
        <v>170069.921786491</v>
      </c>
      <c r="J73" s="93">
        <v>171881.966947159</v>
      </c>
      <c r="K73" s="93">
        <v>2311453.3147419598</v>
      </c>
      <c r="L73" s="93">
        <v>174192.740619763</v>
      </c>
      <c r="M73" s="93">
        <v>60042.7413247851</v>
      </c>
      <c r="O73" s="94">
        <v>530288.58788368397</v>
      </c>
      <c r="P73" s="94">
        <v>515084.77782000002</v>
      </c>
      <c r="Q73" s="94">
        <v>131809.4636088</v>
      </c>
      <c r="R73" s="94">
        <v>59383.065600000002</v>
      </c>
      <c r="S73" s="94">
        <v>347101.8874144</v>
      </c>
      <c r="T73" s="94">
        <v>351528.26965853001</v>
      </c>
      <c r="U73" s="94">
        <v>208086</v>
      </c>
      <c r="V73" s="94">
        <v>156512</v>
      </c>
      <c r="W73" s="94">
        <v>1212088.2008769901</v>
      </c>
      <c r="Y73" s="95">
        <v>151109.966139928</v>
      </c>
      <c r="Z73" s="95">
        <v>31089.9999484</v>
      </c>
      <c r="AA73" s="95">
        <v>358231.10345199</v>
      </c>
      <c r="AB73" s="95">
        <v>138661.86843599999</v>
      </c>
      <c r="AC73" s="95">
        <v>48390.200738400003</v>
      </c>
      <c r="AD73" s="95">
        <v>229172.730221465</v>
      </c>
      <c r="AE73" s="95">
        <v>432752</v>
      </c>
      <c r="AF73" s="95">
        <v>0</v>
      </c>
      <c r="AG73" s="95">
        <v>823893.70310982002</v>
      </c>
      <c r="AH73" s="95">
        <v>283475.09517599997</v>
      </c>
      <c r="AI73" s="95">
        <v>98927.1016944</v>
      </c>
      <c r="AJ73" s="95">
        <v>439952.03851662</v>
      </c>
      <c r="AK73" s="95">
        <v>1434194.6205321699</v>
      </c>
      <c r="AL73" s="95">
        <v>1226694</v>
      </c>
      <c r="AM73" s="95">
        <v>154474.69519610799</v>
      </c>
      <c r="AO73" s="93">
        <f t="shared" si="19"/>
        <v>5864040.0635710489</v>
      </c>
      <c r="AP73" s="94">
        <f t="shared" si="20"/>
        <v>2299794.0519854142</v>
      </c>
      <c r="AQ73" s="95">
        <f t="shared" si="21"/>
        <v>1389407.8689361829</v>
      </c>
      <c r="AR73" s="107"/>
      <c r="AS73" s="94">
        <f t="shared" si="22"/>
        <v>1212088.2008769901</v>
      </c>
      <c r="AT73" s="95">
        <f t="shared" si="23"/>
        <v>4461611.2542251181</v>
      </c>
      <c r="AU73" s="93">
        <f t="shared" si="24"/>
        <v>5864040.0635710489</v>
      </c>
      <c r="AV73" s="94">
        <f t="shared" si="25"/>
        <v>3511882.2528624041</v>
      </c>
      <c r="AW73" s="95">
        <f t="shared" si="25"/>
        <v>5851019.123161301</v>
      </c>
      <c r="AX73" s="107">
        <f t="shared" si="26"/>
        <v>15226941.439594753</v>
      </c>
      <c r="AY73" s="107"/>
      <c r="AZ73" s="93">
        <f t="shared" si="27"/>
        <v>4461611.2542251181</v>
      </c>
      <c r="BA73" s="94">
        <f t="shared" si="28"/>
        <v>50142435.573009387</v>
      </c>
      <c r="BB73" s="94">
        <f t="shared" si="29"/>
        <v>1212088.2008769901</v>
      </c>
      <c r="BC73" s="95">
        <f t="shared" si="30"/>
        <v>727483.13871471793</v>
      </c>
      <c r="BD73" s="95">
        <f t="shared" si="31"/>
        <v>1646247.93849684</v>
      </c>
      <c r="BE73" s="107">
        <f t="shared" si="32"/>
        <v>58189866.105323054</v>
      </c>
      <c r="BG73" s="93">
        <f t="shared" si="33"/>
        <v>4940391.5708054993</v>
      </c>
      <c r="BH73" s="94">
        <f t="shared" si="34"/>
        <v>716126.26965853001</v>
      </c>
      <c r="BI73" s="95">
        <f t="shared" si="35"/>
        <v>661924.730221465</v>
      </c>
      <c r="BJ73" s="95">
        <f t="shared" si="36"/>
        <v>2815363.3157282779</v>
      </c>
      <c r="BK73" s="107">
        <f t="shared" si="37"/>
        <v>9133805.8864137717</v>
      </c>
    </row>
    <row r="74" spans="1:63" hidden="1" x14ac:dyDescent="0.25">
      <c r="A74" s="88">
        <v>197</v>
      </c>
      <c r="B74" s="88" t="s">
        <v>452</v>
      </c>
      <c r="C74" s="88">
        <v>5</v>
      </c>
      <c r="D74" s="93">
        <v>84093.510280000002</v>
      </c>
      <c r="E74" s="93">
        <v>48553.672513855301</v>
      </c>
      <c r="F74" s="93">
        <v>21231.9503827234</v>
      </c>
      <c r="G74" s="93">
        <v>303195.21701114101</v>
      </c>
      <c r="H74" s="93">
        <v>22000</v>
      </c>
      <c r="I74" s="93">
        <v>45662.405771868398</v>
      </c>
      <c r="J74" s="93">
        <v>39602.934709752299</v>
      </c>
      <c r="K74" s="93"/>
      <c r="L74" s="93"/>
      <c r="M74" s="93">
        <v>12915.6274168745</v>
      </c>
      <c r="O74" s="94">
        <v>97635.872212297705</v>
      </c>
      <c r="P74" s="94">
        <v>83160.477159999995</v>
      </c>
      <c r="Q74" s="94">
        <v>20272.945853680001</v>
      </c>
      <c r="R74" s="94">
        <v>11495.402550000001</v>
      </c>
      <c r="S74" s="94">
        <v>67295.239609840006</v>
      </c>
      <c r="T74" s="94">
        <v>168441.78722841499</v>
      </c>
      <c r="U74" s="94">
        <v>55490</v>
      </c>
      <c r="V74" s="94">
        <v>9910</v>
      </c>
      <c r="W74" s="94">
        <v>223167.70791382299</v>
      </c>
      <c r="Y74" s="95">
        <v>36729.169797098097</v>
      </c>
      <c r="Z74" s="95">
        <v>4632.0423462400004</v>
      </c>
      <c r="AA74" s="95">
        <v>14538.2810439</v>
      </c>
      <c r="AB74" s="95">
        <v>19022.129997600001</v>
      </c>
      <c r="AC74" s="95">
        <v>6520.2838262400001</v>
      </c>
      <c r="AD74" s="95">
        <v>0</v>
      </c>
      <c r="AE74" s="95">
        <v>0</v>
      </c>
      <c r="AF74" s="95">
        <v>0</v>
      </c>
      <c r="AG74" s="95">
        <v>33436.510930199998</v>
      </c>
      <c r="AH74" s="95">
        <v>38888.125281599998</v>
      </c>
      <c r="AI74" s="95">
        <v>13329.82238784</v>
      </c>
      <c r="AJ74" s="95">
        <v>17854.804678199998</v>
      </c>
      <c r="AK74" s="95">
        <v>92320.794965770707</v>
      </c>
      <c r="AL74" s="95">
        <v>0</v>
      </c>
      <c r="AM74" s="95">
        <v>37239.705511169697</v>
      </c>
      <c r="AO74" s="93">
        <f t="shared" si="19"/>
        <v>577255.31808621495</v>
      </c>
      <c r="AP74" s="94">
        <f t="shared" si="20"/>
        <v>513701.72461423266</v>
      </c>
      <c r="AQ74" s="95">
        <f t="shared" si="21"/>
        <v>81441.907011078103</v>
      </c>
      <c r="AR74" s="107"/>
      <c r="AS74" s="94">
        <f t="shared" si="22"/>
        <v>223167.70791382299</v>
      </c>
      <c r="AT74" s="95">
        <f t="shared" si="23"/>
        <v>233069.7637547804</v>
      </c>
      <c r="AU74" s="93">
        <f t="shared" si="24"/>
        <v>577255.31808621495</v>
      </c>
      <c r="AV74" s="94">
        <f t="shared" si="25"/>
        <v>736869.43252805562</v>
      </c>
      <c r="AW74" s="95">
        <f t="shared" si="25"/>
        <v>314511.67076585849</v>
      </c>
      <c r="AX74" s="107">
        <f t="shared" si="26"/>
        <v>1628636.4213801292</v>
      </c>
      <c r="AY74" s="107"/>
      <c r="AZ74" s="93">
        <f t="shared" si="27"/>
        <v>233069.7637547804</v>
      </c>
      <c r="BA74" s="94">
        <f t="shared" si="28"/>
        <v>5118979.0278951684</v>
      </c>
      <c r="BB74" s="94">
        <f t="shared" si="29"/>
        <v>223167.70791382299</v>
      </c>
      <c r="BC74" s="95">
        <f t="shared" si="30"/>
        <v>81441.907011078103</v>
      </c>
      <c r="BD74" s="95">
        <f t="shared" si="31"/>
        <v>103509.26327784</v>
      </c>
      <c r="BE74" s="107">
        <f t="shared" si="32"/>
        <v>5760167.6698526898</v>
      </c>
      <c r="BG74" s="93">
        <f t="shared" si="33"/>
        <v>423376.18490963627</v>
      </c>
      <c r="BH74" s="94">
        <f t="shared" si="34"/>
        <v>233841.78722841499</v>
      </c>
      <c r="BI74" s="95">
        <f t="shared" si="35"/>
        <v>0</v>
      </c>
      <c r="BJ74" s="95">
        <f t="shared" si="36"/>
        <v>129560.5004769404</v>
      </c>
      <c r="BK74" s="107">
        <f t="shared" si="37"/>
        <v>786778.47261499171</v>
      </c>
    </row>
    <row r="75" spans="1:63" hidden="1" x14ac:dyDescent="0.25">
      <c r="A75" s="88">
        <v>200</v>
      </c>
      <c r="B75" s="88" t="s">
        <v>453</v>
      </c>
      <c r="C75" s="88">
        <v>5</v>
      </c>
      <c r="D75" s="93">
        <v>579494.89780000004</v>
      </c>
      <c r="E75" s="93">
        <v>341233.90379658202</v>
      </c>
      <c r="F75" s="93">
        <v>129927.508366426</v>
      </c>
      <c r="G75" s="93">
        <v>988942.78409455705</v>
      </c>
      <c r="H75" s="93">
        <v>1015000</v>
      </c>
      <c r="I75" s="93">
        <v>189014.60996514399</v>
      </c>
      <c r="J75" s="93">
        <v>190357.85186418501</v>
      </c>
      <c r="K75" s="93">
        <v>884395.69404557406</v>
      </c>
      <c r="L75" s="93">
        <v>171791.495515841</v>
      </c>
      <c r="M75" s="93">
        <v>72880.072090652306</v>
      </c>
      <c r="O75" s="94">
        <v>647460.514713782</v>
      </c>
      <c r="P75" s="94">
        <v>576324.32608999999</v>
      </c>
      <c r="Q75" s="94">
        <v>156712.65837200001</v>
      </c>
      <c r="R75" s="94">
        <v>68867.374500000005</v>
      </c>
      <c r="S75" s="94">
        <v>444936.87167600001</v>
      </c>
      <c r="T75" s="94">
        <v>549412.65783031995</v>
      </c>
      <c r="U75" s="94">
        <v>258951</v>
      </c>
      <c r="V75" s="94">
        <v>267753</v>
      </c>
      <c r="W75" s="94">
        <v>1479909.74791722</v>
      </c>
      <c r="Y75" s="95">
        <v>225386.64143015601</v>
      </c>
      <c r="Z75" s="95">
        <v>36744.041585999999</v>
      </c>
      <c r="AA75" s="95">
        <v>327857.88386568002</v>
      </c>
      <c r="AB75" s="95">
        <v>159681.89001</v>
      </c>
      <c r="AC75" s="95">
        <v>55589.944296000001</v>
      </c>
      <c r="AD75" s="95">
        <v>152742.79058319301</v>
      </c>
      <c r="AE75" s="95">
        <v>477572</v>
      </c>
      <c r="AF75" s="95">
        <v>0</v>
      </c>
      <c r="AG75" s="95">
        <v>754038.50595023995</v>
      </c>
      <c r="AH75" s="95">
        <v>326447.63465999998</v>
      </c>
      <c r="AI75" s="95">
        <v>113645.985936</v>
      </c>
      <c r="AJ75" s="95">
        <v>402649.97360784002</v>
      </c>
      <c r="AK75" s="95">
        <v>1575509.8828010501</v>
      </c>
      <c r="AL75" s="95">
        <v>1535047</v>
      </c>
      <c r="AM75" s="95">
        <v>219621.472178133</v>
      </c>
      <c r="AO75" s="93">
        <f t="shared" si="19"/>
        <v>4563038.8175389618</v>
      </c>
      <c r="AP75" s="94">
        <f t="shared" si="20"/>
        <v>2970418.4031821019</v>
      </c>
      <c r="AQ75" s="95">
        <f t="shared" si="21"/>
        <v>1435575.191771029</v>
      </c>
      <c r="AR75" s="107"/>
      <c r="AS75" s="94">
        <f t="shared" si="22"/>
        <v>1479909.74791722</v>
      </c>
      <c r="AT75" s="95">
        <f t="shared" si="23"/>
        <v>4926960.455133263</v>
      </c>
      <c r="AU75" s="93">
        <f t="shared" si="24"/>
        <v>4563038.8175389618</v>
      </c>
      <c r="AV75" s="94">
        <f t="shared" si="25"/>
        <v>4450328.1510993224</v>
      </c>
      <c r="AW75" s="95">
        <f t="shared" si="25"/>
        <v>6362535.6469042916</v>
      </c>
      <c r="AX75" s="107">
        <f t="shared" si="26"/>
        <v>15375902.615542576</v>
      </c>
      <c r="AY75" s="107"/>
      <c r="AZ75" s="93">
        <f t="shared" si="27"/>
        <v>4926960.455133263</v>
      </c>
      <c r="BA75" s="94">
        <f t="shared" si="28"/>
        <v>51054668.301760986</v>
      </c>
      <c r="BB75" s="94">
        <f t="shared" si="29"/>
        <v>1479909.74791722</v>
      </c>
      <c r="BC75" s="95">
        <f t="shared" si="30"/>
        <v>805260.40118783596</v>
      </c>
      <c r="BD75" s="95">
        <f t="shared" si="31"/>
        <v>1596782.10015408</v>
      </c>
      <c r="BE75" s="107">
        <f t="shared" si="32"/>
        <v>59863581.006153382</v>
      </c>
      <c r="BG75" s="93">
        <f t="shared" si="33"/>
        <v>3512382.5075759538</v>
      </c>
      <c r="BH75" s="94">
        <f t="shared" si="34"/>
        <v>1076116.6578303198</v>
      </c>
      <c r="BI75" s="95">
        <f t="shared" si="35"/>
        <v>630314.79058319307</v>
      </c>
      <c r="BJ75" s="95">
        <f t="shared" si="36"/>
        <v>3330178.3549791835</v>
      </c>
      <c r="BK75" s="107">
        <f t="shared" si="37"/>
        <v>8548992.3109686505</v>
      </c>
    </row>
    <row r="76" spans="1:63" hidden="1" x14ac:dyDescent="0.25">
      <c r="A76" s="88">
        <v>202</v>
      </c>
      <c r="B76" s="88" t="s">
        <v>454</v>
      </c>
      <c r="C76" s="88">
        <v>5</v>
      </c>
      <c r="D76" s="93">
        <v>707996.28379999998</v>
      </c>
      <c r="E76" s="93">
        <v>427751.45687424298</v>
      </c>
      <c r="F76" s="93">
        <v>127261.805912297</v>
      </c>
      <c r="G76" s="93">
        <v>1335972.36801009</v>
      </c>
      <c r="H76" s="93">
        <v>1888000</v>
      </c>
      <c r="I76" s="93">
        <v>228606.86747011199</v>
      </c>
      <c r="J76" s="93">
        <v>191038.76088135201</v>
      </c>
      <c r="K76" s="93">
        <v>2098441.00939418</v>
      </c>
      <c r="L76" s="93">
        <v>246212.065659204</v>
      </c>
      <c r="M76" s="93">
        <v>83901.916552950002</v>
      </c>
      <c r="O76" s="94">
        <v>758191.85450444999</v>
      </c>
      <c r="P76" s="94">
        <v>704130.33661999996</v>
      </c>
      <c r="Q76" s="94">
        <v>207786.79179759999</v>
      </c>
      <c r="R76" s="94">
        <v>66394.539000000004</v>
      </c>
      <c r="S76" s="94">
        <v>462676.15030879999</v>
      </c>
      <c r="T76" s="94">
        <v>742206.87111673097</v>
      </c>
      <c r="U76" s="94">
        <v>217334</v>
      </c>
      <c r="V76" s="94">
        <v>191971</v>
      </c>
      <c r="W76" s="94">
        <v>1733009.95315303</v>
      </c>
      <c r="Y76" s="95">
        <v>222519.78147229299</v>
      </c>
      <c r="Z76" s="95">
        <v>49058.813116800004</v>
      </c>
      <c r="AA76" s="95">
        <v>914968.68213042</v>
      </c>
      <c r="AB76" s="95">
        <v>217730.64360000001</v>
      </c>
      <c r="AC76" s="95">
        <v>75680.914576800002</v>
      </c>
      <c r="AD76" s="95">
        <v>228900.71634282201</v>
      </c>
      <c r="AE76" s="95">
        <v>455436</v>
      </c>
      <c r="AF76" s="95">
        <v>0</v>
      </c>
      <c r="AG76" s="95">
        <v>2104331.3338395599</v>
      </c>
      <c r="AH76" s="95">
        <v>445120.31760000001</v>
      </c>
      <c r="AI76" s="95">
        <v>154719.20798879999</v>
      </c>
      <c r="AJ76" s="95">
        <v>1123694.54523396</v>
      </c>
      <c r="AK76" s="95">
        <v>2751532.3895727601</v>
      </c>
      <c r="AL76" s="95">
        <v>1302935</v>
      </c>
      <c r="AM76" s="95">
        <v>186179.901136056</v>
      </c>
      <c r="AO76" s="93">
        <f t="shared" si="19"/>
        <v>7335182.5345544275</v>
      </c>
      <c r="AP76" s="94">
        <f t="shared" si="20"/>
        <v>3350691.5433475808</v>
      </c>
      <c r="AQ76" s="95">
        <f t="shared" si="21"/>
        <v>2164295.5512391347</v>
      </c>
      <c r="AR76" s="107"/>
      <c r="AS76" s="94">
        <f t="shared" si="22"/>
        <v>1733009.95315303</v>
      </c>
      <c r="AT76" s="95">
        <f t="shared" si="23"/>
        <v>8068512.6953711361</v>
      </c>
      <c r="AU76" s="93">
        <f t="shared" si="24"/>
        <v>7335182.5345544275</v>
      </c>
      <c r="AV76" s="94">
        <f t="shared" si="25"/>
        <v>5083701.4965006113</v>
      </c>
      <c r="AW76" s="95">
        <f t="shared" si="25"/>
        <v>10232808.246610271</v>
      </c>
      <c r="AX76" s="107">
        <f t="shared" si="26"/>
        <v>22651692.27766531</v>
      </c>
      <c r="AY76" s="107"/>
      <c r="AZ76" s="93">
        <f t="shared" si="27"/>
        <v>8068512.6953711361</v>
      </c>
      <c r="BA76" s="94">
        <f t="shared" si="28"/>
        <v>76023589.528367057</v>
      </c>
      <c r="BB76" s="94">
        <f t="shared" si="29"/>
        <v>1733009.95315303</v>
      </c>
      <c r="BC76" s="95">
        <f t="shared" si="30"/>
        <v>1479958.834896313</v>
      </c>
      <c r="BD76" s="95">
        <f t="shared" si="31"/>
        <v>3827865.4046623204</v>
      </c>
      <c r="BE76" s="107">
        <f t="shared" si="32"/>
        <v>91132936.41644986</v>
      </c>
      <c r="BG76" s="93">
        <f t="shared" si="33"/>
        <v>6072172.987967887</v>
      </c>
      <c r="BH76" s="94">
        <f t="shared" si="34"/>
        <v>1151511.8711167309</v>
      </c>
      <c r="BI76" s="95">
        <f t="shared" si="35"/>
        <v>684336.71634282195</v>
      </c>
      <c r="BJ76" s="95">
        <f t="shared" si="36"/>
        <v>4240647.2907088157</v>
      </c>
      <c r="BK76" s="107">
        <f t="shared" si="37"/>
        <v>12148668.866136255</v>
      </c>
    </row>
    <row r="77" spans="1:63" hidden="1" x14ac:dyDescent="0.25">
      <c r="A77" s="88">
        <v>203</v>
      </c>
      <c r="B77" s="88" t="s">
        <v>455</v>
      </c>
      <c r="C77" s="88">
        <v>5</v>
      </c>
      <c r="D77" s="93">
        <v>172267.97588000001</v>
      </c>
      <c r="E77" s="93">
        <v>104730.26288497599</v>
      </c>
      <c r="F77" s="93">
        <v>30669.237106330798</v>
      </c>
      <c r="G77" s="93">
        <v>124260.152240159</v>
      </c>
      <c r="H77" s="93">
        <v>245000</v>
      </c>
      <c r="I77" s="93">
        <v>27829.349289702401</v>
      </c>
      <c r="J77" s="93">
        <v>101382.972364888</v>
      </c>
      <c r="K77" s="93"/>
      <c r="L77" s="93"/>
      <c r="M77" s="93">
        <v>29627.9507410765</v>
      </c>
      <c r="O77" s="94">
        <v>196710.22586210701</v>
      </c>
      <c r="P77" s="94">
        <v>173018.99116000001</v>
      </c>
      <c r="Q77" s="94">
        <v>41743.271238560003</v>
      </c>
      <c r="R77" s="94">
        <v>33155.690849999999</v>
      </c>
      <c r="S77" s="94">
        <v>146479.27188528</v>
      </c>
      <c r="T77" s="94">
        <v>69033.417911199896</v>
      </c>
      <c r="U77" s="94">
        <v>120227</v>
      </c>
      <c r="V77" s="94">
        <v>49933</v>
      </c>
      <c r="W77" s="94">
        <v>449623.37339910201</v>
      </c>
      <c r="Y77" s="95">
        <v>54350.767099708399</v>
      </c>
      <c r="Z77" s="95">
        <v>9621.4355340799993</v>
      </c>
      <c r="AA77" s="95">
        <v>13398.79415127</v>
      </c>
      <c r="AB77" s="95">
        <v>27560.309719199999</v>
      </c>
      <c r="AC77" s="95">
        <v>9544.1212240799996</v>
      </c>
      <c r="AD77" s="95">
        <v>0</v>
      </c>
      <c r="AE77" s="95">
        <v>0</v>
      </c>
      <c r="AF77" s="95">
        <v>0</v>
      </c>
      <c r="AG77" s="95">
        <v>30815.81142486</v>
      </c>
      <c r="AH77" s="95">
        <v>56343.2579472</v>
      </c>
      <c r="AI77" s="95">
        <v>19511.641541280002</v>
      </c>
      <c r="AJ77" s="95">
        <v>16455.374041259998</v>
      </c>
      <c r="AK77" s="95">
        <v>276341.21890931699</v>
      </c>
      <c r="AL77" s="95">
        <v>0</v>
      </c>
      <c r="AM77" s="95">
        <v>70091.048964425805</v>
      </c>
      <c r="AO77" s="93">
        <f t="shared" si="19"/>
        <v>835767.90050713264</v>
      </c>
      <c r="AP77" s="94">
        <f t="shared" si="20"/>
        <v>830300.86890714685</v>
      </c>
      <c r="AQ77" s="95">
        <f t="shared" si="21"/>
        <v>114475.4277283384</v>
      </c>
      <c r="AR77" s="107"/>
      <c r="AS77" s="94">
        <f t="shared" si="22"/>
        <v>449623.37339910201</v>
      </c>
      <c r="AT77" s="95">
        <f t="shared" si="23"/>
        <v>469558.35282834282</v>
      </c>
      <c r="AU77" s="93">
        <f t="shared" si="24"/>
        <v>835767.90050713264</v>
      </c>
      <c r="AV77" s="94">
        <f t="shared" si="25"/>
        <v>1279924.2423062488</v>
      </c>
      <c r="AW77" s="95">
        <f t="shared" si="25"/>
        <v>584033.78055668122</v>
      </c>
      <c r="AX77" s="107">
        <f t="shared" si="26"/>
        <v>2699725.9233700624</v>
      </c>
      <c r="AY77" s="107"/>
      <c r="AZ77" s="93">
        <f t="shared" si="27"/>
        <v>469558.35282834282</v>
      </c>
      <c r="BA77" s="94">
        <f t="shared" si="28"/>
        <v>8568736.1229385305</v>
      </c>
      <c r="BB77" s="94">
        <f t="shared" si="29"/>
        <v>449623.37339910201</v>
      </c>
      <c r="BC77" s="95">
        <f t="shared" si="30"/>
        <v>114475.4277283384</v>
      </c>
      <c r="BD77" s="95">
        <f t="shared" si="31"/>
        <v>123126.0849546</v>
      </c>
      <c r="BE77" s="107">
        <f t="shared" si="32"/>
        <v>9725519.3618489131</v>
      </c>
      <c r="BG77" s="93">
        <f t="shared" si="33"/>
        <v>528100.42463582591</v>
      </c>
      <c r="BH77" s="94">
        <f t="shared" si="34"/>
        <v>239193.41791119991</v>
      </c>
      <c r="BI77" s="95">
        <f t="shared" si="35"/>
        <v>0</v>
      </c>
      <c r="BJ77" s="95">
        <f t="shared" si="36"/>
        <v>346432.26787374279</v>
      </c>
      <c r="BK77" s="107">
        <f t="shared" si="37"/>
        <v>1113726.1104207686</v>
      </c>
    </row>
    <row r="78" spans="1:63" hidden="1" x14ac:dyDescent="0.25">
      <c r="A78" s="88">
        <v>1945</v>
      </c>
      <c r="B78" s="88" t="s">
        <v>456</v>
      </c>
      <c r="C78" s="88">
        <v>5</v>
      </c>
      <c r="D78" s="93">
        <v>93974.473840000006</v>
      </c>
      <c r="E78" s="93">
        <v>61032.7744688397</v>
      </c>
      <c r="F78" s="93">
        <v>29891.589851748398</v>
      </c>
      <c r="G78" s="93">
        <v>200646.272401959</v>
      </c>
      <c r="H78" s="93">
        <v>151000</v>
      </c>
      <c r="I78" s="93">
        <v>23402.8833848668</v>
      </c>
      <c r="J78" s="93">
        <v>42517.557453966401</v>
      </c>
      <c r="K78" s="93"/>
      <c r="L78" s="93"/>
      <c r="M78" s="93">
        <v>16337.163399233999</v>
      </c>
      <c r="O78" s="94">
        <v>127467.46622223601</v>
      </c>
      <c r="P78" s="94">
        <v>93151.915909999996</v>
      </c>
      <c r="Q78" s="94">
        <v>25804.755248699999</v>
      </c>
      <c r="R78" s="94">
        <v>12876.251399999999</v>
      </c>
      <c r="S78" s="94">
        <v>90459.894625600005</v>
      </c>
      <c r="T78" s="94">
        <v>111470.151334423</v>
      </c>
      <c r="U78" s="94">
        <v>73986</v>
      </c>
      <c r="V78" s="94">
        <v>10784</v>
      </c>
      <c r="W78" s="94">
        <v>291354.20850796899</v>
      </c>
      <c r="Y78" s="95">
        <v>52401.891029570201</v>
      </c>
      <c r="Z78" s="95">
        <v>5940.0082866000002</v>
      </c>
      <c r="AA78" s="95">
        <v>79096.107409110002</v>
      </c>
      <c r="AB78" s="95">
        <v>22654.289251499998</v>
      </c>
      <c r="AC78" s="95">
        <v>7701.3690366000001</v>
      </c>
      <c r="AD78" s="95">
        <v>0</v>
      </c>
      <c r="AE78" s="95">
        <v>0</v>
      </c>
      <c r="AF78" s="95">
        <v>0</v>
      </c>
      <c r="AG78" s="95">
        <v>181912.69324997999</v>
      </c>
      <c r="AH78" s="95">
        <v>46313.574698999997</v>
      </c>
      <c r="AI78" s="95">
        <v>15744.388455599999</v>
      </c>
      <c r="AJ78" s="95">
        <v>97139.788695180003</v>
      </c>
      <c r="AK78" s="95">
        <v>155058.55975327501</v>
      </c>
      <c r="AL78" s="95">
        <v>0</v>
      </c>
      <c r="AM78" s="95">
        <v>51189.0457362776</v>
      </c>
      <c r="AO78" s="93">
        <f t="shared" si="19"/>
        <v>618802.71480061417</v>
      </c>
      <c r="AP78" s="94">
        <f t="shared" si="20"/>
        <v>546000.43474095897</v>
      </c>
      <c r="AQ78" s="95">
        <f t="shared" si="21"/>
        <v>167793.66501338017</v>
      </c>
      <c r="AR78" s="107"/>
      <c r="AS78" s="94">
        <f t="shared" si="22"/>
        <v>291354.20850796899</v>
      </c>
      <c r="AT78" s="95">
        <f t="shared" si="23"/>
        <v>547358.05058931257</v>
      </c>
      <c r="AU78" s="93">
        <f t="shared" si="24"/>
        <v>618802.71480061417</v>
      </c>
      <c r="AV78" s="94">
        <f t="shared" si="25"/>
        <v>837354.64324892801</v>
      </c>
      <c r="AW78" s="95">
        <f t="shared" si="25"/>
        <v>715151.71560269268</v>
      </c>
      <c r="AX78" s="107">
        <f t="shared" si="26"/>
        <v>2171309.0736522349</v>
      </c>
      <c r="AY78" s="107"/>
      <c r="AZ78" s="93">
        <f t="shared" si="27"/>
        <v>547358.05058931257</v>
      </c>
      <c r="BA78" s="94">
        <f t="shared" si="28"/>
        <v>7061285.2715460174</v>
      </c>
      <c r="BB78" s="94">
        <f t="shared" si="29"/>
        <v>291354.20850796899</v>
      </c>
      <c r="BC78" s="95">
        <f t="shared" si="30"/>
        <v>167793.66501338017</v>
      </c>
      <c r="BD78" s="95">
        <f t="shared" si="31"/>
        <v>341110.44509975996</v>
      </c>
      <c r="BE78" s="107">
        <f t="shared" si="32"/>
        <v>8408901.6407564394</v>
      </c>
      <c r="BG78" s="93">
        <f t="shared" si="33"/>
        <v>433903.87664002622</v>
      </c>
      <c r="BH78" s="94">
        <f t="shared" si="34"/>
        <v>196240.15133442299</v>
      </c>
      <c r="BI78" s="95">
        <f t="shared" si="35"/>
        <v>0</v>
      </c>
      <c r="BJ78" s="95">
        <f t="shared" si="36"/>
        <v>206247.6054895526</v>
      </c>
      <c r="BK78" s="107">
        <f t="shared" si="37"/>
        <v>836391.63346400182</v>
      </c>
    </row>
    <row r="79" spans="1:63" hidden="1" x14ac:dyDescent="0.25">
      <c r="A79" s="88">
        <v>1859</v>
      </c>
      <c r="B79" s="88" t="s">
        <v>457</v>
      </c>
      <c r="C79" s="88">
        <v>5</v>
      </c>
      <c r="D79" s="93">
        <v>133570.99703999999</v>
      </c>
      <c r="E79" s="93">
        <v>69476.151174905695</v>
      </c>
      <c r="F79" s="93">
        <v>35077.9217825581</v>
      </c>
      <c r="G79" s="93">
        <v>292398.52632988198</v>
      </c>
      <c r="H79" s="93">
        <v>87000</v>
      </c>
      <c r="I79" s="93">
        <v>68533.193184277305</v>
      </c>
      <c r="J79" s="93">
        <v>52490.383424909603</v>
      </c>
      <c r="K79" s="93"/>
      <c r="L79" s="93"/>
      <c r="M79" s="93">
        <v>22425.2121816242</v>
      </c>
      <c r="O79" s="94">
        <v>159376.01239914101</v>
      </c>
      <c r="P79" s="94">
        <v>131123.53292</v>
      </c>
      <c r="Q79" s="94">
        <v>30758.793753440001</v>
      </c>
      <c r="R79" s="94">
        <v>17292.341700000001</v>
      </c>
      <c r="S79" s="94">
        <v>110270.92784072</v>
      </c>
      <c r="T79" s="94">
        <v>162443.62573882801</v>
      </c>
      <c r="U79" s="94">
        <v>89400</v>
      </c>
      <c r="V79" s="94">
        <v>9325</v>
      </c>
      <c r="W79" s="94">
        <v>364288.02834089298</v>
      </c>
      <c r="Y79" s="95">
        <v>60491.115294189403</v>
      </c>
      <c r="Z79" s="95">
        <v>6960.36919192</v>
      </c>
      <c r="AA79" s="95">
        <v>41925.259118490001</v>
      </c>
      <c r="AB79" s="95">
        <v>26306.485738799998</v>
      </c>
      <c r="AC79" s="95">
        <v>8992.2299419200008</v>
      </c>
      <c r="AD79" s="95">
        <v>0</v>
      </c>
      <c r="AE79" s="95">
        <v>0</v>
      </c>
      <c r="AF79" s="95">
        <v>10000</v>
      </c>
      <c r="AG79" s="95">
        <v>96423.668006819993</v>
      </c>
      <c r="AH79" s="95">
        <v>53779.987480800002</v>
      </c>
      <c r="AI79" s="95">
        <v>18383.375814719999</v>
      </c>
      <c r="AJ79" s="95">
        <v>51489.396193619999</v>
      </c>
      <c r="AK79" s="95">
        <v>151409.20957380399</v>
      </c>
      <c r="AL79" s="95">
        <v>0</v>
      </c>
      <c r="AM79" s="95">
        <v>64256.413679448902</v>
      </c>
      <c r="AO79" s="93">
        <f t="shared" si="19"/>
        <v>760972.3851181569</v>
      </c>
      <c r="AP79" s="94">
        <f t="shared" si="20"/>
        <v>709990.23435212905</v>
      </c>
      <c r="AQ79" s="95">
        <f t="shared" si="21"/>
        <v>154675.4592853194</v>
      </c>
      <c r="AR79" s="107"/>
      <c r="AS79" s="94">
        <f t="shared" si="22"/>
        <v>364288.02834089298</v>
      </c>
      <c r="AT79" s="95">
        <f t="shared" si="23"/>
        <v>435742.05074921285</v>
      </c>
      <c r="AU79" s="93">
        <f t="shared" si="24"/>
        <v>760972.3851181569</v>
      </c>
      <c r="AV79" s="94">
        <f t="shared" si="25"/>
        <v>1074278.2626930219</v>
      </c>
      <c r="AW79" s="95">
        <f t="shared" si="25"/>
        <v>590417.51003453229</v>
      </c>
      <c r="AX79" s="107">
        <f t="shared" si="26"/>
        <v>2425668.1578457113</v>
      </c>
      <c r="AY79" s="107"/>
      <c r="AZ79" s="93">
        <f t="shared" si="27"/>
        <v>435742.05074921285</v>
      </c>
      <c r="BA79" s="94">
        <f t="shared" si="28"/>
        <v>7712746.5242863456</v>
      </c>
      <c r="BB79" s="94">
        <f t="shared" si="29"/>
        <v>364288.02834089298</v>
      </c>
      <c r="BC79" s="95">
        <f t="shared" si="30"/>
        <v>144675.4592853194</v>
      </c>
      <c r="BD79" s="95">
        <f t="shared" si="31"/>
        <v>220076.42749595997</v>
      </c>
      <c r="BE79" s="107">
        <f t="shared" si="32"/>
        <v>8877528.4901577309</v>
      </c>
      <c r="BG79" s="93">
        <f t="shared" si="33"/>
        <v>522847.31512069306</v>
      </c>
      <c r="BH79" s="94">
        <f t="shared" si="34"/>
        <v>261168.62573882801</v>
      </c>
      <c r="BI79" s="95">
        <f t="shared" si="35"/>
        <v>0</v>
      </c>
      <c r="BJ79" s="95">
        <f t="shared" si="36"/>
        <v>215665.62325325288</v>
      </c>
      <c r="BK79" s="107">
        <f t="shared" si="37"/>
        <v>999681.56411277386</v>
      </c>
    </row>
    <row r="80" spans="1:63" hidden="1" x14ac:dyDescent="0.25">
      <c r="A80" s="88">
        <v>209</v>
      </c>
      <c r="B80" s="88" t="s">
        <v>458</v>
      </c>
      <c r="C80" s="88">
        <v>5</v>
      </c>
      <c r="D80" s="93">
        <v>73303.572159999996</v>
      </c>
      <c r="E80" s="93">
        <v>46016.852205170697</v>
      </c>
      <c r="F80" s="93">
        <v>16819.5192685416</v>
      </c>
      <c r="G80" s="93">
        <v>133640.42294681101</v>
      </c>
      <c r="H80" s="93">
        <v>50000</v>
      </c>
      <c r="I80" s="93">
        <v>26513.431903766701</v>
      </c>
      <c r="J80" s="93">
        <v>37244.664455174599</v>
      </c>
      <c r="K80" s="93"/>
      <c r="L80" s="93"/>
      <c r="M80" s="93">
        <v>11818.3676363265</v>
      </c>
      <c r="O80" s="94">
        <v>83194.586983483503</v>
      </c>
      <c r="P80" s="94">
        <v>72224.562760000001</v>
      </c>
      <c r="Q80" s="94">
        <v>18504.329034800001</v>
      </c>
      <c r="R80" s="94">
        <v>10598.179050000001</v>
      </c>
      <c r="S80" s="94">
        <v>63419.670722399998</v>
      </c>
      <c r="T80" s="94">
        <v>74244.679414896804</v>
      </c>
      <c r="U80" s="94">
        <v>46241</v>
      </c>
      <c r="V80" s="94">
        <v>21922</v>
      </c>
      <c r="W80" s="94">
        <v>190159.05596224801</v>
      </c>
      <c r="Y80" s="95">
        <v>29315.177114914899</v>
      </c>
      <c r="Z80" s="95">
        <v>4277.4275363999996</v>
      </c>
      <c r="AA80" s="95">
        <v>25304.46754668</v>
      </c>
      <c r="AB80" s="95">
        <v>13789.059936</v>
      </c>
      <c r="AC80" s="95">
        <v>4737.4831163999997</v>
      </c>
      <c r="AD80" s="95">
        <v>0</v>
      </c>
      <c r="AE80" s="95">
        <v>0</v>
      </c>
      <c r="AF80" s="95">
        <v>0</v>
      </c>
      <c r="AG80" s="95">
        <v>58197.602808240001</v>
      </c>
      <c r="AH80" s="95">
        <v>28189.834176</v>
      </c>
      <c r="AI80" s="95">
        <v>9685.1318424000001</v>
      </c>
      <c r="AJ80" s="95">
        <v>31077.01138584</v>
      </c>
      <c r="AK80" s="95">
        <v>64445.971254490898</v>
      </c>
      <c r="AL80" s="95">
        <v>0</v>
      </c>
      <c r="AM80" s="95">
        <v>33930.741305283103</v>
      </c>
      <c r="AO80" s="93">
        <f t="shared" si="19"/>
        <v>395356.83057579113</v>
      </c>
      <c r="AP80" s="94">
        <f t="shared" si="20"/>
        <v>390349.00796558033</v>
      </c>
      <c r="AQ80" s="95">
        <f t="shared" si="21"/>
        <v>77423.615250394912</v>
      </c>
      <c r="AR80" s="107"/>
      <c r="AS80" s="94">
        <f t="shared" si="22"/>
        <v>190159.05596224801</v>
      </c>
      <c r="AT80" s="95">
        <f t="shared" si="23"/>
        <v>225526.292772254</v>
      </c>
      <c r="AU80" s="93">
        <f t="shared" si="24"/>
        <v>395356.83057579113</v>
      </c>
      <c r="AV80" s="94">
        <f t="shared" si="25"/>
        <v>580508.06392782833</v>
      </c>
      <c r="AW80" s="95">
        <f t="shared" si="25"/>
        <v>302949.90802264889</v>
      </c>
      <c r="AX80" s="107">
        <f t="shared" si="26"/>
        <v>1278814.8025262684</v>
      </c>
      <c r="AY80" s="107"/>
      <c r="AZ80" s="93">
        <f t="shared" si="27"/>
        <v>225526.292772254</v>
      </c>
      <c r="BA80" s="94">
        <f t="shared" si="28"/>
        <v>4061970.7003510585</v>
      </c>
      <c r="BB80" s="94">
        <f t="shared" si="29"/>
        <v>190159.05596224801</v>
      </c>
      <c r="BC80" s="95">
        <f t="shared" si="30"/>
        <v>77423.615250394912</v>
      </c>
      <c r="BD80" s="95">
        <f t="shared" si="31"/>
        <v>127149.58021248001</v>
      </c>
      <c r="BE80" s="107">
        <f t="shared" si="32"/>
        <v>4682229.2445484353</v>
      </c>
      <c r="BG80" s="93">
        <f t="shared" si="33"/>
        <v>259216.8869420788</v>
      </c>
      <c r="BH80" s="94">
        <f t="shared" si="34"/>
        <v>142407.67941489682</v>
      </c>
      <c r="BI80" s="95">
        <f t="shared" si="35"/>
        <v>0</v>
      </c>
      <c r="BJ80" s="95">
        <f t="shared" si="36"/>
        <v>98376.712559773994</v>
      </c>
      <c r="BK80" s="107">
        <f t="shared" si="37"/>
        <v>500001.27891674958</v>
      </c>
    </row>
    <row r="81" spans="1:63" hidden="1" x14ac:dyDescent="0.25">
      <c r="A81" s="88">
        <v>1876</v>
      </c>
      <c r="B81" s="88" t="s">
        <v>459</v>
      </c>
      <c r="C81" s="88">
        <v>5</v>
      </c>
      <c r="D81" s="93">
        <v>96933.235360000006</v>
      </c>
      <c r="E81" s="93">
        <v>50899.806867234503</v>
      </c>
      <c r="F81" s="93">
        <v>27928.141617585701</v>
      </c>
      <c r="G81" s="93">
        <v>193988.06349930199</v>
      </c>
      <c r="H81" s="93">
        <v>63000</v>
      </c>
      <c r="I81" s="93">
        <v>50277.523801661897</v>
      </c>
      <c r="J81" s="93">
        <v>42301.659472913503</v>
      </c>
      <c r="K81" s="93"/>
      <c r="L81" s="93"/>
      <c r="M81" s="93">
        <v>18789.259575481399</v>
      </c>
      <c r="O81" s="94">
        <v>121739.01585922801</v>
      </c>
      <c r="P81" s="94">
        <v>95192.900800000003</v>
      </c>
      <c r="Q81" s="94">
        <v>22582.800696800001</v>
      </c>
      <c r="R81" s="94">
        <v>13696.88265</v>
      </c>
      <c r="S81" s="94">
        <v>89697.776288399997</v>
      </c>
      <c r="T81" s="94">
        <v>107771.14638850201</v>
      </c>
      <c r="U81" s="94">
        <v>83234</v>
      </c>
      <c r="V81" s="94">
        <v>0</v>
      </c>
      <c r="W81" s="94">
        <v>278260.60767823597</v>
      </c>
      <c r="Y81" s="95">
        <v>47867.315099354499</v>
      </c>
      <c r="Z81" s="95">
        <v>5059.0621724000002</v>
      </c>
      <c r="AA81" s="95">
        <v>8015.7008998800002</v>
      </c>
      <c r="AB81" s="95">
        <v>17426.39445</v>
      </c>
      <c r="AC81" s="95">
        <v>5918.1539424000002</v>
      </c>
      <c r="AD81" s="95">
        <v>0</v>
      </c>
      <c r="AE81" s="95">
        <v>0</v>
      </c>
      <c r="AF81" s="95">
        <v>0</v>
      </c>
      <c r="AG81" s="95">
        <v>18435.265485839998</v>
      </c>
      <c r="AH81" s="95">
        <v>35625.863700000002</v>
      </c>
      <c r="AI81" s="95">
        <v>12098.8507584</v>
      </c>
      <c r="AJ81" s="95">
        <v>9844.2706874399992</v>
      </c>
      <c r="AK81" s="95">
        <v>124077.90610202</v>
      </c>
      <c r="AL81" s="95">
        <v>0</v>
      </c>
      <c r="AM81" s="95">
        <v>54303.490935312897</v>
      </c>
      <c r="AO81" s="93">
        <f t="shared" si="19"/>
        <v>544117.69019417907</v>
      </c>
      <c r="AP81" s="94">
        <f t="shared" si="20"/>
        <v>533914.52268292999</v>
      </c>
      <c r="AQ81" s="95">
        <f t="shared" si="21"/>
        <v>84286.626564034494</v>
      </c>
      <c r="AR81" s="107"/>
      <c r="AS81" s="94">
        <f t="shared" si="22"/>
        <v>278260.60767823597</v>
      </c>
      <c r="AT81" s="95">
        <f t="shared" si="23"/>
        <v>254385.64766901292</v>
      </c>
      <c r="AU81" s="93">
        <f t="shared" si="24"/>
        <v>544117.69019417907</v>
      </c>
      <c r="AV81" s="94">
        <f t="shared" si="25"/>
        <v>812175.13036116597</v>
      </c>
      <c r="AW81" s="95">
        <f t="shared" si="25"/>
        <v>338672.27423304738</v>
      </c>
      <c r="AX81" s="107">
        <f t="shared" si="26"/>
        <v>1694965.0947883925</v>
      </c>
      <c r="AY81" s="107"/>
      <c r="AZ81" s="93">
        <f t="shared" si="27"/>
        <v>254385.64766901292</v>
      </c>
      <c r="BA81" s="94">
        <f t="shared" si="28"/>
        <v>5339280.9320341898</v>
      </c>
      <c r="BB81" s="94">
        <f t="shared" si="29"/>
        <v>278260.60767823597</v>
      </c>
      <c r="BC81" s="95">
        <f t="shared" si="30"/>
        <v>84286.626564034494</v>
      </c>
      <c r="BD81" s="95">
        <f t="shared" si="31"/>
        <v>76004.250631679999</v>
      </c>
      <c r="BE81" s="107">
        <f t="shared" si="32"/>
        <v>6032218.064577153</v>
      </c>
      <c r="BG81" s="93">
        <f t="shared" si="33"/>
        <v>368356.50634935877</v>
      </c>
      <c r="BH81" s="94">
        <f t="shared" si="34"/>
        <v>191005.14638850201</v>
      </c>
      <c r="BI81" s="95">
        <f t="shared" si="35"/>
        <v>0</v>
      </c>
      <c r="BJ81" s="95">
        <f t="shared" si="36"/>
        <v>178381.39703733291</v>
      </c>
      <c r="BK81" s="107">
        <f t="shared" si="37"/>
        <v>737743.04977519368</v>
      </c>
    </row>
    <row r="82" spans="1:63" hidden="1" x14ac:dyDescent="0.25">
      <c r="A82" s="88">
        <v>213</v>
      </c>
      <c r="B82" s="88" t="s">
        <v>460</v>
      </c>
      <c r="C82" s="88">
        <v>5</v>
      </c>
      <c r="D82" s="93">
        <v>58576.243439999998</v>
      </c>
      <c r="E82" s="93">
        <v>35462.455408912399</v>
      </c>
      <c r="F82" s="93">
        <v>17073.874737432001</v>
      </c>
      <c r="G82" s="93">
        <v>96161.3219340707</v>
      </c>
      <c r="H82" s="93">
        <v>230000</v>
      </c>
      <c r="I82" s="93">
        <v>21671.810520394702</v>
      </c>
      <c r="J82" s="93">
        <v>29356.084378242002</v>
      </c>
      <c r="K82" s="93"/>
      <c r="L82" s="93"/>
      <c r="M82" s="93">
        <v>9518.7147629237097</v>
      </c>
      <c r="O82" s="94">
        <v>73419.793826440393</v>
      </c>
      <c r="P82" s="94">
        <v>57755.808539999998</v>
      </c>
      <c r="Q82" s="94">
        <v>15035.55397155</v>
      </c>
      <c r="R82" s="94">
        <v>7663.6017000000002</v>
      </c>
      <c r="S82" s="94">
        <v>54077.983886399998</v>
      </c>
      <c r="T82" s="94">
        <v>53422.956630040397</v>
      </c>
      <c r="U82" s="94">
        <v>46241</v>
      </c>
      <c r="V82" s="94">
        <v>4081</v>
      </c>
      <c r="W82" s="94">
        <v>167816.67160329199</v>
      </c>
      <c r="Y82" s="95">
        <v>30027.129748678301</v>
      </c>
      <c r="Z82" s="95">
        <v>3423.9034679000001</v>
      </c>
      <c r="AA82" s="95">
        <v>24557.90716875</v>
      </c>
      <c r="AB82" s="95">
        <v>10636.17347475</v>
      </c>
      <c r="AC82" s="95">
        <v>3637.3496079000001</v>
      </c>
      <c r="AD82" s="95">
        <v>0</v>
      </c>
      <c r="AE82" s="95">
        <v>0</v>
      </c>
      <c r="AF82" s="95">
        <v>0</v>
      </c>
      <c r="AG82" s="95">
        <v>56480.592787499998</v>
      </c>
      <c r="AH82" s="95">
        <v>21744.191983500001</v>
      </c>
      <c r="AI82" s="95">
        <v>7436.0603813999996</v>
      </c>
      <c r="AJ82" s="95">
        <v>30160.143037500002</v>
      </c>
      <c r="AK82" s="95">
        <v>45810.9916146381</v>
      </c>
      <c r="AL82" s="95">
        <v>0</v>
      </c>
      <c r="AM82" s="95">
        <v>31272.525632861802</v>
      </c>
      <c r="AO82" s="93">
        <f t="shared" si="19"/>
        <v>497820.50518197555</v>
      </c>
      <c r="AP82" s="94">
        <f t="shared" si="20"/>
        <v>311697.6985544308</v>
      </c>
      <c r="AQ82" s="95">
        <f t="shared" si="21"/>
        <v>72282.463467978305</v>
      </c>
      <c r="AR82" s="107"/>
      <c r="AS82" s="94">
        <f t="shared" si="22"/>
        <v>167816.67160329199</v>
      </c>
      <c r="AT82" s="95">
        <f t="shared" si="23"/>
        <v>192904.50543739993</v>
      </c>
      <c r="AU82" s="93">
        <f t="shared" si="24"/>
        <v>497820.50518197555</v>
      </c>
      <c r="AV82" s="94">
        <f t="shared" si="25"/>
        <v>479514.37015772279</v>
      </c>
      <c r="AW82" s="95">
        <f t="shared" si="25"/>
        <v>265186.96890537825</v>
      </c>
      <c r="AX82" s="107">
        <f t="shared" si="26"/>
        <v>1242521.8442450766</v>
      </c>
      <c r="AY82" s="107"/>
      <c r="AZ82" s="93">
        <f t="shared" si="27"/>
        <v>192904.50543739993</v>
      </c>
      <c r="BA82" s="94">
        <f t="shared" si="28"/>
        <v>3920470.0381726292</v>
      </c>
      <c r="BB82" s="94">
        <f t="shared" si="29"/>
        <v>167816.67160329199</v>
      </c>
      <c r="BC82" s="95">
        <f t="shared" si="30"/>
        <v>72282.463467978305</v>
      </c>
      <c r="BD82" s="95">
        <f t="shared" si="31"/>
        <v>115820.98818990002</v>
      </c>
      <c r="BE82" s="107">
        <f t="shared" si="32"/>
        <v>4469294.6668711994</v>
      </c>
      <c r="BG82" s="93">
        <f t="shared" si="33"/>
        <v>386707.93159563112</v>
      </c>
      <c r="BH82" s="94">
        <f t="shared" si="34"/>
        <v>103744.9566300404</v>
      </c>
      <c r="BI82" s="95">
        <f t="shared" si="35"/>
        <v>0</v>
      </c>
      <c r="BJ82" s="95">
        <f t="shared" si="36"/>
        <v>77083.517247499898</v>
      </c>
      <c r="BK82" s="107">
        <f t="shared" si="37"/>
        <v>567536.40547317138</v>
      </c>
    </row>
    <row r="83" spans="1:63" hidden="1" x14ac:dyDescent="0.25">
      <c r="A83" s="88">
        <v>214</v>
      </c>
      <c r="B83" s="88" t="s">
        <v>461</v>
      </c>
      <c r="C83" s="88">
        <v>5</v>
      </c>
      <c r="D83" s="93">
        <v>64068.101759999998</v>
      </c>
      <c r="E83" s="93">
        <v>35656.2324409578</v>
      </c>
      <c r="F83" s="93">
        <v>16675.283291915501</v>
      </c>
      <c r="G83" s="93">
        <v>97907.260041556598</v>
      </c>
      <c r="H83" s="93">
        <v>54000</v>
      </c>
      <c r="I83" s="93">
        <v>19639.8604067575</v>
      </c>
      <c r="J83" s="93">
        <v>39254.1764326669</v>
      </c>
      <c r="K83" s="93"/>
      <c r="L83" s="93"/>
      <c r="M83" s="93">
        <v>15158.8403015653</v>
      </c>
      <c r="O83" s="94">
        <v>83219.449424061298</v>
      </c>
      <c r="P83" s="94">
        <v>63892.022989999998</v>
      </c>
      <c r="Q83" s="94">
        <v>16119.7563364</v>
      </c>
      <c r="R83" s="94">
        <v>11315.957850000001</v>
      </c>
      <c r="S83" s="94">
        <v>60444.511313199997</v>
      </c>
      <c r="T83" s="94">
        <v>54392.922245310401</v>
      </c>
      <c r="U83" s="94">
        <v>52407</v>
      </c>
      <c r="V83" s="94">
        <v>20783</v>
      </c>
      <c r="W83" s="94">
        <v>190215.88439785401</v>
      </c>
      <c r="Y83" s="95">
        <v>29394.032139133898</v>
      </c>
      <c r="Z83" s="95">
        <v>3658.0565452000001</v>
      </c>
      <c r="AA83" s="95">
        <v>5383.0932513899998</v>
      </c>
      <c r="AB83" s="95">
        <v>9941.5339380000005</v>
      </c>
      <c r="AC83" s="95">
        <v>3360.9447552000001</v>
      </c>
      <c r="AD83" s="95">
        <v>0</v>
      </c>
      <c r="AE83" s="95">
        <v>0</v>
      </c>
      <c r="AF83" s="95">
        <v>10000</v>
      </c>
      <c r="AG83" s="95">
        <v>12380.545939019999</v>
      </c>
      <c r="AH83" s="95">
        <v>20324.097108000002</v>
      </c>
      <c r="AI83" s="95">
        <v>6870.9887232000001</v>
      </c>
      <c r="AJ83" s="95">
        <v>6611.1033538199999</v>
      </c>
      <c r="AK83" s="95">
        <v>29117.155687269998</v>
      </c>
      <c r="AL83" s="95">
        <v>0</v>
      </c>
      <c r="AM83" s="95">
        <v>35186.758201317403</v>
      </c>
      <c r="AO83" s="93">
        <f t="shared" si="19"/>
        <v>342359.75467541959</v>
      </c>
      <c r="AP83" s="94">
        <f t="shared" si="20"/>
        <v>362574.62015897169</v>
      </c>
      <c r="AQ83" s="95">
        <f t="shared" si="21"/>
        <v>61737.660628923892</v>
      </c>
      <c r="AR83" s="107"/>
      <c r="AS83" s="94">
        <f t="shared" si="22"/>
        <v>190215.88439785401</v>
      </c>
      <c r="AT83" s="95">
        <f t="shared" si="23"/>
        <v>110490.6490126274</v>
      </c>
      <c r="AU83" s="93">
        <f t="shared" si="24"/>
        <v>342359.75467541959</v>
      </c>
      <c r="AV83" s="94">
        <f t="shared" si="25"/>
        <v>552790.50455682573</v>
      </c>
      <c r="AW83" s="95">
        <f t="shared" si="25"/>
        <v>172228.30964155128</v>
      </c>
      <c r="AX83" s="107">
        <f t="shared" si="26"/>
        <v>1067378.5688737966</v>
      </c>
      <c r="AY83" s="107"/>
      <c r="AZ83" s="93">
        <f t="shared" si="27"/>
        <v>110490.6490126274</v>
      </c>
      <c r="BA83" s="94">
        <f t="shared" si="28"/>
        <v>3312626.3556340174</v>
      </c>
      <c r="BB83" s="94">
        <f t="shared" si="29"/>
        <v>190215.88439785401</v>
      </c>
      <c r="BC83" s="95">
        <f t="shared" si="30"/>
        <v>51737.660628923892</v>
      </c>
      <c r="BD83" s="95">
        <f t="shared" si="31"/>
        <v>46186.735124040002</v>
      </c>
      <c r="BE83" s="107">
        <f t="shared" si="32"/>
        <v>3711257.2847974626</v>
      </c>
      <c r="BG83" s="93">
        <f t="shared" si="33"/>
        <v>225960.13718254631</v>
      </c>
      <c r="BH83" s="94">
        <f t="shared" si="34"/>
        <v>127582.9222453104</v>
      </c>
      <c r="BI83" s="95">
        <f t="shared" si="35"/>
        <v>0</v>
      </c>
      <c r="BJ83" s="95">
        <f t="shared" si="36"/>
        <v>64303.913888587398</v>
      </c>
      <c r="BK83" s="107">
        <f t="shared" si="37"/>
        <v>417846.97331644408</v>
      </c>
    </row>
    <row r="84" spans="1:63" hidden="1" x14ac:dyDescent="0.25">
      <c r="A84" s="88">
        <v>216</v>
      </c>
      <c r="B84" s="88" t="s">
        <v>462</v>
      </c>
      <c r="C84" s="88">
        <v>5</v>
      </c>
      <c r="D84" s="93">
        <v>97276.913759999996</v>
      </c>
      <c r="E84" s="93">
        <v>55206.58799136</v>
      </c>
      <c r="F84" s="93">
        <v>18549.761044262701</v>
      </c>
      <c r="G84" s="93">
        <v>159333.35386436401</v>
      </c>
      <c r="H84" s="93">
        <v>69000</v>
      </c>
      <c r="I84" s="93">
        <v>12083.2914270075</v>
      </c>
      <c r="J84" s="93">
        <v>44062.0583953448</v>
      </c>
      <c r="K84" s="93"/>
      <c r="L84" s="93"/>
      <c r="M84" s="93">
        <v>12821.5607690212</v>
      </c>
      <c r="O84" s="94">
        <v>109253.63519308199</v>
      </c>
      <c r="P84" s="94">
        <v>97150.404190000001</v>
      </c>
      <c r="Q84" s="94">
        <v>26781.20470224</v>
      </c>
      <c r="R84" s="94">
        <v>13132.288350000001</v>
      </c>
      <c r="S84" s="94">
        <v>72572.05445512</v>
      </c>
      <c r="T84" s="94">
        <v>88518.529924648406</v>
      </c>
      <c r="U84" s="94">
        <v>46241</v>
      </c>
      <c r="V84" s="94">
        <v>26950</v>
      </c>
      <c r="W84" s="94">
        <v>249722.59472704501</v>
      </c>
      <c r="Y84" s="95">
        <v>32165.479232866499</v>
      </c>
      <c r="Z84" s="95">
        <v>6238.3789403199999</v>
      </c>
      <c r="AA84" s="95">
        <v>45775.938962549997</v>
      </c>
      <c r="AB84" s="95">
        <v>18078.878752799999</v>
      </c>
      <c r="AC84" s="95">
        <v>6246.5696803199999</v>
      </c>
      <c r="AD84" s="95">
        <v>0</v>
      </c>
      <c r="AE84" s="95">
        <v>0</v>
      </c>
      <c r="AF84" s="95">
        <v>0</v>
      </c>
      <c r="AG84" s="95">
        <v>105279.8249559</v>
      </c>
      <c r="AH84" s="95">
        <v>36959.778004799999</v>
      </c>
      <c r="AI84" s="95">
        <v>12770.25150912</v>
      </c>
      <c r="AJ84" s="95">
        <v>56218.5066219</v>
      </c>
      <c r="AK84" s="95">
        <v>181923.98873406299</v>
      </c>
      <c r="AL84" s="95">
        <v>0</v>
      </c>
      <c r="AM84" s="95">
        <v>36063.994591098803</v>
      </c>
      <c r="AO84" s="93">
        <f t="shared" si="19"/>
        <v>468333.52725136024</v>
      </c>
      <c r="AP84" s="94">
        <f t="shared" si="20"/>
        <v>480599.11681509041</v>
      </c>
      <c r="AQ84" s="95">
        <f t="shared" si="21"/>
        <v>108505.2455688565</v>
      </c>
      <c r="AR84" s="107"/>
      <c r="AS84" s="94">
        <f t="shared" si="22"/>
        <v>249722.59472704501</v>
      </c>
      <c r="AT84" s="95">
        <f t="shared" si="23"/>
        <v>429216.3444168818</v>
      </c>
      <c r="AU84" s="93">
        <f t="shared" si="24"/>
        <v>468333.52725136024</v>
      </c>
      <c r="AV84" s="94">
        <f t="shared" si="25"/>
        <v>730321.71154213545</v>
      </c>
      <c r="AW84" s="95">
        <f t="shared" si="25"/>
        <v>537721.58998573828</v>
      </c>
      <c r="AX84" s="107">
        <f t="shared" si="26"/>
        <v>1736376.8287792339</v>
      </c>
      <c r="AY84" s="107"/>
      <c r="AZ84" s="93">
        <f t="shared" si="27"/>
        <v>429216.3444168818</v>
      </c>
      <c r="BA84" s="94">
        <f t="shared" si="28"/>
        <v>5638346.8307545837</v>
      </c>
      <c r="BB84" s="94">
        <f t="shared" si="29"/>
        <v>249722.59472704501</v>
      </c>
      <c r="BC84" s="95">
        <f t="shared" si="30"/>
        <v>108505.2455688565</v>
      </c>
      <c r="BD84" s="95">
        <f t="shared" si="31"/>
        <v>211228.36109172</v>
      </c>
      <c r="BE84" s="107">
        <f t="shared" si="32"/>
        <v>6637019.3765590871</v>
      </c>
      <c r="BG84" s="93">
        <f t="shared" si="33"/>
        <v>297300.26445573755</v>
      </c>
      <c r="BH84" s="94">
        <f t="shared" si="34"/>
        <v>161709.52992464841</v>
      </c>
      <c r="BI84" s="95">
        <f t="shared" si="35"/>
        <v>0</v>
      </c>
      <c r="BJ84" s="95">
        <f t="shared" si="36"/>
        <v>217987.9833251618</v>
      </c>
      <c r="BK84" s="107">
        <f t="shared" si="37"/>
        <v>676997.77770554775</v>
      </c>
    </row>
    <row r="85" spans="1:63" hidden="1" x14ac:dyDescent="0.25">
      <c r="A85" s="88">
        <v>221</v>
      </c>
      <c r="B85" s="88" t="s">
        <v>463</v>
      </c>
      <c r="C85" s="88">
        <v>5</v>
      </c>
      <c r="D85" s="93">
        <v>38671.428639999998</v>
      </c>
      <c r="E85" s="93">
        <v>27280.230431343</v>
      </c>
      <c r="F85" s="93">
        <v>10749.009876469499</v>
      </c>
      <c r="G85" s="93">
        <v>80940.765101161101</v>
      </c>
      <c r="H85" s="93">
        <v>102000</v>
      </c>
      <c r="I85" s="93">
        <v>20140.249010859799</v>
      </c>
      <c r="J85" s="93">
        <v>19541.030008837399</v>
      </c>
      <c r="K85" s="93"/>
      <c r="L85" s="93"/>
      <c r="M85" s="93">
        <v>5469.69890606022</v>
      </c>
      <c r="O85" s="94">
        <v>45987.857449742398</v>
      </c>
      <c r="P85" s="94">
        <v>37881.489410000002</v>
      </c>
      <c r="Q85" s="94">
        <v>10383.601444399999</v>
      </c>
      <c r="R85" s="94">
        <v>3882.1329000000001</v>
      </c>
      <c r="S85" s="94">
        <v>29250.869137199999</v>
      </c>
      <c r="T85" s="94">
        <v>44967.091722868201</v>
      </c>
      <c r="U85" s="94">
        <v>24662</v>
      </c>
      <c r="V85" s="94">
        <v>10129</v>
      </c>
      <c r="W85" s="94">
        <v>105115.10274226801</v>
      </c>
      <c r="Y85" s="95">
        <v>18861.150976517401</v>
      </c>
      <c r="Z85" s="95">
        <v>2399.5087692000002</v>
      </c>
      <c r="AA85" s="95">
        <v>30019.585723079999</v>
      </c>
      <c r="AB85" s="95">
        <v>9242.0891040000006</v>
      </c>
      <c r="AC85" s="95">
        <v>3147.7117692000002</v>
      </c>
      <c r="AD85" s="95">
        <v>0</v>
      </c>
      <c r="AE85" s="95">
        <v>0</v>
      </c>
      <c r="AF85" s="95">
        <v>0</v>
      </c>
      <c r="AG85" s="95">
        <v>69041.876623439995</v>
      </c>
      <c r="AH85" s="95">
        <v>18894.178464000001</v>
      </c>
      <c r="AI85" s="95">
        <v>6435.0632471999998</v>
      </c>
      <c r="AJ85" s="95">
        <v>36867.758849040001</v>
      </c>
      <c r="AK85" s="95">
        <v>84012.699876336294</v>
      </c>
      <c r="AL85" s="95">
        <v>0</v>
      </c>
      <c r="AM85" s="95">
        <v>16586.0569175565</v>
      </c>
      <c r="AO85" s="93">
        <f t="shared" si="19"/>
        <v>304792.41197473102</v>
      </c>
      <c r="AP85" s="94">
        <f t="shared" si="20"/>
        <v>207144.0420642106</v>
      </c>
      <c r="AQ85" s="95">
        <f t="shared" si="21"/>
        <v>63670.046341997404</v>
      </c>
      <c r="AR85" s="107"/>
      <c r="AS85" s="94">
        <f t="shared" si="22"/>
        <v>105115.10274226801</v>
      </c>
      <c r="AT85" s="95">
        <f t="shared" si="23"/>
        <v>231837.63397757278</v>
      </c>
      <c r="AU85" s="93">
        <f t="shared" si="24"/>
        <v>304792.41197473102</v>
      </c>
      <c r="AV85" s="94">
        <f t="shared" si="25"/>
        <v>312259.14480647864</v>
      </c>
      <c r="AW85" s="95">
        <f t="shared" si="25"/>
        <v>295507.68031957018</v>
      </c>
      <c r="AX85" s="107">
        <f t="shared" si="26"/>
        <v>912559.23710077978</v>
      </c>
      <c r="AY85" s="107"/>
      <c r="AZ85" s="93">
        <f t="shared" si="27"/>
        <v>231837.63397757278</v>
      </c>
      <c r="BA85" s="94">
        <f t="shared" si="28"/>
        <v>2969515.3452799125</v>
      </c>
      <c r="BB85" s="94">
        <f t="shared" si="29"/>
        <v>105115.10274226801</v>
      </c>
      <c r="BC85" s="95">
        <f t="shared" si="30"/>
        <v>63670.046341997404</v>
      </c>
      <c r="BD85" s="95">
        <f t="shared" si="31"/>
        <v>131238.87718367999</v>
      </c>
      <c r="BE85" s="107">
        <f t="shared" si="32"/>
        <v>3501377.0055254311</v>
      </c>
      <c r="BG85" s="93">
        <f t="shared" si="33"/>
        <v>228091.74302691853</v>
      </c>
      <c r="BH85" s="94">
        <f t="shared" si="34"/>
        <v>79758.091722868208</v>
      </c>
      <c r="BI85" s="95">
        <f t="shared" si="35"/>
        <v>0</v>
      </c>
      <c r="BJ85" s="95">
        <f t="shared" si="36"/>
        <v>100598.7567938928</v>
      </c>
      <c r="BK85" s="107">
        <f t="shared" si="37"/>
        <v>408448.59154367959</v>
      </c>
    </row>
    <row r="86" spans="1:63" hidden="1" x14ac:dyDescent="0.25">
      <c r="A86" s="88">
        <v>222</v>
      </c>
      <c r="B86" s="88" t="s">
        <v>464</v>
      </c>
      <c r="C86" s="88">
        <v>5</v>
      </c>
      <c r="D86" s="93">
        <v>205336.04415999999</v>
      </c>
      <c r="E86" s="93">
        <v>133436.666219557</v>
      </c>
      <c r="F86" s="93">
        <v>51702.644108621702</v>
      </c>
      <c r="G86" s="93">
        <v>412942.011869938</v>
      </c>
      <c r="H86" s="93">
        <v>420000</v>
      </c>
      <c r="I86" s="93">
        <v>73346.763994546403</v>
      </c>
      <c r="J86" s="93">
        <v>72585.503199832601</v>
      </c>
      <c r="K86" s="93">
        <v>874381.54963586305</v>
      </c>
      <c r="L86" s="93"/>
      <c r="M86" s="93">
        <v>25560.398221253701</v>
      </c>
      <c r="O86" s="94">
        <v>234588.14545271001</v>
      </c>
      <c r="P86" s="94">
        <v>203605.65637000001</v>
      </c>
      <c r="Q86" s="94">
        <v>51494.906316120003</v>
      </c>
      <c r="R86" s="94">
        <v>24281.9316</v>
      </c>
      <c r="S86" s="94">
        <v>149236.31031256</v>
      </c>
      <c r="T86" s="94">
        <v>229412.22881664001</v>
      </c>
      <c r="U86" s="94">
        <v>103272</v>
      </c>
      <c r="V86" s="94">
        <v>94618</v>
      </c>
      <c r="W86" s="94">
        <v>536201.47532047995</v>
      </c>
      <c r="Y86" s="95">
        <v>89841.888843787703</v>
      </c>
      <c r="Z86" s="95">
        <v>11956.532670160001</v>
      </c>
      <c r="AA86" s="95">
        <v>123457.51091873999</v>
      </c>
      <c r="AB86" s="95">
        <v>50758.720919400002</v>
      </c>
      <c r="AC86" s="95">
        <v>17518.30481016</v>
      </c>
      <c r="AD86" s="95">
        <v>106087.89314404099</v>
      </c>
      <c r="AE86" s="95">
        <v>384703</v>
      </c>
      <c r="AF86" s="95">
        <v>0</v>
      </c>
      <c r="AG86" s="95">
        <v>283939.23606132</v>
      </c>
      <c r="AH86" s="95">
        <v>103769.2150404</v>
      </c>
      <c r="AI86" s="95">
        <v>35813.76177456</v>
      </c>
      <c r="AJ86" s="95">
        <v>151621.07107812</v>
      </c>
      <c r="AK86" s="95">
        <v>510365.504886468</v>
      </c>
      <c r="AL86" s="95">
        <v>852587</v>
      </c>
      <c r="AM86" s="95">
        <v>77792.464742064403</v>
      </c>
      <c r="AO86" s="93">
        <f t="shared" si="19"/>
        <v>2269291.5814096127</v>
      </c>
      <c r="AP86" s="94">
        <f t="shared" si="20"/>
        <v>1090509.1788680302</v>
      </c>
      <c r="AQ86" s="95">
        <f t="shared" si="21"/>
        <v>784323.85130628874</v>
      </c>
      <c r="AR86" s="107"/>
      <c r="AS86" s="94">
        <f t="shared" si="22"/>
        <v>536201.47532047995</v>
      </c>
      <c r="AT86" s="95">
        <f t="shared" si="23"/>
        <v>2015888.2535829325</v>
      </c>
      <c r="AU86" s="93">
        <f t="shared" si="24"/>
        <v>2269291.5814096127</v>
      </c>
      <c r="AV86" s="94">
        <f t="shared" si="25"/>
        <v>1626710.65418851</v>
      </c>
      <c r="AW86" s="95">
        <f t="shared" si="25"/>
        <v>2800212.1048892215</v>
      </c>
      <c r="AX86" s="107">
        <f t="shared" si="26"/>
        <v>6696214.3404873442</v>
      </c>
      <c r="AY86" s="107"/>
      <c r="AZ86" s="93">
        <f t="shared" si="27"/>
        <v>2015888.2535829325</v>
      </c>
      <c r="BA86" s="94">
        <f t="shared" si="28"/>
        <v>22104531.275044963</v>
      </c>
      <c r="BB86" s="94">
        <f t="shared" si="29"/>
        <v>536201.47532047995</v>
      </c>
      <c r="BC86" s="95">
        <f t="shared" si="30"/>
        <v>293532.95816224773</v>
      </c>
      <c r="BD86" s="95">
        <f t="shared" si="31"/>
        <v>575143.28395439999</v>
      </c>
      <c r="BE86" s="107">
        <f t="shared" si="32"/>
        <v>25525297.246065024</v>
      </c>
      <c r="BG86" s="93">
        <f t="shared" si="33"/>
        <v>1878816.2269214338</v>
      </c>
      <c r="BH86" s="94">
        <f t="shared" si="34"/>
        <v>427302.22881663998</v>
      </c>
      <c r="BI86" s="95">
        <f t="shared" si="35"/>
        <v>490790.89314404101</v>
      </c>
      <c r="BJ86" s="95">
        <f t="shared" si="36"/>
        <v>1440744.9696285324</v>
      </c>
      <c r="BK86" s="107">
        <f t="shared" si="37"/>
        <v>4237654.3185106469</v>
      </c>
    </row>
    <row r="87" spans="1:63" hidden="1" x14ac:dyDescent="0.25">
      <c r="A87" s="88">
        <v>225</v>
      </c>
      <c r="B87" s="88" t="s">
        <v>465</v>
      </c>
      <c r="C87" s="88">
        <v>5</v>
      </c>
      <c r="D87" s="93">
        <v>54155.67196</v>
      </c>
      <c r="E87" s="93">
        <v>38195.235904142501</v>
      </c>
      <c r="F87" s="93">
        <v>14882.8538328985</v>
      </c>
      <c r="G87" s="93">
        <v>99605.079284202802</v>
      </c>
      <c r="H87" s="93">
        <v>0</v>
      </c>
      <c r="I87" s="93">
        <v>23868.449656072298</v>
      </c>
      <c r="J87" s="93">
        <v>30086.816006420999</v>
      </c>
      <c r="K87" s="93"/>
      <c r="L87" s="93"/>
      <c r="M87" s="93">
        <v>8703.6549259356798</v>
      </c>
      <c r="O87" s="94">
        <v>68965.562496408704</v>
      </c>
      <c r="P87" s="94">
        <v>53770.093739999997</v>
      </c>
      <c r="Q87" s="94">
        <v>14343.8816197</v>
      </c>
      <c r="R87" s="94">
        <v>7956.8406000000004</v>
      </c>
      <c r="S87" s="94">
        <v>46149.515973599999</v>
      </c>
      <c r="T87" s="94">
        <v>55336.155157891597</v>
      </c>
      <c r="U87" s="94">
        <v>30828</v>
      </c>
      <c r="V87" s="94">
        <v>5246</v>
      </c>
      <c r="W87" s="94">
        <v>157635.57142036301</v>
      </c>
      <c r="Y87" s="95">
        <v>26268.553242642301</v>
      </c>
      <c r="Z87" s="95">
        <v>3293.8193145999999</v>
      </c>
      <c r="AA87" s="95">
        <v>19214.10656883</v>
      </c>
      <c r="AB87" s="95">
        <v>10423.697212499999</v>
      </c>
      <c r="AC87" s="95">
        <v>3563.1832146000002</v>
      </c>
      <c r="AD87" s="95">
        <v>0</v>
      </c>
      <c r="AE87" s="95">
        <v>0</v>
      </c>
      <c r="AF87" s="95">
        <v>0</v>
      </c>
      <c r="AG87" s="95">
        <v>44190.415796939997</v>
      </c>
      <c r="AH87" s="95">
        <v>21309.813525000001</v>
      </c>
      <c r="AI87" s="95">
        <v>7284.4374035999999</v>
      </c>
      <c r="AJ87" s="95">
        <v>23597.295912540001</v>
      </c>
      <c r="AK87" s="95">
        <v>64057.742511994002</v>
      </c>
      <c r="AL87" s="95">
        <v>0</v>
      </c>
      <c r="AM87" s="95">
        <v>24718.047769474699</v>
      </c>
      <c r="AO87" s="93">
        <f t="shared" si="19"/>
        <v>269497.76156967279</v>
      </c>
      <c r="AP87" s="94">
        <f t="shared" si="20"/>
        <v>282596.04958760028</v>
      </c>
      <c r="AQ87" s="95">
        <f t="shared" si="21"/>
        <v>62763.359553172304</v>
      </c>
      <c r="AR87" s="107"/>
      <c r="AS87" s="94">
        <f t="shared" si="22"/>
        <v>157635.57142036301</v>
      </c>
      <c r="AT87" s="95">
        <f t="shared" si="23"/>
        <v>185157.75291954871</v>
      </c>
      <c r="AU87" s="93">
        <f t="shared" si="24"/>
        <v>269497.76156967279</v>
      </c>
      <c r="AV87" s="94">
        <f t="shared" si="25"/>
        <v>440231.62100796332</v>
      </c>
      <c r="AW87" s="95">
        <f t="shared" si="25"/>
        <v>247921.11247272103</v>
      </c>
      <c r="AX87" s="107">
        <f t="shared" si="26"/>
        <v>957650.49505035707</v>
      </c>
      <c r="AY87" s="107"/>
      <c r="AZ87" s="93">
        <f t="shared" si="27"/>
        <v>185157.75291954871</v>
      </c>
      <c r="BA87" s="94">
        <f t="shared" si="28"/>
        <v>3058109.2380706202</v>
      </c>
      <c r="BB87" s="94">
        <f t="shared" si="29"/>
        <v>157635.57142036301</v>
      </c>
      <c r="BC87" s="95">
        <f t="shared" si="30"/>
        <v>62763.359553172304</v>
      </c>
      <c r="BD87" s="95">
        <f t="shared" si="31"/>
        <v>96381.962638080004</v>
      </c>
      <c r="BE87" s="107">
        <f t="shared" si="32"/>
        <v>3560047.8846017844</v>
      </c>
      <c r="BG87" s="93">
        <f t="shared" si="33"/>
        <v>162263.99987263177</v>
      </c>
      <c r="BH87" s="94">
        <f t="shared" si="34"/>
        <v>91410.155157891597</v>
      </c>
      <c r="BI87" s="95">
        <f t="shared" si="35"/>
        <v>0</v>
      </c>
      <c r="BJ87" s="95">
        <f t="shared" si="36"/>
        <v>88775.790281468697</v>
      </c>
      <c r="BK87" s="107">
        <f t="shared" si="37"/>
        <v>342449.94531199208</v>
      </c>
    </row>
    <row r="88" spans="1:63" hidden="1" x14ac:dyDescent="0.25">
      <c r="A88" s="88">
        <v>226</v>
      </c>
      <c r="B88" s="88" t="s">
        <v>466</v>
      </c>
      <c r="C88" s="88">
        <v>5</v>
      </c>
      <c r="D88" s="93">
        <v>78869.324559999994</v>
      </c>
      <c r="E88" s="93">
        <v>46879.681682845199</v>
      </c>
      <c r="F88" s="93">
        <v>17636.212081846799</v>
      </c>
      <c r="G88" s="93">
        <v>81853.381141797596</v>
      </c>
      <c r="H88" s="93">
        <v>38000</v>
      </c>
      <c r="I88" s="93">
        <v>31625.060100896499</v>
      </c>
      <c r="J88" s="93">
        <v>35675.252208290098</v>
      </c>
      <c r="K88" s="93"/>
      <c r="L88" s="93"/>
      <c r="M88" s="93">
        <v>12312.4942041678</v>
      </c>
      <c r="O88" s="94">
        <v>86991.743331366495</v>
      </c>
      <c r="P88" s="94">
        <v>76827.716459999996</v>
      </c>
      <c r="Q88" s="94">
        <v>19041.660416620001</v>
      </c>
      <c r="R88" s="94">
        <v>10276.491599999999</v>
      </c>
      <c r="S88" s="94">
        <v>60363.77604656</v>
      </c>
      <c r="T88" s="94">
        <v>45474.100634333001</v>
      </c>
      <c r="U88" s="94">
        <v>40076</v>
      </c>
      <c r="V88" s="94">
        <v>22833</v>
      </c>
      <c r="W88" s="94">
        <v>198838.270471695</v>
      </c>
      <c r="Y88" s="95">
        <v>30387.466680508998</v>
      </c>
      <c r="Z88" s="95">
        <v>4398.7513091600003</v>
      </c>
      <c r="AA88" s="95">
        <v>34106.021475959998</v>
      </c>
      <c r="AB88" s="95">
        <v>14846.0115819</v>
      </c>
      <c r="AC88" s="95">
        <v>5127.6784791600003</v>
      </c>
      <c r="AD88" s="95">
        <v>0</v>
      </c>
      <c r="AE88" s="95">
        <v>0</v>
      </c>
      <c r="AF88" s="95">
        <v>0</v>
      </c>
      <c r="AG88" s="95">
        <v>78440.247263280005</v>
      </c>
      <c r="AH88" s="95">
        <v>30350.626265399998</v>
      </c>
      <c r="AI88" s="95">
        <v>10482.83252856</v>
      </c>
      <c r="AJ88" s="95">
        <v>41886.406650479999</v>
      </c>
      <c r="AK88" s="95">
        <v>62737.764787504399</v>
      </c>
      <c r="AL88" s="95">
        <v>0</v>
      </c>
      <c r="AM88" s="95">
        <v>32523.646110396901</v>
      </c>
      <c r="AO88" s="93">
        <f t="shared" si="19"/>
        <v>342851.40597984398</v>
      </c>
      <c r="AP88" s="94">
        <f t="shared" si="20"/>
        <v>361884.48848887946</v>
      </c>
      <c r="AQ88" s="95">
        <f t="shared" si="21"/>
        <v>88865.929526688997</v>
      </c>
      <c r="AR88" s="107"/>
      <c r="AS88" s="94">
        <f t="shared" si="22"/>
        <v>198838.270471695</v>
      </c>
      <c r="AT88" s="95">
        <f t="shared" si="23"/>
        <v>256421.5236056213</v>
      </c>
      <c r="AU88" s="93">
        <f t="shared" si="24"/>
        <v>342851.40597984398</v>
      </c>
      <c r="AV88" s="94">
        <f t="shared" si="25"/>
        <v>560722.7589605744</v>
      </c>
      <c r="AW88" s="95">
        <f t="shared" si="25"/>
        <v>345287.4531323103</v>
      </c>
      <c r="AX88" s="107">
        <f t="shared" si="26"/>
        <v>1248861.6180727286</v>
      </c>
      <c r="AY88" s="107"/>
      <c r="AZ88" s="93">
        <f t="shared" si="27"/>
        <v>256421.5236056213</v>
      </c>
      <c r="BA88" s="94">
        <f t="shared" si="28"/>
        <v>4003006.3778238078</v>
      </c>
      <c r="BB88" s="94">
        <f t="shared" si="29"/>
        <v>198838.270471695</v>
      </c>
      <c r="BC88" s="95">
        <f t="shared" si="30"/>
        <v>88865.929526688997</v>
      </c>
      <c r="BD88" s="95">
        <f t="shared" si="31"/>
        <v>161160.11270772002</v>
      </c>
      <c r="BE88" s="107">
        <f t="shared" si="32"/>
        <v>4708292.2141355323</v>
      </c>
      <c r="BG88" s="93">
        <f t="shared" si="33"/>
        <v>199466.187655152</v>
      </c>
      <c r="BH88" s="94">
        <f t="shared" si="34"/>
        <v>108383.10063433301</v>
      </c>
      <c r="BI88" s="95">
        <f t="shared" si="35"/>
        <v>0</v>
      </c>
      <c r="BJ88" s="95">
        <f t="shared" si="36"/>
        <v>95261.410897901296</v>
      </c>
      <c r="BK88" s="107">
        <f t="shared" si="37"/>
        <v>403110.69918738632</v>
      </c>
    </row>
    <row r="89" spans="1:63" hidden="1" x14ac:dyDescent="0.25">
      <c r="A89" s="88">
        <v>228</v>
      </c>
      <c r="B89" s="88" t="s">
        <v>467</v>
      </c>
      <c r="C89" s="88">
        <v>5</v>
      </c>
      <c r="D89" s="93">
        <v>390629.51199999999</v>
      </c>
      <c r="E89" s="93">
        <v>231251.98049281701</v>
      </c>
      <c r="F89" s="93">
        <v>72218.490242534695</v>
      </c>
      <c r="G89" s="93">
        <v>404611.33955439698</v>
      </c>
      <c r="H89" s="93">
        <v>456000</v>
      </c>
      <c r="I89" s="93">
        <v>122547.453207502</v>
      </c>
      <c r="J89" s="93">
        <v>159401.40288860101</v>
      </c>
      <c r="K89" s="93">
        <v>564922.48766887502</v>
      </c>
      <c r="L89" s="93">
        <v>89404.912037917195</v>
      </c>
      <c r="M89" s="93">
        <v>55480.508903898197</v>
      </c>
      <c r="O89" s="94">
        <v>416707.25141093001</v>
      </c>
      <c r="P89" s="94">
        <v>389055.65886000003</v>
      </c>
      <c r="Q89" s="94">
        <v>100493.19082139</v>
      </c>
      <c r="R89" s="94">
        <v>55802.925000000003</v>
      </c>
      <c r="S89" s="94">
        <v>289831.13641032</v>
      </c>
      <c r="T89" s="94">
        <v>224784.077530226</v>
      </c>
      <c r="U89" s="94">
        <v>174175</v>
      </c>
      <c r="V89" s="94">
        <v>53696</v>
      </c>
      <c r="W89" s="94">
        <v>952473.71751069801</v>
      </c>
      <c r="Y89" s="95">
        <v>126064.693375742</v>
      </c>
      <c r="Z89" s="95">
        <v>23385.355925020001</v>
      </c>
      <c r="AA89" s="95">
        <v>121139.24448201001</v>
      </c>
      <c r="AB89" s="95">
        <v>87154.241189549997</v>
      </c>
      <c r="AC89" s="95">
        <v>30363.90968502</v>
      </c>
      <c r="AD89" s="95">
        <v>68723.745927307798</v>
      </c>
      <c r="AE89" s="95">
        <v>393217</v>
      </c>
      <c r="AF89" s="95">
        <v>0</v>
      </c>
      <c r="AG89" s="95">
        <v>278607.46810217999</v>
      </c>
      <c r="AH89" s="95">
        <v>178174.84428029999</v>
      </c>
      <c r="AI89" s="95">
        <v>62074.831999319998</v>
      </c>
      <c r="AJ89" s="95">
        <v>148773.95357538</v>
      </c>
      <c r="AK89" s="95">
        <v>813183.92403407604</v>
      </c>
      <c r="AL89" s="95">
        <v>890445</v>
      </c>
      <c r="AM89" s="95">
        <v>146756.085846442</v>
      </c>
      <c r="AO89" s="93">
        <f t="shared" si="19"/>
        <v>2546468.0869965423</v>
      </c>
      <c r="AP89" s="94">
        <f t="shared" si="20"/>
        <v>1704545.2400328661</v>
      </c>
      <c r="AQ89" s="95">
        <f t="shared" si="21"/>
        <v>850048.1905846498</v>
      </c>
      <c r="AR89" s="107"/>
      <c r="AS89" s="94">
        <f t="shared" si="22"/>
        <v>952473.71751069801</v>
      </c>
      <c r="AT89" s="95">
        <f t="shared" si="23"/>
        <v>2518016.107837698</v>
      </c>
      <c r="AU89" s="93">
        <f t="shared" si="24"/>
        <v>2546468.0869965423</v>
      </c>
      <c r="AV89" s="94">
        <f t="shared" si="25"/>
        <v>2657018.957543564</v>
      </c>
      <c r="AW89" s="95">
        <f t="shared" si="25"/>
        <v>3368064.2984223478</v>
      </c>
      <c r="AX89" s="107">
        <f t="shared" si="26"/>
        <v>8571551.342962455</v>
      </c>
      <c r="AY89" s="107"/>
      <c r="AZ89" s="93">
        <f t="shared" si="27"/>
        <v>2518016.107837698</v>
      </c>
      <c r="BA89" s="94">
        <f t="shared" si="28"/>
        <v>28232670.136725064</v>
      </c>
      <c r="BB89" s="94">
        <f t="shared" si="29"/>
        <v>952473.71751069801</v>
      </c>
      <c r="BC89" s="95">
        <f t="shared" si="30"/>
        <v>388107.44465734204</v>
      </c>
      <c r="BD89" s="95">
        <f t="shared" si="31"/>
        <v>667631.09795718</v>
      </c>
      <c r="BE89" s="107">
        <f t="shared" si="32"/>
        <v>32758898.50468798</v>
      </c>
      <c r="BG89" s="93">
        <f t="shared" si="33"/>
        <v>1852368.1042611904</v>
      </c>
      <c r="BH89" s="94">
        <f t="shared" si="34"/>
        <v>452655.07753022597</v>
      </c>
      <c r="BI89" s="95">
        <f t="shared" si="35"/>
        <v>461940.74592730781</v>
      </c>
      <c r="BJ89" s="95">
        <f t="shared" si="36"/>
        <v>1850385.0098805181</v>
      </c>
      <c r="BK89" s="107">
        <f t="shared" si="37"/>
        <v>4617348.9375992417</v>
      </c>
    </row>
    <row r="90" spans="1:63" hidden="1" x14ac:dyDescent="0.25">
      <c r="A90" s="88">
        <v>230</v>
      </c>
      <c r="B90" s="88" t="s">
        <v>468</v>
      </c>
      <c r="C90" s="88">
        <v>5</v>
      </c>
      <c r="D90" s="93">
        <v>69511.519480000003</v>
      </c>
      <c r="E90" s="93">
        <v>52621.058997443302</v>
      </c>
      <c r="F90" s="93">
        <v>15773.6156779502</v>
      </c>
      <c r="G90" s="93">
        <v>156410.274829829</v>
      </c>
      <c r="H90" s="93">
        <v>67000</v>
      </c>
      <c r="I90" s="93">
        <v>21108.708005002401</v>
      </c>
      <c r="J90" s="93">
        <v>40433.3115599558</v>
      </c>
      <c r="K90" s="93"/>
      <c r="L90" s="93"/>
      <c r="M90" s="93">
        <v>11204.9977590005</v>
      </c>
      <c r="O90" s="94">
        <v>79895.066965727805</v>
      </c>
      <c r="P90" s="94">
        <v>68641.163950000002</v>
      </c>
      <c r="Q90" s="94">
        <v>15417.341001569999</v>
      </c>
      <c r="R90" s="94">
        <v>11350.971449999999</v>
      </c>
      <c r="S90" s="94">
        <v>53993.413982159997</v>
      </c>
      <c r="T90" s="94">
        <v>86894.597127683897</v>
      </c>
      <c r="U90" s="94">
        <v>36993</v>
      </c>
      <c r="V90" s="94">
        <v>21497</v>
      </c>
      <c r="W90" s="94">
        <v>182617.29592166399</v>
      </c>
      <c r="Y90" s="95">
        <v>27316.702729965898</v>
      </c>
      <c r="Z90" s="95">
        <v>3507.6026382599998</v>
      </c>
      <c r="AA90" s="95">
        <v>9626.6996101500008</v>
      </c>
      <c r="AB90" s="95">
        <v>11054.313943650001</v>
      </c>
      <c r="AC90" s="95">
        <v>3788.4952482600002</v>
      </c>
      <c r="AD90" s="95">
        <v>0</v>
      </c>
      <c r="AE90" s="95">
        <v>0</v>
      </c>
      <c r="AF90" s="95">
        <v>0</v>
      </c>
      <c r="AG90" s="95">
        <v>22140.3923727</v>
      </c>
      <c r="AH90" s="95">
        <v>22599.0225909</v>
      </c>
      <c r="AI90" s="95">
        <v>7745.0568291600002</v>
      </c>
      <c r="AJ90" s="95">
        <v>11822.7760707</v>
      </c>
      <c r="AK90" s="95">
        <v>122913.21987452899</v>
      </c>
      <c r="AL90" s="95">
        <v>0</v>
      </c>
      <c r="AM90" s="95">
        <v>30207.9946544388</v>
      </c>
      <c r="AO90" s="93">
        <f t="shared" si="19"/>
        <v>434063.48630918126</v>
      </c>
      <c r="AP90" s="94">
        <f t="shared" si="20"/>
        <v>374682.5544771417</v>
      </c>
      <c r="AQ90" s="95">
        <f t="shared" si="21"/>
        <v>55293.814170285899</v>
      </c>
      <c r="AR90" s="107"/>
      <c r="AS90" s="94">
        <f t="shared" si="22"/>
        <v>182617.29592166399</v>
      </c>
      <c r="AT90" s="95">
        <f t="shared" si="23"/>
        <v>217428.46239242778</v>
      </c>
      <c r="AU90" s="93">
        <f t="shared" si="24"/>
        <v>434063.48630918126</v>
      </c>
      <c r="AV90" s="94">
        <f t="shared" si="25"/>
        <v>557299.85039880569</v>
      </c>
      <c r="AW90" s="95">
        <f t="shared" si="25"/>
        <v>272722.27656271367</v>
      </c>
      <c r="AX90" s="107">
        <f t="shared" si="26"/>
        <v>1264085.6132707004</v>
      </c>
      <c r="AY90" s="107"/>
      <c r="AZ90" s="93">
        <f t="shared" si="27"/>
        <v>217428.46239242778</v>
      </c>
      <c r="BA90" s="94">
        <f t="shared" si="28"/>
        <v>4009685.3022045298</v>
      </c>
      <c r="BB90" s="94">
        <f t="shared" si="29"/>
        <v>182617.29592166399</v>
      </c>
      <c r="BC90" s="95">
        <f t="shared" si="30"/>
        <v>55293.814170285899</v>
      </c>
      <c r="BD90" s="95">
        <f t="shared" si="31"/>
        <v>64307.247863459997</v>
      </c>
      <c r="BE90" s="107">
        <f t="shared" si="32"/>
        <v>4529332.1225523679</v>
      </c>
      <c r="BG90" s="93">
        <f t="shared" si="33"/>
        <v>296157.29215378774</v>
      </c>
      <c r="BH90" s="94">
        <f t="shared" si="34"/>
        <v>145384.5971276839</v>
      </c>
      <c r="BI90" s="95">
        <f t="shared" si="35"/>
        <v>0</v>
      </c>
      <c r="BJ90" s="95">
        <f t="shared" si="36"/>
        <v>153121.2145289678</v>
      </c>
      <c r="BK90" s="107">
        <f t="shared" si="37"/>
        <v>594663.10381043935</v>
      </c>
    </row>
    <row r="91" spans="1:63" hidden="1" x14ac:dyDescent="0.25">
      <c r="A91" s="88">
        <v>232</v>
      </c>
      <c r="B91" s="88" t="s">
        <v>469</v>
      </c>
      <c r="C91" s="88">
        <v>5</v>
      </c>
      <c r="D91" s="93">
        <v>96901.752999999997</v>
      </c>
      <c r="E91" s="93">
        <v>56195.492725864598</v>
      </c>
      <c r="F91" s="93">
        <v>27348.4310695854</v>
      </c>
      <c r="G91" s="93">
        <v>205765.225087492</v>
      </c>
      <c r="H91" s="93">
        <v>178000</v>
      </c>
      <c r="I91" s="93">
        <v>42647.973897088901</v>
      </c>
      <c r="J91" s="93">
        <v>44311.171450405804</v>
      </c>
      <c r="K91" s="93"/>
      <c r="L91" s="93"/>
      <c r="M91" s="93">
        <v>14883.0036900659</v>
      </c>
      <c r="O91" s="94">
        <v>117340.190882272</v>
      </c>
      <c r="P91" s="94">
        <v>95502.074129999994</v>
      </c>
      <c r="Q91" s="94">
        <v>24316.914514470001</v>
      </c>
      <c r="R91" s="94">
        <v>13208.8806</v>
      </c>
      <c r="S91" s="94">
        <v>84926.569887360005</v>
      </c>
      <c r="T91" s="94">
        <v>114314.013937497</v>
      </c>
      <c r="U91" s="94">
        <v>64738</v>
      </c>
      <c r="V91" s="94">
        <v>29958</v>
      </c>
      <c r="W91" s="94">
        <v>268206.15058805101</v>
      </c>
      <c r="Y91" s="95">
        <v>46901.816920991099</v>
      </c>
      <c r="Z91" s="95">
        <v>5552.7796704599996</v>
      </c>
      <c r="AA91" s="95">
        <v>32966.534583330002</v>
      </c>
      <c r="AB91" s="95">
        <v>19040.456670150001</v>
      </c>
      <c r="AC91" s="95">
        <v>6520.5583404600002</v>
      </c>
      <c r="AD91" s="95">
        <v>0</v>
      </c>
      <c r="AE91" s="95">
        <v>0</v>
      </c>
      <c r="AF91" s="95">
        <v>0</v>
      </c>
      <c r="AG91" s="95">
        <v>75819.547757940003</v>
      </c>
      <c r="AH91" s="95">
        <v>38925.591639899998</v>
      </c>
      <c r="AI91" s="95">
        <v>13330.383594360001</v>
      </c>
      <c r="AJ91" s="95">
        <v>40486.976013539999</v>
      </c>
      <c r="AK91" s="95">
        <v>95659.562151244303</v>
      </c>
      <c r="AL91" s="95">
        <v>0</v>
      </c>
      <c r="AM91" s="95">
        <v>49004.477230689699</v>
      </c>
      <c r="AO91" s="93">
        <f t="shared" si="19"/>
        <v>666053.05092050275</v>
      </c>
      <c r="AP91" s="94">
        <f t="shared" si="20"/>
        <v>544304.64395159902</v>
      </c>
      <c r="AQ91" s="95">
        <f t="shared" si="21"/>
        <v>110982.1461853911</v>
      </c>
      <c r="AR91" s="107"/>
      <c r="AS91" s="94">
        <f t="shared" si="22"/>
        <v>268206.15058805101</v>
      </c>
      <c r="AT91" s="95">
        <f t="shared" si="23"/>
        <v>313226.53838767402</v>
      </c>
      <c r="AU91" s="93">
        <f t="shared" si="24"/>
        <v>666053.05092050275</v>
      </c>
      <c r="AV91" s="94">
        <f t="shared" si="25"/>
        <v>812510.79453964997</v>
      </c>
      <c r="AW91" s="95">
        <f t="shared" si="25"/>
        <v>424208.68457306514</v>
      </c>
      <c r="AX91" s="107">
        <f t="shared" si="26"/>
        <v>1902772.5300332177</v>
      </c>
      <c r="AY91" s="107"/>
      <c r="AZ91" s="93">
        <f t="shared" si="27"/>
        <v>313226.53838767402</v>
      </c>
      <c r="BA91" s="94">
        <f t="shared" si="28"/>
        <v>6021544.1284873271</v>
      </c>
      <c r="BB91" s="94">
        <f t="shared" si="29"/>
        <v>268206.15058805101</v>
      </c>
      <c r="BC91" s="95">
        <f t="shared" si="30"/>
        <v>110982.1461853911</v>
      </c>
      <c r="BD91" s="95">
        <f t="shared" si="31"/>
        <v>168562.49900573998</v>
      </c>
      <c r="BE91" s="107">
        <f t="shared" si="32"/>
        <v>6882521.4626541827</v>
      </c>
      <c r="BG91" s="93">
        <f t="shared" si="33"/>
        <v>485607.37412505259</v>
      </c>
      <c r="BH91" s="94">
        <f t="shared" si="34"/>
        <v>209010.01393749699</v>
      </c>
      <c r="BI91" s="95">
        <f t="shared" si="35"/>
        <v>0</v>
      </c>
      <c r="BJ91" s="95">
        <f t="shared" si="36"/>
        <v>144664.03938193401</v>
      </c>
      <c r="BK91" s="107">
        <f t="shared" si="37"/>
        <v>839281.4274444835</v>
      </c>
    </row>
    <row r="92" spans="1:63" hidden="1" x14ac:dyDescent="0.25">
      <c r="A92" s="88">
        <v>233</v>
      </c>
      <c r="B92" s="88" t="s">
        <v>470</v>
      </c>
      <c r="C92" s="88">
        <v>5</v>
      </c>
      <c r="D92" s="93">
        <v>84138.533439999999</v>
      </c>
      <c r="E92" s="93">
        <v>53932.371067112697</v>
      </c>
      <c r="F92" s="93">
        <v>22665.6045191825</v>
      </c>
      <c r="G92" s="93">
        <v>164955.271674177</v>
      </c>
      <c r="H92" s="93">
        <v>124000</v>
      </c>
      <c r="I92" s="93">
        <v>17602.318224939201</v>
      </c>
      <c r="J92" s="93">
        <v>38963.544535095702</v>
      </c>
      <c r="K92" s="93"/>
      <c r="L92" s="93"/>
      <c r="M92" s="93">
        <v>11854.6109624111</v>
      </c>
      <c r="O92" s="94">
        <v>103145.18917206299</v>
      </c>
      <c r="P92" s="94">
        <v>83221.475390000007</v>
      </c>
      <c r="Q92" s="94">
        <v>19988.25442184</v>
      </c>
      <c r="R92" s="94">
        <v>11340.029699999999</v>
      </c>
      <c r="S92" s="94">
        <v>82780.624209920003</v>
      </c>
      <c r="T92" s="94">
        <v>91641.817596766603</v>
      </c>
      <c r="U92" s="94">
        <v>49324</v>
      </c>
      <c r="V92" s="94">
        <v>21208</v>
      </c>
      <c r="W92" s="94">
        <v>235760.43239328699</v>
      </c>
      <c r="Y92" s="95">
        <v>39231.272450981203</v>
      </c>
      <c r="Z92" s="95">
        <v>4602.7037431199997</v>
      </c>
      <c r="AA92" s="95">
        <v>24361.443911400002</v>
      </c>
      <c r="AB92" s="95">
        <v>16057.776328800001</v>
      </c>
      <c r="AC92" s="95">
        <v>5544.1248931199998</v>
      </c>
      <c r="AD92" s="95">
        <v>0</v>
      </c>
      <c r="AE92" s="95">
        <v>0</v>
      </c>
      <c r="AF92" s="95">
        <v>0</v>
      </c>
      <c r="AG92" s="95">
        <v>56028.748045200002</v>
      </c>
      <c r="AH92" s="95">
        <v>32827.912420799999</v>
      </c>
      <c r="AI92" s="95">
        <v>11334.199873920001</v>
      </c>
      <c r="AJ92" s="95">
        <v>29918.861893199999</v>
      </c>
      <c r="AK92" s="95">
        <v>86186.780834319201</v>
      </c>
      <c r="AL92" s="95">
        <v>0</v>
      </c>
      <c r="AM92" s="95">
        <v>38077.669670033298</v>
      </c>
      <c r="AO92" s="93">
        <f t="shared" si="19"/>
        <v>518112.25442291819</v>
      </c>
      <c r="AP92" s="94">
        <f t="shared" si="20"/>
        <v>462649.39049058966</v>
      </c>
      <c r="AQ92" s="95">
        <f t="shared" si="21"/>
        <v>89797.321327421203</v>
      </c>
      <c r="AR92" s="107"/>
      <c r="AS92" s="94">
        <f t="shared" si="22"/>
        <v>235760.43239328699</v>
      </c>
      <c r="AT92" s="95">
        <f t="shared" si="23"/>
        <v>254374.17273747249</v>
      </c>
      <c r="AU92" s="93">
        <f t="shared" si="24"/>
        <v>518112.25442291819</v>
      </c>
      <c r="AV92" s="94">
        <f t="shared" si="25"/>
        <v>698409.82288387662</v>
      </c>
      <c r="AW92" s="95">
        <f t="shared" si="25"/>
        <v>344171.49406489369</v>
      </c>
      <c r="AX92" s="107">
        <f t="shared" si="26"/>
        <v>1560693.5713716885</v>
      </c>
      <c r="AY92" s="107"/>
      <c r="AZ92" s="93">
        <f t="shared" si="27"/>
        <v>254374.17273747249</v>
      </c>
      <c r="BA92" s="94">
        <f t="shared" si="28"/>
        <v>4936454.8868525382</v>
      </c>
      <c r="BB92" s="94">
        <f t="shared" si="29"/>
        <v>235760.43239328699</v>
      </c>
      <c r="BC92" s="95">
        <f t="shared" si="30"/>
        <v>89797.321327421203</v>
      </c>
      <c r="BD92" s="95">
        <f t="shared" si="31"/>
        <v>130109.72223312</v>
      </c>
      <c r="BE92" s="107">
        <f t="shared" si="32"/>
        <v>5646496.5355438394</v>
      </c>
      <c r="BG92" s="93">
        <f t="shared" si="33"/>
        <v>357375.74539662304</v>
      </c>
      <c r="BH92" s="94">
        <f t="shared" si="34"/>
        <v>162173.8175967666</v>
      </c>
      <c r="BI92" s="95">
        <f t="shared" si="35"/>
        <v>0</v>
      </c>
      <c r="BJ92" s="95">
        <f t="shared" si="36"/>
        <v>124264.4505043525</v>
      </c>
      <c r="BK92" s="107">
        <f t="shared" si="37"/>
        <v>643814.01349774213</v>
      </c>
    </row>
    <row r="93" spans="1:63" hidden="1" x14ac:dyDescent="0.25">
      <c r="A93" s="88">
        <v>243</v>
      </c>
      <c r="B93" s="88" t="s">
        <v>471</v>
      </c>
      <c r="C93" s="88">
        <v>5</v>
      </c>
      <c r="D93" s="93">
        <v>165195.50320000001</v>
      </c>
      <c r="E93" s="93">
        <v>112202.199960856</v>
      </c>
      <c r="F93" s="93">
        <v>34109.753096177301</v>
      </c>
      <c r="G93" s="93">
        <v>237131.05984301501</v>
      </c>
      <c r="H93" s="93">
        <v>321000</v>
      </c>
      <c r="I93" s="93">
        <v>32437.689385629601</v>
      </c>
      <c r="J93" s="93">
        <v>71165.558785984802</v>
      </c>
      <c r="K93" s="93"/>
      <c r="L93" s="93"/>
      <c r="M93" s="93">
        <v>20674.742531718199</v>
      </c>
      <c r="O93" s="94">
        <v>182433.63816525001</v>
      </c>
      <c r="P93" s="94">
        <v>165396.82222</v>
      </c>
      <c r="Q93" s="94">
        <v>45002.846185399998</v>
      </c>
      <c r="R93" s="94">
        <v>22822.30215</v>
      </c>
      <c r="S93" s="94">
        <v>118468.5013352</v>
      </c>
      <c r="T93" s="94">
        <v>131739.47769056499</v>
      </c>
      <c r="U93" s="94">
        <v>84776</v>
      </c>
      <c r="V93" s="94">
        <v>38402</v>
      </c>
      <c r="W93" s="94">
        <v>416991.17294914398</v>
      </c>
      <c r="Y93" s="95">
        <v>60061.396152549998</v>
      </c>
      <c r="Z93" s="95">
        <v>10505.305277199999</v>
      </c>
      <c r="AA93" s="95">
        <v>68526.384163680006</v>
      </c>
      <c r="AB93" s="95">
        <v>35741.503125000003</v>
      </c>
      <c r="AC93" s="95">
        <v>12403.966417199999</v>
      </c>
      <c r="AD93" s="95">
        <v>0</v>
      </c>
      <c r="AE93" s="95">
        <v>0</v>
      </c>
      <c r="AF93" s="95">
        <v>0</v>
      </c>
      <c r="AG93" s="95">
        <v>157603.44611424001</v>
      </c>
      <c r="AH93" s="95">
        <v>73068.581250000003</v>
      </c>
      <c r="AI93" s="95">
        <v>25358.201215199999</v>
      </c>
      <c r="AJ93" s="95">
        <v>84158.86313184</v>
      </c>
      <c r="AK93" s="95">
        <v>318425.21459598502</v>
      </c>
      <c r="AL93" s="95">
        <v>0</v>
      </c>
      <c r="AM93" s="95">
        <v>59719.350744132702</v>
      </c>
      <c r="AO93" s="93">
        <f t="shared" si="19"/>
        <v>993916.50680338091</v>
      </c>
      <c r="AP93" s="94">
        <f t="shared" si="20"/>
        <v>789041.58774641505</v>
      </c>
      <c r="AQ93" s="95">
        <f t="shared" si="21"/>
        <v>187238.55513563001</v>
      </c>
      <c r="AR93" s="107"/>
      <c r="AS93" s="94">
        <f t="shared" si="22"/>
        <v>416991.17294914398</v>
      </c>
      <c r="AT93" s="95">
        <f t="shared" si="23"/>
        <v>718333.65705139772</v>
      </c>
      <c r="AU93" s="93">
        <f t="shared" si="24"/>
        <v>993916.50680338091</v>
      </c>
      <c r="AV93" s="94">
        <f t="shared" si="25"/>
        <v>1206032.760695559</v>
      </c>
      <c r="AW93" s="95">
        <f t="shared" si="25"/>
        <v>905572.21218702779</v>
      </c>
      <c r="AX93" s="107">
        <f t="shared" si="26"/>
        <v>3105521.4796859678</v>
      </c>
      <c r="AY93" s="107"/>
      <c r="AZ93" s="93">
        <f t="shared" si="27"/>
        <v>718333.65705139772</v>
      </c>
      <c r="BA93" s="94">
        <f t="shared" si="28"/>
        <v>10034898.096109301</v>
      </c>
      <c r="BB93" s="94">
        <f t="shared" si="29"/>
        <v>416991.17294914398</v>
      </c>
      <c r="BC93" s="95">
        <f t="shared" si="30"/>
        <v>187238.55513563001</v>
      </c>
      <c r="BD93" s="95">
        <f t="shared" si="31"/>
        <v>340189.09171128005</v>
      </c>
      <c r="BE93" s="107">
        <f t="shared" si="32"/>
        <v>11697650.572956754</v>
      </c>
      <c r="BG93" s="93">
        <f t="shared" si="33"/>
        <v>682409.05054634763</v>
      </c>
      <c r="BH93" s="94">
        <f t="shared" si="34"/>
        <v>254917.47769056499</v>
      </c>
      <c r="BI93" s="95">
        <f t="shared" si="35"/>
        <v>0</v>
      </c>
      <c r="BJ93" s="95">
        <f t="shared" si="36"/>
        <v>378144.56534011773</v>
      </c>
      <c r="BK93" s="107">
        <f t="shared" si="37"/>
        <v>1315471.0935770303</v>
      </c>
    </row>
    <row r="94" spans="1:63" hidden="1" x14ac:dyDescent="0.25">
      <c r="A94" s="88">
        <v>244</v>
      </c>
      <c r="B94" s="88" t="s">
        <v>472</v>
      </c>
      <c r="C94" s="88">
        <v>5</v>
      </c>
      <c r="D94" s="93">
        <v>35639.498440000003</v>
      </c>
      <c r="E94" s="93">
        <v>21254.912214293301</v>
      </c>
      <c r="F94" s="93">
        <v>7804.98827764833</v>
      </c>
      <c r="G94" s="93">
        <v>38978.2335675133</v>
      </c>
      <c r="H94" s="93">
        <v>54000</v>
      </c>
      <c r="I94" s="93">
        <v>7658.3057902724904</v>
      </c>
      <c r="J94" s="93">
        <v>24772.404165118998</v>
      </c>
      <c r="K94" s="93"/>
      <c r="L94" s="93"/>
      <c r="M94" s="93">
        <v>5082.9189834161998</v>
      </c>
      <c r="O94" s="94">
        <v>38794.885329429802</v>
      </c>
      <c r="P94" s="94">
        <v>35235.822890000003</v>
      </c>
      <c r="Q94" s="94">
        <v>8043.9166350799997</v>
      </c>
      <c r="R94" s="94">
        <v>5757.5488500000001</v>
      </c>
      <c r="S94" s="94">
        <v>30006.175773039999</v>
      </c>
      <c r="T94" s="94">
        <v>21654.5742041747</v>
      </c>
      <c r="U94" s="94">
        <v>18497</v>
      </c>
      <c r="V94" s="94">
        <v>7690</v>
      </c>
      <c r="W94" s="94">
        <v>88674.023610125296</v>
      </c>
      <c r="Y94" s="95">
        <v>13545.3469807212</v>
      </c>
      <c r="Z94" s="95">
        <v>1853.12400144</v>
      </c>
      <c r="AA94" s="95">
        <v>3772.09454112</v>
      </c>
      <c r="AB94" s="95">
        <v>5799.9239106000005</v>
      </c>
      <c r="AC94" s="95">
        <v>1986.81051144</v>
      </c>
      <c r="AD94" s="95">
        <v>0</v>
      </c>
      <c r="AE94" s="95">
        <v>0</v>
      </c>
      <c r="AF94" s="95">
        <v>0</v>
      </c>
      <c r="AG94" s="95">
        <v>8675.4190521599994</v>
      </c>
      <c r="AH94" s="95">
        <v>11857.145739600001</v>
      </c>
      <c r="AI94" s="95">
        <v>4061.76049104</v>
      </c>
      <c r="AJ94" s="95">
        <v>4632.5979705600002</v>
      </c>
      <c r="AK94" s="95">
        <v>42316.932932165699</v>
      </c>
      <c r="AL94" s="95">
        <v>0</v>
      </c>
      <c r="AM94" s="95">
        <v>16755.883514749101</v>
      </c>
      <c r="AO94" s="93">
        <f t="shared" si="19"/>
        <v>195191.26143826259</v>
      </c>
      <c r="AP94" s="94">
        <f t="shared" si="20"/>
        <v>165679.9236817245</v>
      </c>
      <c r="AQ94" s="95">
        <f t="shared" si="21"/>
        <v>26957.2999453212</v>
      </c>
      <c r="AR94" s="107"/>
      <c r="AS94" s="94">
        <f t="shared" si="22"/>
        <v>88674.023610125296</v>
      </c>
      <c r="AT94" s="95">
        <f t="shared" si="23"/>
        <v>88299.739700274804</v>
      </c>
      <c r="AU94" s="93">
        <f t="shared" si="24"/>
        <v>195191.26143826259</v>
      </c>
      <c r="AV94" s="94">
        <f t="shared" si="25"/>
        <v>254353.94729184979</v>
      </c>
      <c r="AW94" s="95">
        <f t="shared" si="25"/>
        <v>115257.039645596</v>
      </c>
      <c r="AX94" s="107">
        <f t="shared" si="26"/>
        <v>564802.24837570847</v>
      </c>
      <c r="AY94" s="107"/>
      <c r="AZ94" s="93">
        <f t="shared" si="27"/>
        <v>88299.739700274804</v>
      </c>
      <c r="BA94" s="94">
        <f t="shared" si="28"/>
        <v>1782706.4848274002</v>
      </c>
      <c r="BB94" s="94">
        <f t="shared" si="29"/>
        <v>88674.023610125296</v>
      </c>
      <c r="BC94" s="95">
        <f t="shared" si="30"/>
        <v>26957.2999453212</v>
      </c>
      <c r="BD94" s="95">
        <f t="shared" si="31"/>
        <v>29226.923253360001</v>
      </c>
      <c r="BE94" s="107">
        <f t="shared" si="32"/>
        <v>2015864.4713364814</v>
      </c>
      <c r="BG94" s="93">
        <f t="shared" si="33"/>
        <v>130491.86250632096</v>
      </c>
      <c r="BH94" s="94">
        <f t="shared" si="34"/>
        <v>47841.5742041747</v>
      </c>
      <c r="BI94" s="95">
        <f t="shared" si="35"/>
        <v>0</v>
      </c>
      <c r="BJ94" s="95">
        <f t="shared" si="36"/>
        <v>59072.816446914803</v>
      </c>
      <c r="BK94" s="107">
        <f t="shared" si="37"/>
        <v>237406.25315741048</v>
      </c>
    </row>
    <row r="95" spans="1:63" hidden="1" x14ac:dyDescent="0.25">
      <c r="A95" s="88">
        <v>246</v>
      </c>
      <c r="B95" s="88" t="s">
        <v>473</v>
      </c>
      <c r="C95" s="88">
        <v>5</v>
      </c>
      <c r="D95" s="93">
        <v>52382.81048</v>
      </c>
      <c r="E95" s="93">
        <v>30903.491505895399</v>
      </c>
      <c r="F95" s="93">
        <v>13824.3021966792</v>
      </c>
      <c r="G95" s="93">
        <v>103843.60946335401</v>
      </c>
      <c r="H95" s="93">
        <v>55000</v>
      </c>
      <c r="I95" s="93">
        <v>7946.4557081487001</v>
      </c>
      <c r="J95" s="93">
        <v>31166.3059116855</v>
      </c>
      <c r="K95" s="93"/>
      <c r="L95" s="93"/>
      <c r="M95" s="93">
        <v>8642.5116048310101</v>
      </c>
      <c r="O95" s="94">
        <v>62320.001516430202</v>
      </c>
      <c r="P95" s="94">
        <v>51747.150580000001</v>
      </c>
      <c r="Q95" s="94">
        <v>12089.95643136</v>
      </c>
      <c r="R95" s="94">
        <v>8018.1144000000004</v>
      </c>
      <c r="S95" s="94">
        <v>43712.10010168</v>
      </c>
      <c r="T95" s="94">
        <v>57690.894146308798</v>
      </c>
      <c r="U95" s="94">
        <v>33910</v>
      </c>
      <c r="V95" s="94">
        <v>12396</v>
      </c>
      <c r="W95" s="94">
        <v>142445.717751841</v>
      </c>
      <c r="Y95" s="95">
        <v>23548.0242823427</v>
      </c>
      <c r="Z95" s="95">
        <v>2749.3691844800001</v>
      </c>
      <c r="AA95" s="95">
        <v>5540.2638572699998</v>
      </c>
      <c r="AB95" s="95">
        <v>9313.0375752</v>
      </c>
      <c r="AC95" s="95">
        <v>3178.8041644800001</v>
      </c>
      <c r="AD95" s="95">
        <v>0</v>
      </c>
      <c r="AE95" s="95">
        <v>0</v>
      </c>
      <c r="AF95" s="95">
        <v>0</v>
      </c>
      <c r="AG95" s="95">
        <v>12742.021732859999</v>
      </c>
      <c r="AH95" s="95">
        <v>19039.222843200001</v>
      </c>
      <c r="AI95" s="95">
        <v>6498.6273676800001</v>
      </c>
      <c r="AJ95" s="95">
        <v>6804.1282692599998</v>
      </c>
      <c r="AK95" s="95">
        <v>51168.548261095799</v>
      </c>
      <c r="AL95" s="95">
        <v>0</v>
      </c>
      <c r="AM95" s="95">
        <v>26475.005359846</v>
      </c>
      <c r="AO95" s="93">
        <f t="shared" si="19"/>
        <v>303709.48687059386</v>
      </c>
      <c r="AP95" s="94">
        <f t="shared" si="20"/>
        <v>281884.21717577899</v>
      </c>
      <c r="AQ95" s="95">
        <f t="shared" si="21"/>
        <v>44329.49906377271</v>
      </c>
      <c r="AR95" s="107"/>
      <c r="AS95" s="94">
        <f t="shared" si="22"/>
        <v>142445.717751841</v>
      </c>
      <c r="AT95" s="95">
        <f t="shared" si="23"/>
        <v>122727.55383394178</v>
      </c>
      <c r="AU95" s="93">
        <f t="shared" si="24"/>
        <v>303709.48687059386</v>
      </c>
      <c r="AV95" s="94">
        <f t="shared" si="25"/>
        <v>424329.93492761999</v>
      </c>
      <c r="AW95" s="95">
        <f t="shared" si="25"/>
        <v>167057.05289771449</v>
      </c>
      <c r="AX95" s="107">
        <f t="shared" si="26"/>
        <v>895096.47469592839</v>
      </c>
      <c r="AY95" s="107"/>
      <c r="AZ95" s="93">
        <f t="shared" si="27"/>
        <v>122727.55383394178</v>
      </c>
      <c r="BA95" s="94">
        <f t="shared" si="28"/>
        <v>2808016.9779217271</v>
      </c>
      <c r="BB95" s="94">
        <f t="shared" si="29"/>
        <v>142445.717751841</v>
      </c>
      <c r="BC95" s="95">
        <f t="shared" si="30"/>
        <v>44329.49906377271</v>
      </c>
      <c r="BD95" s="95">
        <f t="shared" si="31"/>
        <v>45084.000212999999</v>
      </c>
      <c r="BE95" s="107">
        <f t="shared" si="32"/>
        <v>3162603.7487842827</v>
      </c>
      <c r="BG95" s="93">
        <f t="shared" si="33"/>
        <v>206598.88268801922</v>
      </c>
      <c r="BH95" s="94">
        <f t="shared" si="34"/>
        <v>103996.8941463088</v>
      </c>
      <c r="BI95" s="95">
        <f t="shared" si="35"/>
        <v>0</v>
      </c>
      <c r="BJ95" s="95">
        <f t="shared" si="36"/>
        <v>77643.553620941791</v>
      </c>
      <c r="BK95" s="107">
        <f t="shared" si="37"/>
        <v>388239.33045526978</v>
      </c>
    </row>
    <row r="96" spans="1:63" hidden="1" x14ac:dyDescent="0.25">
      <c r="A96" s="88">
        <v>252</v>
      </c>
      <c r="B96" s="88" t="s">
        <v>474</v>
      </c>
      <c r="C96" s="88">
        <v>5</v>
      </c>
      <c r="D96" s="93">
        <v>44650.046479999997</v>
      </c>
      <c r="E96" s="93">
        <v>24789.294246129499</v>
      </c>
      <c r="F96" s="93">
        <v>11252.519178111599</v>
      </c>
      <c r="G96" s="93">
        <v>63609.091332719901</v>
      </c>
      <c r="H96" s="93">
        <v>0</v>
      </c>
      <c r="I96" s="93">
        <v>9379.9336270337899</v>
      </c>
      <c r="J96" s="93">
        <v>26640.752078076799</v>
      </c>
      <c r="K96" s="93"/>
      <c r="L96" s="93"/>
      <c r="M96" s="93">
        <v>7560.4684879062997</v>
      </c>
      <c r="O96" s="94">
        <v>52105.762637560401</v>
      </c>
      <c r="P96" s="94">
        <v>43938.6639</v>
      </c>
      <c r="Q96" s="94">
        <v>11011.784397240001</v>
      </c>
      <c r="R96" s="94">
        <v>6626.3238000000001</v>
      </c>
      <c r="S96" s="94">
        <v>40468.87890512</v>
      </c>
      <c r="T96" s="94">
        <v>35338.384073734</v>
      </c>
      <c r="U96" s="94">
        <v>24662</v>
      </c>
      <c r="V96" s="94">
        <v>3206</v>
      </c>
      <c r="W96" s="94">
        <v>119098.88602870901</v>
      </c>
      <c r="Y96" s="95">
        <v>19353.3190315385</v>
      </c>
      <c r="Z96" s="95">
        <v>2528.8988303199999</v>
      </c>
      <c r="AA96" s="95">
        <v>16856.547480630001</v>
      </c>
      <c r="AB96" s="95">
        <v>7515.9646578000002</v>
      </c>
      <c r="AC96" s="95">
        <v>2573.1201703199999</v>
      </c>
      <c r="AD96" s="95">
        <v>0</v>
      </c>
      <c r="AE96" s="95">
        <v>0</v>
      </c>
      <c r="AF96" s="95">
        <v>0</v>
      </c>
      <c r="AG96" s="95">
        <v>38768.278889339999</v>
      </c>
      <c r="AH96" s="95">
        <v>15365.354734799999</v>
      </c>
      <c r="AI96" s="95">
        <v>5260.3898491199998</v>
      </c>
      <c r="AJ96" s="95">
        <v>20701.922180940001</v>
      </c>
      <c r="AK96" s="95">
        <v>40142.8519741829</v>
      </c>
      <c r="AL96" s="95">
        <v>0</v>
      </c>
      <c r="AM96" s="95">
        <v>23732.9456336066</v>
      </c>
      <c r="AO96" s="93">
        <f t="shared" si="19"/>
        <v>187882.10542997788</v>
      </c>
      <c r="AP96" s="94">
        <f t="shared" si="20"/>
        <v>217357.79771365441</v>
      </c>
      <c r="AQ96" s="95">
        <f t="shared" si="21"/>
        <v>48827.850170608501</v>
      </c>
      <c r="AR96" s="107"/>
      <c r="AS96" s="94">
        <f t="shared" si="22"/>
        <v>119098.88602870901</v>
      </c>
      <c r="AT96" s="95">
        <f t="shared" si="23"/>
        <v>143971.7432619895</v>
      </c>
      <c r="AU96" s="93">
        <f t="shared" si="24"/>
        <v>187882.10542997788</v>
      </c>
      <c r="AV96" s="94">
        <f t="shared" si="25"/>
        <v>336456.68374236341</v>
      </c>
      <c r="AW96" s="95">
        <f t="shared" si="25"/>
        <v>192799.59343259799</v>
      </c>
      <c r="AX96" s="107">
        <f t="shared" si="26"/>
        <v>717138.3826049394</v>
      </c>
      <c r="AY96" s="107"/>
      <c r="AZ96" s="93">
        <f t="shared" si="27"/>
        <v>143971.7432619895</v>
      </c>
      <c r="BA96" s="94">
        <f t="shared" si="28"/>
        <v>2295386.8910768074</v>
      </c>
      <c r="BB96" s="94">
        <f t="shared" si="29"/>
        <v>119098.88602870901</v>
      </c>
      <c r="BC96" s="95">
        <f t="shared" si="30"/>
        <v>48827.850170608501</v>
      </c>
      <c r="BD96" s="95">
        <f t="shared" si="31"/>
        <v>80095.945654199997</v>
      </c>
      <c r="BE96" s="107">
        <f t="shared" si="32"/>
        <v>2687381.3161923145</v>
      </c>
      <c r="BG96" s="93">
        <f t="shared" si="33"/>
        <v>107190.24552573678</v>
      </c>
      <c r="BH96" s="94">
        <f t="shared" si="34"/>
        <v>63206.384073734</v>
      </c>
      <c r="BI96" s="95">
        <f t="shared" si="35"/>
        <v>0</v>
      </c>
      <c r="BJ96" s="95">
        <f t="shared" si="36"/>
        <v>63875.7976077895</v>
      </c>
      <c r="BK96" s="107">
        <f t="shared" si="37"/>
        <v>234272.42720726028</v>
      </c>
    </row>
    <row r="97" spans="1:63" hidden="1" x14ac:dyDescent="0.25">
      <c r="A97" s="88">
        <v>1705</v>
      </c>
      <c r="B97" s="88" t="s">
        <v>475</v>
      </c>
      <c r="C97" s="88">
        <v>5</v>
      </c>
      <c r="D97" s="93">
        <v>128835.3118</v>
      </c>
      <c r="E97" s="93">
        <v>86360.072586487804</v>
      </c>
      <c r="F97" s="93">
        <v>32820.777033731101</v>
      </c>
      <c r="G97" s="93">
        <v>201324.978773201</v>
      </c>
      <c r="H97" s="93">
        <v>23000</v>
      </c>
      <c r="I97" s="93">
        <v>59874.037010059103</v>
      </c>
      <c r="J97" s="93">
        <v>62255.615183301998</v>
      </c>
      <c r="K97" s="93"/>
      <c r="L97" s="93"/>
      <c r="M97" s="93">
        <v>18929.252880816101</v>
      </c>
      <c r="O97" s="94">
        <v>151247.509329163</v>
      </c>
      <c r="P97" s="94">
        <v>127238.67674</v>
      </c>
      <c r="Q97" s="94">
        <v>32069.807070480001</v>
      </c>
      <c r="R97" s="94">
        <v>20526.723000000002</v>
      </c>
      <c r="S97" s="94">
        <v>110633.24260824001</v>
      </c>
      <c r="T97" s="94">
        <v>111847.210429559</v>
      </c>
      <c r="U97" s="94">
        <v>58572</v>
      </c>
      <c r="V97" s="94">
        <v>38182</v>
      </c>
      <c r="W97" s="94">
        <v>345708.59275237302</v>
      </c>
      <c r="Y97" s="95">
        <v>57338.032554301499</v>
      </c>
      <c r="Z97" s="95">
        <v>7413.5215686399997</v>
      </c>
      <c r="AA97" s="95">
        <v>27662.02663488</v>
      </c>
      <c r="AB97" s="95">
        <v>23965.4633976</v>
      </c>
      <c r="AC97" s="95">
        <v>8210.0034086399992</v>
      </c>
      <c r="AD97" s="95">
        <v>0</v>
      </c>
      <c r="AE97" s="95">
        <v>0</v>
      </c>
      <c r="AF97" s="95">
        <v>0</v>
      </c>
      <c r="AG97" s="95">
        <v>63619.739715839998</v>
      </c>
      <c r="AH97" s="95">
        <v>48994.089681600002</v>
      </c>
      <c r="AI97" s="95">
        <v>16784.221386239999</v>
      </c>
      <c r="AJ97" s="95">
        <v>33972.385117439997</v>
      </c>
      <c r="AK97" s="95">
        <v>101715.930534197</v>
      </c>
      <c r="AL97" s="95">
        <v>0</v>
      </c>
      <c r="AM97" s="95">
        <v>63124.492388486797</v>
      </c>
      <c r="AO97" s="93">
        <f t="shared" si="19"/>
        <v>613400.04526759707</v>
      </c>
      <c r="AP97" s="94">
        <f t="shared" si="20"/>
        <v>650317.16917744209</v>
      </c>
      <c r="AQ97" s="95">
        <f t="shared" si="21"/>
        <v>124589.0475640615</v>
      </c>
      <c r="AR97" s="107"/>
      <c r="AS97" s="94">
        <f t="shared" si="22"/>
        <v>345708.59275237302</v>
      </c>
      <c r="AT97" s="95">
        <f t="shared" si="23"/>
        <v>328210.85882380378</v>
      </c>
      <c r="AU97" s="93">
        <f t="shared" si="24"/>
        <v>613400.04526759707</v>
      </c>
      <c r="AV97" s="94">
        <f t="shared" si="25"/>
        <v>996025.76192981517</v>
      </c>
      <c r="AW97" s="95">
        <f t="shared" si="25"/>
        <v>452799.90638786531</v>
      </c>
      <c r="AX97" s="107">
        <f t="shared" si="26"/>
        <v>2062225.7135852776</v>
      </c>
      <c r="AY97" s="107"/>
      <c r="AZ97" s="93">
        <f t="shared" si="27"/>
        <v>328210.85882380378</v>
      </c>
      <c r="BA97" s="94">
        <f t="shared" si="28"/>
        <v>6514887.9995796364</v>
      </c>
      <c r="BB97" s="94">
        <f t="shared" si="29"/>
        <v>345708.59275237302</v>
      </c>
      <c r="BC97" s="95">
        <f t="shared" si="30"/>
        <v>124589.0475640615</v>
      </c>
      <c r="BD97" s="95">
        <f t="shared" si="31"/>
        <v>163370.43590111998</v>
      </c>
      <c r="BE97" s="107">
        <f t="shared" si="32"/>
        <v>7476766.9346209951</v>
      </c>
      <c r="BG97" s="93">
        <f t="shared" si="33"/>
        <v>365383.88384737819</v>
      </c>
      <c r="BH97" s="94">
        <f t="shared" si="34"/>
        <v>208601.210429559</v>
      </c>
      <c r="BI97" s="95">
        <f t="shared" si="35"/>
        <v>0</v>
      </c>
      <c r="BJ97" s="95">
        <f t="shared" si="36"/>
        <v>164840.42292268379</v>
      </c>
      <c r="BK97" s="107">
        <f t="shared" si="37"/>
        <v>738825.51719962095</v>
      </c>
    </row>
    <row r="98" spans="1:63" hidden="1" x14ac:dyDescent="0.25">
      <c r="A98" s="88">
        <v>262</v>
      </c>
      <c r="B98" s="88" t="s">
        <v>476</v>
      </c>
      <c r="C98" s="88">
        <v>5</v>
      </c>
      <c r="D98" s="93">
        <v>99207.976920000001</v>
      </c>
      <c r="E98" s="93">
        <v>44214.529047031901</v>
      </c>
      <c r="F98" s="93">
        <v>24299.848804135301</v>
      </c>
      <c r="G98" s="93">
        <v>118577.077306461</v>
      </c>
      <c r="H98" s="93">
        <v>163000</v>
      </c>
      <c r="I98" s="93">
        <v>33154.3265143928</v>
      </c>
      <c r="J98" s="93">
        <v>42110.6727973667</v>
      </c>
      <c r="K98" s="93"/>
      <c r="L98" s="93"/>
      <c r="M98" s="93">
        <v>16453.916709216701</v>
      </c>
      <c r="O98" s="94">
        <v>118305.275181112</v>
      </c>
      <c r="P98" s="94">
        <v>98094.020709999997</v>
      </c>
      <c r="Q98" s="94">
        <v>23394.67154408</v>
      </c>
      <c r="R98" s="94">
        <v>13211.068950000001</v>
      </c>
      <c r="S98" s="94">
        <v>90028.356285040005</v>
      </c>
      <c r="T98" s="94">
        <v>65876.154059146094</v>
      </c>
      <c r="U98" s="94">
        <v>61655</v>
      </c>
      <c r="V98" s="94">
        <v>21578</v>
      </c>
      <c r="W98" s="94">
        <v>270412.05755682703</v>
      </c>
      <c r="Y98" s="95">
        <v>42472.058233922202</v>
      </c>
      <c r="Z98" s="95">
        <v>5300.8639834400001</v>
      </c>
      <c r="AA98" s="95">
        <v>32455.730114220001</v>
      </c>
      <c r="AB98" s="95">
        <v>17599.3919676</v>
      </c>
      <c r="AC98" s="95">
        <v>6022.4389634400004</v>
      </c>
      <c r="AD98" s="95">
        <v>0</v>
      </c>
      <c r="AE98" s="95">
        <v>0</v>
      </c>
      <c r="AF98" s="95">
        <v>10000</v>
      </c>
      <c r="AG98" s="95">
        <v>74644.75142796</v>
      </c>
      <c r="AH98" s="95">
        <v>35979.5333016</v>
      </c>
      <c r="AI98" s="95">
        <v>12312.04712304</v>
      </c>
      <c r="AJ98" s="95">
        <v>39859.645038360002</v>
      </c>
      <c r="AK98" s="95">
        <v>127649.610532992</v>
      </c>
      <c r="AL98" s="95">
        <v>0</v>
      </c>
      <c r="AM98" s="95">
        <v>52685.525922816603</v>
      </c>
      <c r="AO98" s="93">
        <f t="shared" si="19"/>
        <v>541018.34809860436</v>
      </c>
      <c r="AP98" s="94">
        <f t="shared" si="20"/>
        <v>492142.54672937805</v>
      </c>
      <c r="AQ98" s="95">
        <f t="shared" si="21"/>
        <v>113850.48326262222</v>
      </c>
      <c r="AR98" s="107"/>
      <c r="AS98" s="94">
        <f t="shared" si="22"/>
        <v>270412.05755682703</v>
      </c>
      <c r="AT98" s="95">
        <f t="shared" si="23"/>
        <v>343131.1133467686</v>
      </c>
      <c r="AU98" s="93">
        <f t="shared" si="24"/>
        <v>541018.34809860436</v>
      </c>
      <c r="AV98" s="94">
        <f t="shared" si="25"/>
        <v>762554.60428620502</v>
      </c>
      <c r="AW98" s="95">
        <f t="shared" si="25"/>
        <v>456981.59660939081</v>
      </c>
      <c r="AX98" s="107">
        <f t="shared" si="26"/>
        <v>1760554.5489942003</v>
      </c>
      <c r="AY98" s="107"/>
      <c r="AZ98" s="93">
        <f t="shared" si="27"/>
        <v>343131.1133467686</v>
      </c>
      <c r="BA98" s="94">
        <f t="shared" si="28"/>
        <v>5624794.7603293695</v>
      </c>
      <c r="BB98" s="94">
        <f t="shared" si="29"/>
        <v>270412.05755682703</v>
      </c>
      <c r="BC98" s="95">
        <f t="shared" si="30"/>
        <v>103850.48326262222</v>
      </c>
      <c r="BD98" s="95">
        <f t="shared" si="31"/>
        <v>162795.97689096001</v>
      </c>
      <c r="BE98" s="107">
        <f t="shared" si="32"/>
        <v>6504984.3913865462</v>
      </c>
      <c r="BG98" s="93">
        <f t="shared" si="33"/>
        <v>373295.9933274372</v>
      </c>
      <c r="BH98" s="94">
        <f t="shared" si="34"/>
        <v>149109.15405914609</v>
      </c>
      <c r="BI98" s="95">
        <f t="shared" si="35"/>
        <v>0</v>
      </c>
      <c r="BJ98" s="95">
        <f t="shared" si="36"/>
        <v>180335.13645580859</v>
      </c>
      <c r="BK98" s="107">
        <f t="shared" si="37"/>
        <v>702740.2838423918</v>
      </c>
    </row>
    <row r="99" spans="1:63" hidden="1" x14ac:dyDescent="0.25">
      <c r="A99" s="88">
        <v>263</v>
      </c>
      <c r="B99" s="88" t="s">
        <v>477</v>
      </c>
      <c r="C99" s="88">
        <v>5</v>
      </c>
      <c r="D99" s="93">
        <v>62120.789640000003</v>
      </c>
      <c r="E99" s="93">
        <v>37369.577849368601</v>
      </c>
      <c r="F99" s="93">
        <v>15472.044782815299</v>
      </c>
      <c r="G99" s="93">
        <v>82903.867292590701</v>
      </c>
      <c r="H99" s="93">
        <v>65000</v>
      </c>
      <c r="I99" s="93">
        <v>25627.371399208601</v>
      </c>
      <c r="J99" s="93">
        <v>37252.968223676602</v>
      </c>
      <c r="K99" s="93"/>
      <c r="L99" s="93"/>
      <c r="M99" s="93">
        <v>12448.060843721199</v>
      </c>
      <c r="O99" s="94">
        <v>77951.412316856702</v>
      </c>
      <c r="P99" s="94">
        <v>62337.175999999999</v>
      </c>
      <c r="Q99" s="94">
        <v>15898.62444424</v>
      </c>
      <c r="R99" s="94">
        <v>10495.3266</v>
      </c>
      <c r="S99" s="94">
        <v>56562.711561119999</v>
      </c>
      <c r="T99" s="94">
        <v>46057.704051439701</v>
      </c>
      <c r="U99" s="94">
        <v>40076</v>
      </c>
      <c r="V99" s="94">
        <v>33615</v>
      </c>
      <c r="W99" s="94">
        <v>178174.65672424401</v>
      </c>
      <c r="Y99" s="95">
        <v>27481.004245469099</v>
      </c>
      <c r="Z99" s="95">
        <v>3637.3948463199999</v>
      </c>
      <c r="AA99" s="95">
        <v>5186.6299940400004</v>
      </c>
      <c r="AB99" s="95">
        <v>11142.7967388</v>
      </c>
      <c r="AC99" s="95">
        <v>3777.6490963199999</v>
      </c>
      <c r="AD99" s="95">
        <v>0</v>
      </c>
      <c r="AE99" s="95">
        <v>0</v>
      </c>
      <c r="AF99" s="95">
        <v>0</v>
      </c>
      <c r="AG99" s="95">
        <v>11928.70119672</v>
      </c>
      <c r="AH99" s="95">
        <v>22779.913480800002</v>
      </c>
      <c r="AI99" s="95">
        <v>7722.8833651200002</v>
      </c>
      <c r="AJ99" s="95">
        <v>6369.8222095199999</v>
      </c>
      <c r="AK99" s="95">
        <v>48761.5300576148</v>
      </c>
      <c r="AL99" s="95">
        <v>0</v>
      </c>
      <c r="AM99" s="95">
        <v>31135.0567526103</v>
      </c>
      <c r="AO99" s="93">
        <f t="shared" si="19"/>
        <v>338194.68003138102</v>
      </c>
      <c r="AP99" s="94">
        <f t="shared" si="20"/>
        <v>342993.95497365639</v>
      </c>
      <c r="AQ99" s="95">
        <f t="shared" si="21"/>
        <v>51225.474920949091</v>
      </c>
      <c r="AR99" s="107"/>
      <c r="AS99" s="94">
        <f t="shared" si="22"/>
        <v>178174.65672424401</v>
      </c>
      <c r="AT99" s="95">
        <f t="shared" si="23"/>
        <v>128697.9070623851</v>
      </c>
      <c r="AU99" s="93">
        <f t="shared" si="24"/>
        <v>338194.68003138102</v>
      </c>
      <c r="AV99" s="94">
        <f t="shared" si="25"/>
        <v>521168.6116979004</v>
      </c>
      <c r="AW99" s="95">
        <f t="shared" si="25"/>
        <v>179923.3819833342</v>
      </c>
      <c r="AX99" s="107">
        <f t="shared" si="26"/>
        <v>1039286.6737126156</v>
      </c>
      <c r="AY99" s="107"/>
      <c r="AZ99" s="93">
        <f t="shared" si="27"/>
        <v>128697.9070623851</v>
      </c>
      <c r="BA99" s="94">
        <f t="shared" si="28"/>
        <v>3246557.9282002319</v>
      </c>
      <c r="BB99" s="94">
        <f t="shared" si="29"/>
        <v>178174.65672424401</v>
      </c>
      <c r="BC99" s="95">
        <f t="shared" si="30"/>
        <v>51225.474920949091</v>
      </c>
      <c r="BD99" s="95">
        <f t="shared" si="31"/>
        <v>48801.320252160003</v>
      </c>
      <c r="BE99" s="107">
        <f t="shared" si="32"/>
        <v>3653457.28715997</v>
      </c>
      <c r="BG99" s="93">
        <f t="shared" si="33"/>
        <v>223232.26775919713</v>
      </c>
      <c r="BH99" s="94">
        <f t="shared" si="34"/>
        <v>119748.70405143971</v>
      </c>
      <c r="BI99" s="95">
        <f t="shared" si="35"/>
        <v>0</v>
      </c>
      <c r="BJ99" s="95">
        <f t="shared" si="36"/>
        <v>79896.586810225097</v>
      </c>
      <c r="BK99" s="107">
        <f t="shared" si="37"/>
        <v>422877.55862086191</v>
      </c>
    </row>
    <row r="100" spans="1:63" hidden="1" x14ac:dyDescent="0.25">
      <c r="A100" s="88">
        <v>1955</v>
      </c>
      <c r="B100" s="88" t="s">
        <v>478</v>
      </c>
      <c r="C100" s="88">
        <v>5</v>
      </c>
      <c r="D100" s="93">
        <v>109131.27159999999</v>
      </c>
      <c r="E100" s="93">
        <v>62765.9331951649</v>
      </c>
      <c r="F100" s="93">
        <v>30019.101023985899</v>
      </c>
      <c r="G100" s="93">
        <v>223384.968180681</v>
      </c>
      <c r="H100" s="93">
        <v>96000</v>
      </c>
      <c r="I100" s="93">
        <v>62977.552651498401</v>
      </c>
      <c r="J100" s="93">
        <v>43497.402137206402</v>
      </c>
      <c r="K100" s="93"/>
      <c r="L100" s="93"/>
      <c r="M100" s="93">
        <v>15957.5768084846</v>
      </c>
      <c r="O100" s="94">
        <v>126601.74699995</v>
      </c>
      <c r="P100" s="94">
        <v>107399.24153</v>
      </c>
      <c r="Q100" s="94">
        <v>25869.880771640001</v>
      </c>
      <c r="R100" s="94">
        <v>13438.657349999999</v>
      </c>
      <c r="S100" s="94">
        <v>89200.407322319996</v>
      </c>
      <c r="T100" s="94">
        <v>124102.760100381</v>
      </c>
      <c r="U100" s="94">
        <v>61655</v>
      </c>
      <c r="V100" s="94">
        <v>10492</v>
      </c>
      <c r="W100" s="94">
        <v>289375.42171417002</v>
      </c>
      <c r="Y100" s="95">
        <v>52535.390006722999</v>
      </c>
      <c r="Z100" s="95">
        <v>5930.6100995200004</v>
      </c>
      <c r="AA100" s="95">
        <v>19056.93596295</v>
      </c>
      <c r="AB100" s="95">
        <v>23505.481501800001</v>
      </c>
      <c r="AC100" s="95">
        <v>8035.1487895199998</v>
      </c>
      <c r="AD100" s="95">
        <v>0</v>
      </c>
      <c r="AE100" s="95">
        <v>0</v>
      </c>
      <c r="AF100" s="95">
        <v>0</v>
      </c>
      <c r="AG100" s="95">
        <v>43828.940003099997</v>
      </c>
      <c r="AH100" s="95">
        <v>48053.720038799998</v>
      </c>
      <c r="AI100" s="95">
        <v>16426.755196319999</v>
      </c>
      <c r="AJ100" s="95">
        <v>23404.2709971</v>
      </c>
      <c r="AK100" s="95">
        <v>130289.565981971</v>
      </c>
      <c r="AL100" s="95">
        <v>0</v>
      </c>
      <c r="AM100" s="95">
        <v>51798.225622782003</v>
      </c>
      <c r="AO100" s="93">
        <f t="shared" si="19"/>
        <v>643733.80559702113</v>
      </c>
      <c r="AP100" s="94">
        <f t="shared" si="20"/>
        <v>558759.69407429104</v>
      </c>
      <c r="AQ100" s="95">
        <f t="shared" si="21"/>
        <v>109063.56636051301</v>
      </c>
      <c r="AR100" s="107"/>
      <c r="AS100" s="94">
        <f t="shared" si="22"/>
        <v>289375.42171417002</v>
      </c>
      <c r="AT100" s="95">
        <f t="shared" si="23"/>
        <v>313801.477840073</v>
      </c>
      <c r="AU100" s="93">
        <f t="shared" si="24"/>
        <v>643733.80559702113</v>
      </c>
      <c r="AV100" s="94">
        <f t="shared" si="25"/>
        <v>848135.11578846106</v>
      </c>
      <c r="AW100" s="95">
        <f t="shared" si="25"/>
        <v>422865.04420058604</v>
      </c>
      <c r="AX100" s="107">
        <f t="shared" si="26"/>
        <v>1914733.9655860681</v>
      </c>
      <c r="AY100" s="107"/>
      <c r="AZ100" s="93">
        <f t="shared" si="27"/>
        <v>313801.477840073</v>
      </c>
      <c r="BA100" s="94">
        <f t="shared" si="28"/>
        <v>6058003.3745982777</v>
      </c>
      <c r="BB100" s="94">
        <f t="shared" si="29"/>
        <v>289375.42171417002</v>
      </c>
      <c r="BC100" s="95">
        <f t="shared" si="30"/>
        <v>109063.56636051301</v>
      </c>
      <c r="BD100" s="95">
        <f t="shared" si="31"/>
        <v>131713.68623532</v>
      </c>
      <c r="BE100" s="107">
        <f t="shared" si="32"/>
        <v>6901957.5267483536</v>
      </c>
      <c r="BG100" s="93">
        <f t="shared" si="33"/>
        <v>441817.49977787043</v>
      </c>
      <c r="BH100" s="94">
        <f t="shared" si="34"/>
        <v>196249.76010038098</v>
      </c>
      <c r="BI100" s="95">
        <f t="shared" si="35"/>
        <v>0</v>
      </c>
      <c r="BJ100" s="95">
        <f t="shared" si="36"/>
        <v>182087.791604753</v>
      </c>
      <c r="BK100" s="107">
        <f t="shared" si="37"/>
        <v>820155.05148300447</v>
      </c>
    </row>
    <row r="101" spans="1:63" hidden="1" x14ac:dyDescent="0.25">
      <c r="A101" s="88">
        <v>1740</v>
      </c>
      <c r="B101" s="88" t="s">
        <v>479</v>
      </c>
      <c r="C101" s="88">
        <v>5</v>
      </c>
      <c r="D101" s="93">
        <v>61389.086719999999</v>
      </c>
      <c r="E101" s="93">
        <v>50057.857649579499</v>
      </c>
      <c r="F101" s="93">
        <v>15199.420204776699</v>
      </c>
      <c r="G101" s="93">
        <v>59589.226518247997</v>
      </c>
      <c r="H101" s="93">
        <v>14000</v>
      </c>
      <c r="I101" s="93">
        <v>22234.583622912702</v>
      </c>
      <c r="J101" s="93">
        <v>46113.089215347201</v>
      </c>
      <c r="K101" s="93"/>
      <c r="L101" s="93"/>
      <c r="M101" s="93">
        <v>13148.580703617199</v>
      </c>
      <c r="O101" s="94">
        <v>79816.413784825898</v>
      </c>
      <c r="P101" s="94">
        <v>61468.076849999998</v>
      </c>
      <c r="Q101" s="94">
        <v>15806.29776322</v>
      </c>
      <c r="R101" s="94">
        <v>13226.3874</v>
      </c>
      <c r="S101" s="94">
        <v>49353.741097359998</v>
      </c>
      <c r="T101" s="94">
        <v>33105.125843471797</v>
      </c>
      <c r="U101" s="94">
        <v>36993</v>
      </c>
      <c r="V101" s="94">
        <v>18441</v>
      </c>
      <c r="W101" s="94">
        <v>182437.51722245899</v>
      </c>
      <c r="Y101" s="95">
        <v>26341.993773992901</v>
      </c>
      <c r="Z101" s="95">
        <v>3626.91028796</v>
      </c>
      <c r="AA101" s="95">
        <v>14616.866346839999</v>
      </c>
      <c r="AB101" s="95">
        <v>9753.7468329000003</v>
      </c>
      <c r="AC101" s="95">
        <v>3308.22341796</v>
      </c>
      <c r="AD101" s="95">
        <v>0</v>
      </c>
      <c r="AE101" s="95">
        <v>0</v>
      </c>
      <c r="AF101" s="95">
        <v>0</v>
      </c>
      <c r="AG101" s="95">
        <v>33617.248827119998</v>
      </c>
      <c r="AH101" s="95">
        <v>19940.1922314</v>
      </c>
      <c r="AI101" s="95">
        <v>6763.20720936</v>
      </c>
      <c r="AJ101" s="95">
        <v>17951.317135919999</v>
      </c>
      <c r="AK101" s="95">
        <v>58389.602871538802</v>
      </c>
      <c r="AL101" s="95">
        <v>0</v>
      </c>
      <c r="AM101" s="95">
        <v>28654.0470477079</v>
      </c>
      <c r="AO101" s="93">
        <f t="shared" si="19"/>
        <v>281731.8446344813</v>
      </c>
      <c r="AP101" s="94">
        <f t="shared" si="20"/>
        <v>308210.0427388777</v>
      </c>
      <c r="AQ101" s="95">
        <f t="shared" si="21"/>
        <v>57647.740659652896</v>
      </c>
      <c r="AR101" s="107"/>
      <c r="AS101" s="94">
        <f t="shared" si="22"/>
        <v>182437.51722245899</v>
      </c>
      <c r="AT101" s="95">
        <f t="shared" si="23"/>
        <v>165315.61532304669</v>
      </c>
      <c r="AU101" s="93">
        <f t="shared" si="24"/>
        <v>281731.8446344813</v>
      </c>
      <c r="AV101" s="94">
        <f t="shared" si="25"/>
        <v>490647.55996133666</v>
      </c>
      <c r="AW101" s="95">
        <f t="shared" si="25"/>
        <v>222963.35598269958</v>
      </c>
      <c r="AX101" s="107">
        <f t="shared" si="26"/>
        <v>995342.76057851745</v>
      </c>
      <c r="AY101" s="107"/>
      <c r="AZ101" s="93">
        <f t="shared" si="27"/>
        <v>165315.61532304669</v>
      </c>
      <c r="BA101" s="94">
        <f t="shared" si="28"/>
        <v>3151343.8970585992</v>
      </c>
      <c r="BB101" s="94">
        <f t="shared" si="29"/>
        <v>182437.51722245899</v>
      </c>
      <c r="BC101" s="95">
        <f t="shared" si="30"/>
        <v>57647.740659652896</v>
      </c>
      <c r="BD101" s="95">
        <f t="shared" si="31"/>
        <v>78271.965403799986</v>
      </c>
      <c r="BE101" s="107">
        <f t="shared" si="32"/>
        <v>3635016.7356675575</v>
      </c>
      <c r="BG101" s="93">
        <f t="shared" si="33"/>
        <v>155085.48006012509</v>
      </c>
      <c r="BH101" s="94">
        <f t="shared" si="34"/>
        <v>88539.125843471789</v>
      </c>
      <c r="BI101" s="95">
        <f t="shared" si="35"/>
        <v>0</v>
      </c>
      <c r="BJ101" s="95">
        <f t="shared" si="36"/>
        <v>87043.649919246702</v>
      </c>
      <c r="BK101" s="107">
        <f t="shared" si="37"/>
        <v>330668.25582284358</v>
      </c>
    </row>
    <row r="102" spans="1:63" hidden="1" x14ac:dyDescent="0.25">
      <c r="A102" s="88">
        <v>267</v>
      </c>
      <c r="B102" s="88" t="s">
        <v>480</v>
      </c>
      <c r="C102" s="88">
        <v>5</v>
      </c>
      <c r="D102" s="93">
        <v>126827.0822</v>
      </c>
      <c r="E102" s="93">
        <v>77664.981618392296</v>
      </c>
      <c r="F102" s="93">
        <v>25500.958724599801</v>
      </c>
      <c r="G102" s="93">
        <v>93465.215279425</v>
      </c>
      <c r="H102" s="93">
        <v>119000</v>
      </c>
      <c r="I102" s="93">
        <v>40214.333275943398</v>
      </c>
      <c r="J102" s="93">
        <v>66183.297684764198</v>
      </c>
      <c r="K102" s="93"/>
      <c r="L102" s="93"/>
      <c r="M102" s="93">
        <v>18778.192911028102</v>
      </c>
      <c r="O102" s="94">
        <v>140444.961557476</v>
      </c>
      <c r="P102" s="94">
        <v>125577.03827</v>
      </c>
      <c r="Q102" s="94">
        <v>31574.544885679999</v>
      </c>
      <c r="R102" s="94">
        <v>21126.330900000001</v>
      </c>
      <c r="S102" s="94">
        <v>98668.196805839994</v>
      </c>
      <c r="T102" s="94">
        <v>51925.119599681799</v>
      </c>
      <c r="U102" s="94">
        <v>67821</v>
      </c>
      <c r="V102" s="94">
        <v>28380</v>
      </c>
      <c r="W102" s="94">
        <v>321017.05498851603</v>
      </c>
      <c r="Y102" s="95">
        <v>43986.690548598599</v>
      </c>
      <c r="Z102" s="95">
        <v>7326.0254222399999</v>
      </c>
      <c r="AA102" s="95">
        <v>16463.62096593</v>
      </c>
      <c r="AB102" s="95">
        <v>21345.094191600001</v>
      </c>
      <c r="AC102" s="95">
        <v>7352.7075422400003</v>
      </c>
      <c r="AD102" s="95">
        <v>0</v>
      </c>
      <c r="AE102" s="95">
        <v>0</v>
      </c>
      <c r="AF102" s="95">
        <v>0</v>
      </c>
      <c r="AG102" s="95">
        <v>37864.58940474</v>
      </c>
      <c r="AH102" s="95">
        <v>43637.1056856</v>
      </c>
      <c r="AI102" s="95">
        <v>15031.59804384</v>
      </c>
      <c r="AJ102" s="95">
        <v>20219.359892339999</v>
      </c>
      <c r="AK102" s="95">
        <v>99852.432570211196</v>
      </c>
      <c r="AL102" s="95">
        <v>0</v>
      </c>
      <c r="AM102" s="95">
        <v>54932.485949618698</v>
      </c>
      <c r="AO102" s="93">
        <f t="shared" si="19"/>
        <v>567634.06169415277</v>
      </c>
      <c r="AP102" s="94">
        <f t="shared" si="20"/>
        <v>565517.19201867783</v>
      </c>
      <c r="AQ102" s="95">
        <f t="shared" si="21"/>
        <v>96474.138670608605</v>
      </c>
      <c r="AR102" s="107"/>
      <c r="AS102" s="94">
        <f t="shared" si="22"/>
        <v>321017.05498851603</v>
      </c>
      <c r="AT102" s="95">
        <f t="shared" si="23"/>
        <v>271537.57154634991</v>
      </c>
      <c r="AU102" s="93">
        <f t="shared" si="24"/>
        <v>567634.06169415277</v>
      </c>
      <c r="AV102" s="94">
        <f t="shared" si="25"/>
        <v>886534.24700719386</v>
      </c>
      <c r="AW102" s="95">
        <f t="shared" si="25"/>
        <v>368011.71021695854</v>
      </c>
      <c r="AX102" s="107">
        <f t="shared" si="26"/>
        <v>1822180.0189183052</v>
      </c>
      <c r="AY102" s="107"/>
      <c r="AZ102" s="93">
        <f t="shared" si="27"/>
        <v>271537.57154634991</v>
      </c>
      <c r="BA102" s="94">
        <f t="shared" si="28"/>
        <v>5738077.6283012647</v>
      </c>
      <c r="BB102" s="94">
        <f t="shared" si="29"/>
        <v>321017.05498851603</v>
      </c>
      <c r="BC102" s="95">
        <f t="shared" si="30"/>
        <v>96474.138670608605</v>
      </c>
      <c r="BD102" s="95">
        <f t="shared" si="31"/>
        <v>116752.65302652</v>
      </c>
      <c r="BE102" s="107">
        <f t="shared" si="32"/>
        <v>6543859.0465332596</v>
      </c>
      <c r="BG102" s="93">
        <f t="shared" si="33"/>
        <v>337641.03915116069</v>
      </c>
      <c r="BH102" s="94">
        <f t="shared" si="34"/>
        <v>148126.11959968181</v>
      </c>
      <c r="BI102" s="95">
        <f t="shared" si="35"/>
        <v>0</v>
      </c>
      <c r="BJ102" s="95">
        <f t="shared" si="36"/>
        <v>154784.91851982989</v>
      </c>
      <c r="BK102" s="107">
        <f t="shared" si="37"/>
        <v>640552.07727067242</v>
      </c>
    </row>
    <row r="103" spans="1:63" hidden="1" x14ac:dyDescent="0.25">
      <c r="A103" s="88">
        <v>268</v>
      </c>
      <c r="B103" s="88" t="s">
        <v>481</v>
      </c>
      <c r="C103" s="88">
        <v>5</v>
      </c>
      <c r="D103" s="93">
        <v>761404.08447999996</v>
      </c>
      <c r="E103" s="93">
        <v>385532.82023447799</v>
      </c>
      <c r="F103" s="93">
        <v>126026.05088609199</v>
      </c>
      <c r="G103" s="93">
        <v>1090529.4638377801</v>
      </c>
      <c r="H103" s="93">
        <v>2316000</v>
      </c>
      <c r="I103" s="93">
        <v>252225.98478134201</v>
      </c>
      <c r="J103" s="93">
        <v>186131.23369664999</v>
      </c>
      <c r="K103" s="93">
        <v>2405532.3699849099</v>
      </c>
      <c r="L103" s="93">
        <v>183763.47591544999</v>
      </c>
      <c r="M103" s="93">
        <v>86279.312744137496</v>
      </c>
      <c r="O103" s="94">
        <v>770508.88308659894</v>
      </c>
      <c r="P103" s="94">
        <v>750068.63370000001</v>
      </c>
      <c r="Q103" s="94">
        <v>204357.48667407999</v>
      </c>
      <c r="R103" s="94">
        <v>63961.093800000002</v>
      </c>
      <c r="S103" s="94">
        <v>508664.80122503999</v>
      </c>
      <c r="T103" s="94">
        <v>605849.70213210594</v>
      </c>
      <c r="U103" s="94">
        <v>265117</v>
      </c>
      <c r="V103" s="94">
        <v>314292</v>
      </c>
      <c r="W103" s="94">
        <v>1761163.1613408001</v>
      </c>
      <c r="Y103" s="95">
        <v>218200.16639646501</v>
      </c>
      <c r="Z103" s="95">
        <v>48305.27317344</v>
      </c>
      <c r="AA103" s="95">
        <v>817955.12565099006</v>
      </c>
      <c r="AB103" s="95">
        <v>231455.27887559999</v>
      </c>
      <c r="AC103" s="95">
        <v>80598.818293439996</v>
      </c>
      <c r="AD103" s="95">
        <v>188427.735658497</v>
      </c>
      <c r="AE103" s="95">
        <v>413218</v>
      </c>
      <c r="AF103" s="95">
        <v>0</v>
      </c>
      <c r="AG103" s="95">
        <v>1881210.4000918199</v>
      </c>
      <c r="AH103" s="95">
        <v>473178.44442959997</v>
      </c>
      <c r="AI103" s="95">
        <v>164773.18490304</v>
      </c>
      <c r="AJ103" s="95">
        <v>1004549.91617862</v>
      </c>
      <c r="AK103" s="95">
        <v>2221134.2815734502</v>
      </c>
      <c r="AL103" s="95">
        <v>994155</v>
      </c>
      <c r="AM103" s="95">
        <v>211716.52396196401</v>
      </c>
      <c r="AO103" s="93">
        <f t="shared" si="19"/>
        <v>7793424.7965608388</v>
      </c>
      <c r="AP103" s="94">
        <f t="shared" si="20"/>
        <v>3482819.6006178246</v>
      </c>
      <c r="AQ103" s="95">
        <f t="shared" si="21"/>
        <v>1998160.3980484321</v>
      </c>
      <c r="AR103" s="107"/>
      <c r="AS103" s="94">
        <f t="shared" si="22"/>
        <v>1761163.1613408001</v>
      </c>
      <c r="AT103" s="95">
        <f t="shared" si="23"/>
        <v>6950717.7511384944</v>
      </c>
      <c r="AU103" s="93">
        <f t="shared" si="24"/>
        <v>7793424.7965608388</v>
      </c>
      <c r="AV103" s="94">
        <f t="shared" si="25"/>
        <v>5243982.7619586252</v>
      </c>
      <c r="AW103" s="95">
        <f t="shared" si="25"/>
        <v>8948878.149186926</v>
      </c>
      <c r="AX103" s="107">
        <f t="shared" si="26"/>
        <v>21986285.707706392</v>
      </c>
      <c r="AY103" s="107"/>
      <c r="AZ103" s="93">
        <f t="shared" si="27"/>
        <v>6950717.7511384944</v>
      </c>
      <c r="BA103" s="94">
        <f t="shared" si="28"/>
        <v>72909574.874257669</v>
      </c>
      <c r="BB103" s="94">
        <f t="shared" si="29"/>
        <v>1761163.1613408001</v>
      </c>
      <c r="BC103" s="95">
        <f t="shared" si="30"/>
        <v>1396514.662389935</v>
      </c>
      <c r="BD103" s="95">
        <f t="shared" si="31"/>
        <v>3523711.9456030801</v>
      </c>
      <c r="BE103" s="107">
        <f t="shared" si="32"/>
        <v>86541682.394729972</v>
      </c>
      <c r="BG103" s="93">
        <f t="shared" si="33"/>
        <v>6520461.8409602698</v>
      </c>
      <c r="BH103" s="94">
        <f t="shared" si="34"/>
        <v>1185258.7021321058</v>
      </c>
      <c r="BI103" s="95">
        <f t="shared" si="35"/>
        <v>601645.73565849697</v>
      </c>
      <c r="BJ103" s="95">
        <f t="shared" si="36"/>
        <v>3427005.8055354143</v>
      </c>
      <c r="BK103" s="107">
        <f t="shared" si="37"/>
        <v>11734372.084286287</v>
      </c>
    </row>
    <row r="104" spans="1:63" hidden="1" x14ac:dyDescent="0.25">
      <c r="A104" s="88">
        <v>302</v>
      </c>
      <c r="B104" s="88" t="s">
        <v>482</v>
      </c>
      <c r="C104" s="88">
        <v>5</v>
      </c>
      <c r="D104" s="93">
        <v>83592.339479999995</v>
      </c>
      <c r="E104" s="93">
        <v>56125.0282089334</v>
      </c>
      <c r="F104" s="93">
        <v>19512.637040506099</v>
      </c>
      <c r="G104" s="93">
        <v>185411.30171904599</v>
      </c>
      <c r="H104" s="93">
        <v>160000</v>
      </c>
      <c r="I104" s="93">
        <v>25502.381157901698</v>
      </c>
      <c r="J104" s="93">
        <v>46578.100251461197</v>
      </c>
      <c r="K104" s="93"/>
      <c r="L104" s="93"/>
      <c r="M104" s="93">
        <v>14638.153739035901</v>
      </c>
      <c r="O104" s="94">
        <v>96662.349874361404</v>
      </c>
      <c r="P104" s="94">
        <v>83531.313330000004</v>
      </c>
      <c r="Q104" s="94">
        <v>19475.461057199998</v>
      </c>
      <c r="R104" s="94">
        <v>13565.58165</v>
      </c>
      <c r="S104" s="94">
        <v>68453.616843600001</v>
      </c>
      <c r="T104" s="94">
        <v>103006.27873280599</v>
      </c>
      <c r="U104" s="94">
        <v>52407</v>
      </c>
      <c r="V104" s="94">
        <v>30529</v>
      </c>
      <c r="W104" s="94">
        <v>220942.51399854</v>
      </c>
      <c r="Y104" s="95">
        <v>34561.0611995707</v>
      </c>
      <c r="Z104" s="95">
        <v>4435.9920395999998</v>
      </c>
      <c r="AA104" s="95">
        <v>12534.35581893</v>
      </c>
      <c r="AB104" s="95">
        <v>15177.666276</v>
      </c>
      <c r="AC104" s="95">
        <v>5229.2332895999998</v>
      </c>
      <c r="AD104" s="95">
        <v>0</v>
      </c>
      <c r="AE104" s="95">
        <v>0</v>
      </c>
      <c r="AF104" s="95">
        <v>0</v>
      </c>
      <c r="AG104" s="95">
        <v>28827.694558740001</v>
      </c>
      <c r="AH104" s="95">
        <v>31028.648615999999</v>
      </c>
      <c r="AI104" s="95">
        <v>10690.4473536</v>
      </c>
      <c r="AJ104" s="95">
        <v>15393.737006339999</v>
      </c>
      <c r="AK104" s="95">
        <v>89214.965025795202</v>
      </c>
      <c r="AL104" s="95">
        <v>0</v>
      </c>
      <c r="AM104" s="95">
        <v>36527.826812638203</v>
      </c>
      <c r="AO104" s="93">
        <f t="shared" si="19"/>
        <v>591359.94159688428</v>
      </c>
      <c r="AP104" s="94">
        <f t="shared" si="20"/>
        <v>467630.60148796742</v>
      </c>
      <c r="AQ104" s="95">
        <f t="shared" si="21"/>
        <v>71938.308623700708</v>
      </c>
      <c r="AR104" s="107"/>
      <c r="AS104" s="94">
        <f t="shared" si="22"/>
        <v>220942.51399854</v>
      </c>
      <c r="AT104" s="95">
        <f t="shared" si="23"/>
        <v>211683.31937311339</v>
      </c>
      <c r="AU104" s="93">
        <f t="shared" si="24"/>
        <v>591359.94159688428</v>
      </c>
      <c r="AV104" s="94">
        <f t="shared" si="25"/>
        <v>688573.11548650742</v>
      </c>
      <c r="AW104" s="95">
        <f t="shared" si="25"/>
        <v>283621.62799681409</v>
      </c>
      <c r="AX104" s="107">
        <f t="shared" si="26"/>
        <v>1563554.6850802056</v>
      </c>
      <c r="AY104" s="107"/>
      <c r="AZ104" s="93">
        <f t="shared" si="27"/>
        <v>211683.31937311339</v>
      </c>
      <c r="BA104" s="94">
        <f t="shared" si="28"/>
        <v>4902347.3746137302</v>
      </c>
      <c r="BB104" s="94">
        <f t="shared" si="29"/>
        <v>220942.51399854</v>
      </c>
      <c r="BC104" s="95">
        <f t="shared" si="30"/>
        <v>71938.308623700708</v>
      </c>
      <c r="BD104" s="95">
        <f t="shared" si="31"/>
        <v>85940.527534680004</v>
      </c>
      <c r="BE104" s="107">
        <f t="shared" si="32"/>
        <v>5492852.0441437643</v>
      </c>
      <c r="BG104" s="93">
        <f t="shared" si="33"/>
        <v>432129.93686744478</v>
      </c>
      <c r="BH104" s="94">
        <f t="shared" si="34"/>
        <v>185942.27873280598</v>
      </c>
      <c r="BI104" s="95">
        <f t="shared" si="35"/>
        <v>0</v>
      </c>
      <c r="BJ104" s="95">
        <f t="shared" si="36"/>
        <v>125742.7918384334</v>
      </c>
      <c r="BK104" s="107">
        <f t="shared" si="37"/>
        <v>743815.00743868412</v>
      </c>
    </row>
    <row r="105" spans="1:63" hidden="1" x14ac:dyDescent="0.25">
      <c r="A105" s="88">
        <v>269</v>
      </c>
      <c r="B105" s="88" t="s">
        <v>483</v>
      </c>
      <c r="C105" s="88">
        <v>5</v>
      </c>
      <c r="D105" s="93">
        <v>66117.501839999997</v>
      </c>
      <c r="E105" s="93">
        <v>45716.741180482997</v>
      </c>
      <c r="F105" s="93">
        <v>15214.2901870804</v>
      </c>
      <c r="G105" s="93">
        <v>102051.843225726</v>
      </c>
      <c r="H105" s="93">
        <v>168000</v>
      </c>
      <c r="I105" s="93">
        <v>23521.340630702602</v>
      </c>
      <c r="J105" s="93">
        <v>41022.8791236002</v>
      </c>
      <c r="K105" s="93"/>
      <c r="L105" s="93"/>
      <c r="M105" s="93">
        <v>11746.710983991101</v>
      </c>
      <c r="O105" s="94">
        <v>77887.300822669102</v>
      </c>
      <c r="P105" s="94">
        <v>65224.630879999997</v>
      </c>
      <c r="Q105" s="94">
        <v>15370.79717994</v>
      </c>
      <c r="R105" s="94">
        <v>11530.416149999999</v>
      </c>
      <c r="S105" s="94">
        <v>53731.488522719999</v>
      </c>
      <c r="T105" s="94">
        <v>56695.468458737203</v>
      </c>
      <c r="U105" s="94">
        <v>40076</v>
      </c>
      <c r="V105" s="94">
        <v>20863</v>
      </c>
      <c r="W105" s="94">
        <v>178028.11616610101</v>
      </c>
      <c r="Y105" s="95">
        <v>26214.864386683301</v>
      </c>
      <c r="Z105" s="95">
        <v>3500.58600892</v>
      </c>
      <c r="AA105" s="95">
        <v>18153.204979139999</v>
      </c>
      <c r="AB105" s="95">
        <v>10443.724383299999</v>
      </c>
      <c r="AC105" s="95">
        <v>3577.9327789200001</v>
      </c>
      <c r="AD105" s="95">
        <v>0</v>
      </c>
      <c r="AE105" s="95">
        <v>0</v>
      </c>
      <c r="AF105" s="95">
        <v>10000</v>
      </c>
      <c r="AG105" s="95">
        <v>41750.454188520001</v>
      </c>
      <c r="AH105" s="95">
        <v>21350.756317799998</v>
      </c>
      <c r="AI105" s="95">
        <v>7314.5908567200004</v>
      </c>
      <c r="AJ105" s="95">
        <v>22294.377733320001</v>
      </c>
      <c r="AK105" s="95">
        <v>45655.700117639397</v>
      </c>
      <c r="AL105" s="95">
        <v>0</v>
      </c>
      <c r="AM105" s="95">
        <v>29757.0593314779</v>
      </c>
      <c r="AO105" s="93">
        <f t="shared" si="19"/>
        <v>473391.30717158329</v>
      </c>
      <c r="AP105" s="94">
        <f t="shared" si="20"/>
        <v>341379.1020140663</v>
      </c>
      <c r="AQ105" s="95">
        <f t="shared" si="21"/>
        <v>71890.312536963305</v>
      </c>
      <c r="AR105" s="107"/>
      <c r="AS105" s="94">
        <f t="shared" si="22"/>
        <v>178028.11616610101</v>
      </c>
      <c r="AT105" s="95">
        <f t="shared" si="23"/>
        <v>168122.93854547729</v>
      </c>
      <c r="AU105" s="93">
        <f t="shared" si="24"/>
        <v>473391.30717158329</v>
      </c>
      <c r="AV105" s="94">
        <f t="shared" si="25"/>
        <v>519407.21818016731</v>
      </c>
      <c r="AW105" s="95">
        <f t="shared" si="25"/>
        <v>240013.25108244061</v>
      </c>
      <c r="AX105" s="107">
        <f t="shared" si="26"/>
        <v>1232811.7764341913</v>
      </c>
      <c r="AY105" s="107"/>
      <c r="AZ105" s="93">
        <f t="shared" si="27"/>
        <v>168122.93854547729</v>
      </c>
      <c r="BA105" s="94">
        <f t="shared" si="28"/>
        <v>3866558.2678480516</v>
      </c>
      <c r="BB105" s="94">
        <f t="shared" si="29"/>
        <v>178028.11616610101</v>
      </c>
      <c r="BC105" s="95">
        <f t="shared" si="30"/>
        <v>61890.312536963305</v>
      </c>
      <c r="BD105" s="95">
        <f t="shared" si="31"/>
        <v>92710.179096359992</v>
      </c>
      <c r="BE105" s="107">
        <f t="shared" si="32"/>
        <v>4367309.8141929526</v>
      </c>
      <c r="BG105" s="93">
        <f t="shared" si="33"/>
        <v>346342.7739640199</v>
      </c>
      <c r="BH105" s="94">
        <f t="shared" si="34"/>
        <v>117634.4684587372</v>
      </c>
      <c r="BI105" s="95">
        <f t="shared" si="35"/>
        <v>0</v>
      </c>
      <c r="BJ105" s="95">
        <f t="shared" si="36"/>
        <v>75412.759449117293</v>
      </c>
      <c r="BK105" s="107">
        <f t="shared" si="37"/>
        <v>539390.00187187432</v>
      </c>
    </row>
    <row r="106" spans="1:63" hidden="1" x14ac:dyDescent="0.25">
      <c r="A106" s="88">
        <v>1586</v>
      </c>
      <c r="B106" s="88" t="s">
        <v>484</v>
      </c>
      <c r="C106" s="88">
        <v>5</v>
      </c>
      <c r="D106" s="93">
        <v>94833.831040000005</v>
      </c>
      <c r="E106" s="93">
        <v>46538.207591270802</v>
      </c>
      <c r="F106" s="93">
        <v>21712.061653900899</v>
      </c>
      <c r="G106" s="93">
        <v>296959.48534967302</v>
      </c>
      <c r="H106" s="93">
        <v>172000</v>
      </c>
      <c r="I106" s="93">
        <v>41500.053717520597</v>
      </c>
      <c r="J106" s="93">
        <v>40258.932421413003</v>
      </c>
      <c r="K106" s="93"/>
      <c r="L106" s="93"/>
      <c r="M106" s="93">
        <v>13319.2840028099</v>
      </c>
      <c r="O106" s="94">
        <v>103338.734591977</v>
      </c>
      <c r="P106" s="94">
        <v>93162.825240000006</v>
      </c>
      <c r="Q106" s="94">
        <v>20856.416439320001</v>
      </c>
      <c r="R106" s="94">
        <v>12366.36585</v>
      </c>
      <c r="S106" s="94">
        <v>75224.416094159998</v>
      </c>
      <c r="T106" s="94">
        <v>164977.49186093401</v>
      </c>
      <c r="U106" s="94">
        <v>55490</v>
      </c>
      <c r="V106" s="94">
        <v>12833</v>
      </c>
      <c r="W106" s="94">
        <v>236202.821924519</v>
      </c>
      <c r="Y106" s="95">
        <v>37694.608721943798</v>
      </c>
      <c r="Z106" s="95">
        <v>4762.0893977599999</v>
      </c>
      <c r="AA106" s="95">
        <v>15049.085513010001</v>
      </c>
      <c r="AB106" s="95">
        <v>18694.9861074</v>
      </c>
      <c r="AC106" s="95">
        <v>6416.4836277599998</v>
      </c>
      <c r="AD106" s="95">
        <v>0</v>
      </c>
      <c r="AE106" s="95">
        <v>0</v>
      </c>
      <c r="AF106" s="95">
        <v>10000</v>
      </c>
      <c r="AG106" s="95">
        <v>34611.307260180001</v>
      </c>
      <c r="AH106" s="95">
        <v>38219.324648399997</v>
      </c>
      <c r="AI106" s="95">
        <v>13117.61717616</v>
      </c>
      <c r="AJ106" s="95">
        <v>18482.135653379999</v>
      </c>
      <c r="AK106" s="95">
        <v>112819.27256960901</v>
      </c>
      <c r="AL106" s="95">
        <v>0</v>
      </c>
      <c r="AM106" s="95">
        <v>40883.538527038298</v>
      </c>
      <c r="AO106" s="93">
        <f t="shared" si="19"/>
        <v>727121.8557765882</v>
      </c>
      <c r="AP106" s="94">
        <f t="shared" si="20"/>
        <v>538249.25007639104</v>
      </c>
      <c r="AQ106" s="95">
        <f t="shared" si="21"/>
        <v>92617.253367873796</v>
      </c>
      <c r="AR106" s="107"/>
      <c r="AS106" s="94">
        <f t="shared" si="22"/>
        <v>236202.821924519</v>
      </c>
      <c r="AT106" s="95">
        <f t="shared" si="23"/>
        <v>258133.19583476731</v>
      </c>
      <c r="AU106" s="93">
        <f t="shared" si="24"/>
        <v>727121.8557765882</v>
      </c>
      <c r="AV106" s="94">
        <f t="shared" si="25"/>
        <v>774452.07200091006</v>
      </c>
      <c r="AW106" s="95">
        <f t="shared" si="25"/>
        <v>350750.44920264109</v>
      </c>
      <c r="AX106" s="107">
        <f t="shared" si="26"/>
        <v>1852324.3769801394</v>
      </c>
      <c r="AY106" s="107"/>
      <c r="AZ106" s="93">
        <f t="shared" si="27"/>
        <v>258133.19583476731</v>
      </c>
      <c r="BA106" s="94">
        <f t="shared" si="28"/>
        <v>5815106.3267751848</v>
      </c>
      <c r="BB106" s="94">
        <f t="shared" si="29"/>
        <v>236202.821924519</v>
      </c>
      <c r="BC106" s="95">
        <f t="shared" si="30"/>
        <v>82617.253367873796</v>
      </c>
      <c r="BD106" s="95">
        <f t="shared" si="31"/>
        <v>104430.38473811999</v>
      </c>
      <c r="BE106" s="107">
        <f t="shared" si="32"/>
        <v>6496489.9826404648</v>
      </c>
      <c r="BG106" s="93">
        <f t="shared" si="33"/>
        <v>564037.75549141655</v>
      </c>
      <c r="BH106" s="94">
        <f t="shared" si="34"/>
        <v>233300.49186093401</v>
      </c>
      <c r="BI106" s="95">
        <f t="shared" si="35"/>
        <v>0</v>
      </c>
      <c r="BJ106" s="95">
        <f t="shared" si="36"/>
        <v>153702.81109664729</v>
      </c>
      <c r="BK106" s="107">
        <f t="shared" si="37"/>
        <v>951041.05844899779</v>
      </c>
    </row>
    <row r="107" spans="1:63" hidden="1" x14ac:dyDescent="0.25">
      <c r="A107" s="88">
        <v>1509</v>
      </c>
      <c r="B107" s="88" t="s">
        <v>485</v>
      </c>
      <c r="C107" s="88">
        <v>5</v>
      </c>
      <c r="D107" s="93">
        <v>124522.92164</v>
      </c>
      <c r="E107" s="93">
        <v>73306.053394079907</v>
      </c>
      <c r="F107" s="93">
        <v>32846.793356130001</v>
      </c>
      <c r="G107" s="93">
        <v>245159.39000590699</v>
      </c>
      <c r="H107" s="93">
        <v>45000</v>
      </c>
      <c r="I107" s="93">
        <v>60351.551686146202</v>
      </c>
      <c r="J107" s="93">
        <v>49011.104422557197</v>
      </c>
      <c r="K107" s="93"/>
      <c r="L107" s="93"/>
      <c r="M107" s="93">
        <v>18461.962974274102</v>
      </c>
      <c r="O107" s="94">
        <v>145600.12054814299</v>
      </c>
      <c r="P107" s="94">
        <v>122293.42720000001</v>
      </c>
      <c r="Q107" s="94">
        <v>31748.620023179999</v>
      </c>
      <c r="R107" s="94">
        <v>15556.980149999999</v>
      </c>
      <c r="S107" s="94">
        <v>96740.35771584</v>
      </c>
      <c r="T107" s="94">
        <v>136199.66111439699</v>
      </c>
      <c r="U107" s="94">
        <v>70903</v>
      </c>
      <c r="V107" s="94">
        <v>12245</v>
      </c>
      <c r="W107" s="94">
        <v>332800.27553861198</v>
      </c>
      <c r="Y107" s="95">
        <v>56124.976540103497</v>
      </c>
      <c r="Z107" s="95">
        <v>7264.5813472399996</v>
      </c>
      <c r="AA107" s="95">
        <v>54302.444331539999</v>
      </c>
      <c r="AB107" s="95">
        <v>29526.923651100002</v>
      </c>
      <c r="AC107" s="95">
        <v>10097.17619724</v>
      </c>
      <c r="AD107" s="95">
        <v>0</v>
      </c>
      <c r="AE107" s="95">
        <v>0</v>
      </c>
      <c r="AF107" s="95">
        <v>0</v>
      </c>
      <c r="AG107" s="95">
        <v>124889.88677172</v>
      </c>
      <c r="AH107" s="95">
        <v>60363.7293126</v>
      </c>
      <c r="AI107" s="95">
        <v>20642.28627384</v>
      </c>
      <c r="AJ107" s="95">
        <v>66690.10828452</v>
      </c>
      <c r="AK107" s="95">
        <v>251727.51663501101</v>
      </c>
      <c r="AL107" s="95">
        <v>0</v>
      </c>
      <c r="AM107" s="95">
        <v>56112.762760128797</v>
      </c>
      <c r="AO107" s="93">
        <f t="shared" si="19"/>
        <v>648659.77747909434</v>
      </c>
      <c r="AP107" s="94">
        <f t="shared" si="20"/>
        <v>631287.16675155994</v>
      </c>
      <c r="AQ107" s="95">
        <f t="shared" si="21"/>
        <v>157316.10206722349</v>
      </c>
      <c r="AR107" s="107"/>
      <c r="AS107" s="94">
        <f t="shared" si="22"/>
        <v>332800.27553861198</v>
      </c>
      <c r="AT107" s="95">
        <f t="shared" si="23"/>
        <v>580426.29003781988</v>
      </c>
      <c r="AU107" s="93">
        <f t="shared" si="24"/>
        <v>648659.77747909434</v>
      </c>
      <c r="AV107" s="94">
        <f t="shared" si="25"/>
        <v>964087.44229017198</v>
      </c>
      <c r="AW107" s="95">
        <f t="shared" si="25"/>
        <v>737742.3921050434</v>
      </c>
      <c r="AX107" s="107">
        <f t="shared" si="26"/>
        <v>2350489.6118743098</v>
      </c>
      <c r="AY107" s="107"/>
      <c r="AZ107" s="93">
        <f t="shared" si="27"/>
        <v>580426.29003781988</v>
      </c>
      <c r="BA107" s="94">
        <f t="shared" si="28"/>
        <v>7631895.1256607492</v>
      </c>
      <c r="BB107" s="94">
        <f t="shared" si="29"/>
        <v>332800.27553861198</v>
      </c>
      <c r="BC107" s="95">
        <f t="shared" si="30"/>
        <v>157316.10206722349</v>
      </c>
      <c r="BD107" s="95">
        <f t="shared" si="31"/>
        <v>272586.01064267999</v>
      </c>
      <c r="BE107" s="107">
        <f t="shared" si="32"/>
        <v>8975023.8039470837</v>
      </c>
      <c r="BG107" s="93">
        <f t="shared" si="33"/>
        <v>417984.00908888452</v>
      </c>
      <c r="BH107" s="94">
        <f t="shared" si="34"/>
        <v>219347.66111439699</v>
      </c>
      <c r="BI107" s="95">
        <f t="shared" si="35"/>
        <v>0</v>
      </c>
      <c r="BJ107" s="95">
        <f t="shared" si="36"/>
        <v>307840.27939513978</v>
      </c>
      <c r="BK107" s="107">
        <f t="shared" si="37"/>
        <v>945171.94959842134</v>
      </c>
    </row>
    <row r="108" spans="1:63" hidden="1" x14ac:dyDescent="0.25">
      <c r="A108" s="88">
        <v>1734</v>
      </c>
      <c r="B108" s="88" t="s">
        <v>486</v>
      </c>
      <c r="C108" s="88">
        <v>5</v>
      </c>
      <c r="D108" s="93">
        <v>128844.53244</v>
      </c>
      <c r="E108" s="93">
        <v>92859.692656186598</v>
      </c>
      <c r="F108" s="93">
        <v>29985.405372412999</v>
      </c>
      <c r="G108" s="93">
        <v>171190.91649336499</v>
      </c>
      <c r="H108" s="93">
        <v>0</v>
      </c>
      <c r="I108" s="93">
        <v>40007.674828009403</v>
      </c>
      <c r="J108" s="93">
        <v>68250.936041770707</v>
      </c>
      <c r="K108" s="93"/>
      <c r="L108" s="93"/>
      <c r="M108" s="93">
        <v>22688.322129002201</v>
      </c>
      <c r="O108" s="94">
        <v>157069.263414049</v>
      </c>
      <c r="P108" s="94">
        <v>128149.85705000001</v>
      </c>
      <c r="Q108" s="94">
        <v>33034.673474000003</v>
      </c>
      <c r="R108" s="94">
        <v>22627.539000000001</v>
      </c>
      <c r="S108" s="94">
        <v>110773.323852</v>
      </c>
      <c r="T108" s="94">
        <v>95106.064718537498</v>
      </c>
      <c r="U108" s="94">
        <v>63196</v>
      </c>
      <c r="V108" s="94">
        <v>47421</v>
      </c>
      <c r="W108" s="94">
        <v>359015.45923211199</v>
      </c>
      <c r="Y108" s="95">
        <v>52120.573842682403</v>
      </c>
      <c r="Z108" s="95">
        <v>7635.0583420000003</v>
      </c>
      <c r="AA108" s="95">
        <v>35913.48344358</v>
      </c>
      <c r="AB108" s="95">
        <v>21502.461569999999</v>
      </c>
      <c r="AC108" s="95">
        <v>7374.8211119999996</v>
      </c>
      <c r="AD108" s="95">
        <v>0</v>
      </c>
      <c r="AE108" s="95">
        <v>0</v>
      </c>
      <c r="AF108" s="95">
        <v>0</v>
      </c>
      <c r="AG108" s="95">
        <v>82597.218892439996</v>
      </c>
      <c r="AH108" s="95">
        <v>43958.821620000002</v>
      </c>
      <c r="AI108" s="95">
        <v>15076.806192</v>
      </c>
      <c r="AJ108" s="95">
        <v>44106.193178039997</v>
      </c>
      <c r="AK108" s="95">
        <v>123146.157120027</v>
      </c>
      <c r="AL108" s="95">
        <v>0</v>
      </c>
      <c r="AM108" s="95">
        <v>61866.709147689799</v>
      </c>
      <c r="AO108" s="93">
        <f t="shared" si="19"/>
        <v>553827.47996074683</v>
      </c>
      <c r="AP108" s="94">
        <f t="shared" si="20"/>
        <v>657377.72150858655</v>
      </c>
      <c r="AQ108" s="95">
        <f t="shared" si="21"/>
        <v>124546.3983102624</v>
      </c>
      <c r="AR108" s="107"/>
      <c r="AS108" s="94">
        <f t="shared" si="22"/>
        <v>359015.45923211199</v>
      </c>
      <c r="AT108" s="95">
        <f t="shared" si="23"/>
        <v>370751.9061501968</v>
      </c>
      <c r="AU108" s="93">
        <f t="shared" si="24"/>
        <v>553827.47996074683</v>
      </c>
      <c r="AV108" s="94">
        <f t="shared" si="25"/>
        <v>1016393.1807406985</v>
      </c>
      <c r="AW108" s="95">
        <f t="shared" si="25"/>
        <v>495298.30446045921</v>
      </c>
      <c r="AX108" s="107">
        <f t="shared" si="26"/>
        <v>2065518.9651619045</v>
      </c>
      <c r="AY108" s="107"/>
      <c r="AZ108" s="93">
        <f t="shared" si="27"/>
        <v>370751.9061501968</v>
      </c>
      <c r="BA108" s="94">
        <f t="shared" si="28"/>
        <v>6567308.8016359108</v>
      </c>
      <c r="BB108" s="94">
        <f t="shared" si="29"/>
        <v>359015.45923211199</v>
      </c>
      <c r="BC108" s="95">
        <f t="shared" si="30"/>
        <v>124546.3983102624</v>
      </c>
      <c r="BD108" s="95">
        <f t="shared" si="31"/>
        <v>185739.03988247999</v>
      </c>
      <c r="BE108" s="107">
        <f t="shared" si="32"/>
        <v>7607361.6052109627</v>
      </c>
      <c r="BG108" s="93">
        <f t="shared" si="33"/>
        <v>302137.84949214733</v>
      </c>
      <c r="BH108" s="94">
        <f t="shared" si="34"/>
        <v>205723.0647185375</v>
      </c>
      <c r="BI108" s="95">
        <f t="shared" si="35"/>
        <v>0</v>
      </c>
      <c r="BJ108" s="95">
        <f t="shared" si="36"/>
        <v>185012.8662677168</v>
      </c>
      <c r="BK108" s="107">
        <f t="shared" si="37"/>
        <v>692873.78047840158</v>
      </c>
    </row>
    <row r="109" spans="1:63" hidden="1" x14ac:dyDescent="0.25">
      <c r="A109" s="88">
        <v>273</v>
      </c>
      <c r="B109" s="88" t="s">
        <v>487</v>
      </c>
      <c r="C109" s="88">
        <v>5</v>
      </c>
      <c r="D109" s="93">
        <v>73273.492240000007</v>
      </c>
      <c r="E109" s="93">
        <v>42985.413321861299</v>
      </c>
      <c r="F109" s="93">
        <v>16451.336572797802</v>
      </c>
      <c r="G109" s="93">
        <v>97954.990957339498</v>
      </c>
      <c r="H109" s="93">
        <v>129000</v>
      </c>
      <c r="I109" s="93">
        <v>25770.381080967902</v>
      </c>
      <c r="J109" s="93">
        <v>39395.340497201498</v>
      </c>
      <c r="K109" s="93"/>
      <c r="L109" s="93"/>
      <c r="M109" s="93">
        <v>11064.1744538318</v>
      </c>
      <c r="O109" s="94">
        <v>79992.519881320899</v>
      </c>
      <c r="P109" s="94">
        <v>71819.799060000005</v>
      </c>
      <c r="Q109" s="94">
        <v>16376.00956022</v>
      </c>
      <c r="R109" s="94">
        <v>11171.526750000001</v>
      </c>
      <c r="S109" s="94">
        <v>63044.068423359997</v>
      </c>
      <c r="T109" s="94">
        <v>54419.439420745199</v>
      </c>
      <c r="U109" s="94">
        <v>40076</v>
      </c>
      <c r="V109" s="94">
        <v>29881</v>
      </c>
      <c r="W109" s="94">
        <v>182840.04544301899</v>
      </c>
      <c r="Y109" s="95">
        <v>28390.216695339201</v>
      </c>
      <c r="Z109" s="95">
        <v>3741.3296239599999</v>
      </c>
      <c r="AA109" s="95">
        <v>4715.1181764000003</v>
      </c>
      <c r="AB109" s="95">
        <v>12020.164083899999</v>
      </c>
      <c r="AC109" s="95">
        <v>4151.2290939599998</v>
      </c>
      <c r="AD109" s="95">
        <v>0</v>
      </c>
      <c r="AE109" s="95">
        <v>0</v>
      </c>
      <c r="AF109" s="95">
        <v>0</v>
      </c>
      <c r="AG109" s="95">
        <v>10844.2738152</v>
      </c>
      <c r="AH109" s="95">
        <v>24573.5701974</v>
      </c>
      <c r="AI109" s="95">
        <v>8486.6162253599996</v>
      </c>
      <c r="AJ109" s="95">
        <v>5790.7474632000003</v>
      </c>
      <c r="AK109" s="95">
        <v>67474.155445967001</v>
      </c>
      <c r="AL109" s="95">
        <v>0</v>
      </c>
      <c r="AM109" s="95">
        <v>32597.858597153201</v>
      </c>
      <c r="AO109" s="93">
        <f t="shared" si="19"/>
        <v>435895.1291239998</v>
      </c>
      <c r="AP109" s="94">
        <f t="shared" si="20"/>
        <v>366780.36309564608</v>
      </c>
      <c r="AQ109" s="95">
        <f t="shared" si="21"/>
        <v>53018.057673559197</v>
      </c>
      <c r="AR109" s="107"/>
      <c r="AS109" s="94">
        <f t="shared" si="22"/>
        <v>182840.04544301899</v>
      </c>
      <c r="AT109" s="95">
        <f t="shared" si="23"/>
        <v>149767.22174428019</v>
      </c>
      <c r="AU109" s="93">
        <f t="shared" si="24"/>
        <v>435895.1291239998</v>
      </c>
      <c r="AV109" s="94">
        <f t="shared" si="25"/>
        <v>549620.40853866504</v>
      </c>
      <c r="AW109" s="95">
        <f t="shared" si="25"/>
        <v>202785.2794178394</v>
      </c>
      <c r="AX109" s="107">
        <f t="shared" si="26"/>
        <v>1188300.8170805043</v>
      </c>
      <c r="AY109" s="107"/>
      <c r="AZ109" s="93">
        <f t="shared" si="27"/>
        <v>149767.22174428019</v>
      </c>
      <c r="BA109" s="94">
        <f t="shared" si="28"/>
        <v>3714669.6729857931</v>
      </c>
      <c r="BB109" s="94">
        <f t="shared" si="29"/>
        <v>182840.04544301899</v>
      </c>
      <c r="BC109" s="95">
        <f t="shared" si="30"/>
        <v>53018.057673559197</v>
      </c>
      <c r="BD109" s="95">
        <f t="shared" si="31"/>
        <v>49695.207701159998</v>
      </c>
      <c r="BE109" s="107">
        <f t="shared" si="32"/>
        <v>4149990.2055478115</v>
      </c>
      <c r="BG109" s="93">
        <f t="shared" si="33"/>
        <v>303184.88698934071</v>
      </c>
      <c r="BH109" s="94">
        <f t="shared" si="34"/>
        <v>124376.4394207452</v>
      </c>
      <c r="BI109" s="95">
        <f t="shared" si="35"/>
        <v>0</v>
      </c>
      <c r="BJ109" s="95">
        <f t="shared" si="36"/>
        <v>100072.0140431202</v>
      </c>
      <c r="BK109" s="107">
        <f t="shared" si="37"/>
        <v>527633.3404532061</v>
      </c>
    </row>
    <row r="110" spans="1:63" hidden="1" x14ac:dyDescent="0.25">
      <c r="A110" s="88">
        <v>274</v>
      </c>
      <c r="B110" s="88" t="s">
        <v>488</v>
      </c>
      <c r="C110" s="88">
        <v>5</v>
      </c>
      <c r="D110" s="93">
        <v>88523.914959999995</v>
      </c>
      <c r="E110" s="93">
        <v>50553.029859770497</v>
      </c>
      <c r="F110" s="93">
        <v>24860.768967471999</v>
      </c>
      <c r="G110" s="93">
        <v>97793.294010727201</v>
      </c>
      <c r="H110" s="93">
        <v>117000</v>
      </c>
      <c r="I110" s="93">
        <v>46098.694755218203</v>
      </c>
      <c r="J110" s="93">
        <v>40433.3115599558</v>
      </c>
      <c r="K110" s="93"/>
      <c r="L110" s="93"/>
      <c r="M110" s="93">
        <v>13375.7239915219</v>
      </c>
      <c r="O110" s="94">
        <v>111849.02285778899</v>
      </c>
      <c r="P110" s="94">
        <v>87511.532940000005</v>
      </c>
      <c r="Q110" s="94">
        <v>23644.089010899999</v>
      </c>
      <c r="R110" s="94">
        <v>12108.14055</v>
      </c>
      <c r="S110" s="94">
        <v>86173.405869199996</v>
      </c>
      <c r="T110" s="94">
        <v>54329.6077837388</v>
      </c>
      <c r="U110" s="94">
        <v>46241</v>
      </c>
      <c r="V110" s="94">
        <v>6999</v>
      </c>
      <c r="W110" s="94">
        <v>255654.90938923199</v>
      </c>
      <c r="Y110" s="95">
        <v>43604.532844260699</v>
      </c>
      <c r="Z110" s="95">
        <v>5452.8354061999999</v>
      </c>
      <c r="AA110" s="95">
        <v>58821.099250589999</v>
      </c>
      <c r="AB110" s="95">
        <v>19444.5357105</v>
      </c>
      <c r="AC110" s="95">
        <v>6654.8183861999996</v>
      </c>
      <c r="AD110" s="95">
        <v>0</v>
      </c>
      <c r="AE110" s="95">
        <v>0</v>
      </c>
      <c r="AF110" s="95">
        <v>0</v>
      </c>
      <c r="AG110" s="95">
        <v>135282.31584462</v>
      </c>
      <c r="AH110" s="95">
        <v>39751.675593</v>
      </c>
      <c r="AI110" s="95">
        <v>13604.8597692</v>
      </c>
      <c r="AJ110" s="95">
        <v>72239.574603419998</v>
      </c>
      <c r="AK110" s="95">
        <v>119341.515443557</v>
      </c>
      <c r="AL110" s="95">
        <v>0</v>
      </c>
      <c r="AM110" s="95">
        <v>48716.6683978664</v>
      </c>
      <c r="AO110" s="93">
        <f t="shared" si="19"/>
        <v>478638.73810466565</v>
      </c>
      <c r="AP110" s="94">
        <f t="shared" si="20"/>
        <v>428855.79901162785</v>
      </c>
      <c r="AQ110" s="95">
        <f t="shared" si="21"/>
        <v>133977.82159775071</v>
      </c>
      <c r="AR110" s="107"/>
      <c r="AS110" s="94">
        <f t="shared" si="22"/>
        <v>255654.90938923199</v>
      </c>
      <c r="AT110" s="95">
        <f t="shared" si="23"/>
        <v>428936.6096516634</v>
      </c>
      <c r="AU110" s="93">
        <f t="shared" si="24"/>
        <v>478638.73810466565</v>
      </c>
      <c r="AV110" s="94">
        <f t="shared" si="25"/>
        <v>684510.70840085985</v>
      </c>
      <c r="AW110" s="95">
        <f t="shared" si="25"/>
        <v>562914.4312494141</v>
      </c>
      <c r="AX110" s="107">
        <f t="shared" si="26"/>
        <v>1726063.8777549397</v>
      </c>
      <c r="AY110" s="107"/>
      <c r="AZ110" s="93">
        <f t="shared" si="27"/>
        <v>428936.6096516634</v>
      </c>
      <c r="BA110" s="94">
        <f t="shared" si="28"/>
        <v>5607128.2429164825</v>
      </c>
      <c r="BB110" s="94">
        <f t="shared" si="29"/>
        <v>255654.90938923199</v>
      </c>
      <c r="BC110" s="95">
        <f t="shared" si="30"/>
        <v>133977.82159775071</v>
      </c>
      <c r="BD110" s="95">
        <f t="shared" si="31"/>
        <v>260878.42581023998</v>
      </c>
      <c r="BE110" s="107">
        <f t="shared" si="32"/>
        <v>6686576.0093653686</v>
      </c>
      <c r="BG110" s="93">
        <f t="shared" si="33"/>
        <v>314701.02431742311</v>
      </c>
      <c r="BH110" s="94">
        <f t="shared" si="34"/>
        <v>107569.6077837388</v>
      </c>
      <c r="BI110" s="95">
        <f t="shared" si="35"/>
        <v>0</v>
      </c>
      <c r="BJ110" s="95">
        <f t="shared" si="36"/>
        <v>168058.18384142339</v>
      </c>
      <c r="BK110" s="107">
        <f t="shared" si="37"/>
        <v>590328.81594258535</v>
      </c>
    </row>
    <row r="111" spans="1:63" hidden="1" x14ac:dyDescent="0.25">
      <c r="A111" s="88">
        <v>275</v>
      </c>
      <c r="B111" s="88" t="s">
        <v>489</v>
      </c>
      <c r="C111" s="88">
        <v>5</v>
      </c>
      <c r="D111" s="93">
        <v>127979.90399999999</v>
      </c>
      <c r="E111" s="93">
        <v>95440.756566155993</v>
      </c>
      <c r="F111" s="93">
        <v>39833.295008998401</v>
      </c>
      <c r="G111" s="93">
        <v>286080.62084482599</v>
      </c>
      <c r="H111" s="93">
        <v>66000</v>
      </c>
      <c r="I111" s="93">
        <v>78549.717717385298</v>
      </c>
      <c r="J111" s="93">
        <v>52590.028646933999</v>
      </c>
      <c r="K111" s="93"/>
      <c r="L111" s="93"/>
      <c r="M111" s="93">
        <v>19468.476106304799</v>
      </c>
      <c r="O111" s="94">
        <v>174559.93434550901</v>
      </c>
      <c r="P111" s="94">
        <v>126463.75769</v>
      </c>
      <c r="Q111" s="94">
        <v>38742.07260408</v>
      </c>
      <c r="R111" s="94">
        <v>16535.172600000002</v>
      </c>
      <c r="S111" s="94">
        <v>123769.14708503999</v>
      </c>
      <c r="T111" s="94">
        <v>158933.678247128</v>
      </c>
      <c r="U111" s="94">
        <v>80152</v>
      </c>
      <c r="V111" s="94">
        <v>18944</v>
      </c>
      <c r="W111" s="94">
        <v>398994.13564687897</v>
      </c>
      <c r="Y111" s="95">
        <v>68702.576264669799</v>
      </c>
      <c r="Z111" s="95">
        <v>9033.75857344</v>
      </c>
      <c r="AA111" s="95">
        <v>97524.360948539994</v>
      </c>
      <c r="AB111" s="95">
        <v>35681.910135600003</v>
      </c>
      <c r="AC111" s="95">
        <v>12223.418833440001</v>
      </c>
      <c r="AD111" s="95">
        <v>0</v>
      </c>
      <c r="AE111" s="95">
        <v>0</v>
      </c>
      <c r="AF111" s="95">
        <v>0</v>
      </c>
      <c r="AG111" s="95">
        <v>224295.73007772001</v>
      </c>
      <c r="AH111" s="95">
        <v>72946.751589599997</v>
      </c>
      <c r="AI111" s="95">
        <v>24989.096543039999</v>
      </c>
      <c r="AJ111" s="95">
        <v>119771.96003052</v>
      </c>
      <c r="AK111" s="95">
        <v>134870.66514343501</v>
      </c>
      <c r="AL111" s="95">
        <v>0</v>
      </c>
      <c r="AM111" s="95">
        <v>65665.571375018393</v>
      </c>
      <c r="AO111" s="93">
        <f t="shared" si="19"/>
        <v>765942.7988906044</v>
      </c>
      <c r="AP111" s="94">
        <f t="shared" si="20"/>
        <v>738099.76257175708</v>
      </c>
      <c r="AQ111" s="95">
        <f t="shared" si="21"/>
        <v>223166.02475568978</v>
      </c>
      <c r="AR111" s="107"/>
      <c r="AS111" s="94">
        <f t="shared" si="22"/>
        <v>398994.13564687897</v>
      </c>
      <c r="AT111" s="95">
        <f t="shared" si="23"/>
        <v>642539.77475933335</v>
      </c>
      <c r="AU111" s="93">
        <f t="shared" si="24"/>
        <v>765942.7988906044</v>
      </c>
      <c r="AV111" s="94">
        <f t="shared" si="25"/>
        <v>1137093.8982186359</v>
      </c>
      <c r="AW111" s="95">
        <f t="shared" si="25"/>
        <v>865705.79951502313</v>
      </c>
      <c r="AX111" s="107">
        <f t="shared" si="26"/>
        <v>2768742.4966242635</v>
      </c>
      <c r="AY111" s="107"/>
      <c r="AZ111" s="93">
        <f t="shared" si="27"/>
        <v>642539.77475933335</v>
      </c>
      <c r="BA111" s="94">
        <f t="shared" si="28"/>
        <v>8948767.2646321245</v>
      </c>
      <c r="BB111" s="94">
        <f t="shared" si="29"/>
        <v>398994.13564687897</v>
      </c>
      <c r="BC111" s="95">
        <f t="shared" si="30"/>
        <v>223166.02475568978</v>
      </c>
      <c r="BD111" s="95">
        <f t="shared" si="31"/>
        <v>442003.53824088001</v>
      </c>
      <c r="BE111" s="107">
        <f t="shared" si="32"/>
        <v>10655470.738034908</v>
      </c>
      <c r="BG111" s="93">
        <f t="shared" si="33"/>
        <v>502688.84331545007</v>
      </c>
      <c r="BH111" s="94">
        <f t="shared" si="34"/>
        <v>258029.678247128</v>
      </c>
      <c r="BI111" s="95">
        <f t="shared" si="35"/>
        <v>0</v>
      </c>
      <c r="BJ111" s="95">
        <f t="shared" si="36"/>
        <v>200536.2365184534</v>
      </c>
      <c r="BK111" s="107">
        <f t="shared" si="37"/>
        <v>961254.7580810315</v>
      </c>
    </row>
    <row r="112" spans="1:63" hidden="1" x14ac:dyDescent="0.25">
      <c r="A112" s="88">
        <v>277</v>
      </c>
      <c r="B112" s="88" t="s">
        <v>490</v>
      </c>
      <c r="C112" s="88">
        <v>5</v>
      </c>
      <c r="D112" s="93">
        <v>3755.25072</v>
      </c>
      <c r="E112" s="93">
        <v>735.54766896000001</v>
      </c>
      <c r="F112" s="93">
        <v>591.11733259428604</v>
      </c>
      <c r="G112" s="93">
        <v>2280.8667677871499</v>
      </c>
      <c r="H112" s="93">
        <v>0</v>
      </c>
      <c r="I112" s="93">
        <v>1135.57984585806</v>
      </c>
      <c r="J112" s="93">
        <v>12208.802421541101</v>
      </c>
      <c r="K112" s="93"/>
      <c r="L112" s="93"/>
      <c r="M112" s="93">
        <v>785.45650957536498</v>
      </c>
      <c r="O112" s="94">
        <v>6584.8166695132404</v>
      </c>
      <c r="P112" s="94">
        <v>3811.68424</v>
      </c>
      <c r="Q112" s="94">
        <v>1006.14179684</v>
      </c>
      <c r="R112" s="94">
        <v>860.02155000000005</v>
      </c>
      <c r="S112" s="94">
        <v>3841.2958899199998</v>
      </c>
      <c r="T112" s="94">
        <v>1267.1482043262199</v>
      </c>
      <c r="U112" s="94">
        <v>3083</v>
      </c>
      <c r="V112" s="94">
        <v>583</v>
      </c>
      <c r="W112" s="94">
        <v>15051.009530316</v>
      </c>
      <c r="Y112" s="95">
        <v>970.97220804594895</v>
      </c>
      <c r="Z112" s="95">
        <v>223.68744312000001</v>
      </c>
      <c r="AA112" s="95">
        <v>314.34121176000002</v>
      </c>
      <c r="AB112" s="95">
        <v>331.45003380000003</v>
      </c>
      <c r="AC112" s="95">
        <v>115.20612312</v>
      </c>
      <c r="AD112" s="95">
        <v>0</v>
      </c>
      <c r="AE112" s="95">
        <v>0</v>
      </c>
      <c r="AF112" s="95">
        <v>0</v>
      </c>
      <c r="AG112" s="95">
        <v>722.95158767999999</v>
      </c>
      <c r="AH112" s="95">
        <v>677.60395080000001</v>
      </c>
      <c r="AI112" s="95">
        <v>235.52305392</v>
      </c>
      <c r="AJ112" s="95">
        <v>386.04983088</v>
      </c>
      <c r="AK112" s="95">
        <v>3105.8299399754701</v>
      </c>
      <c r="AL112" s="95">
        <v>0</v>
      </c>
      <c r="AM112" s="95">
        <v>2380.7468396392201</v>
      </c>
      <c r="AO112" s="93">
        <f t="shared" si="19"/>
        <v>21492.62126631596</v>
      </c>
      <c r="AP112" s="94">
        <f t="shared" si="20"/>
        <v>21037.108350599461</v>
      </c>
      <c r="AQ112" s="95">
        <f t="shared" si="21"/>
        <v>1955.6570198459492</v>
      </c>
      <c r="AR112" s="107"/>
      <c r="AS112" s="94">
        <f t="shared" si="22"/>
        <v>15051.009530316</v>
      </c>
      <c r="AT112" s="95">
        <f t="shared" si="23"/>
        <v>7508.7052028946891</v>
      </c>
      <c r="AU112" s="93">
        <f t="shared" si="24"/>
        <v>21492.62126631596</v>
      </c>
      <c r="AV112" s="94">
        <f t="shared" si="25"/>
        <v>36088.117880915459</v>
      </c>
      <c r="AW112" s="95">
        <f t="shared" si="25"/>
        <v>9464.3622227406377</v>
      </c>
      <c r="AX112" s="107">
        <f t="shared" si="26"/>
        <v>67045.10136997205</v>
      </c>
      <c r="AY112" s="107"/>
      <c r="AZ112" s="93">
        <f t="shared" si="27"/>
        <v>7508.7052028946891</v>
      </c>
      <c r="BA112" s="94">
        <f t="shared" si="28"/>
        <v>208644.00931281087</v>
      </c>
      <c r="BB112" s="94">
        <f t="shared" si="29"/>
        <v>15051.009530316</v>
      </c>
      <c r="BC112" s="95">
        <f t="shared" si="30"/>
        <v>1955.6570198459492</v>
      </c>
      <c r="BD112" s="95">
        <f t="shared" si="31"/>
        <v>2022.1284232799999</v>
      </c>
      <c r="BE112" s="107">
        <f t="shared" si="32"/>
        <v>235181.50948914749</v>
      </c>
      <c r="BG112" s="93">
        <f t="shared" si="33"/>
        <v>16410.705544761677</v>
      </c>
      <c r="BH112" s="94">
        <f t="shared" si="34"/>
        <v>4933.1482043262204</v>
      </c>
      <c r="BI112" s="95">
        <f t="shared" si="35"/>
        <v>0</v>
      </c>
      <c r="BJ112" s="95">
        <f t="shared" si="36"/>
        <v>5486.5767796146902</v>
      </c>
      <c r="BK112" s="107">
        <f t="shared" si="37"/>
        <v>26830.430528702585</v>
      </c>
    </row>
    <row r="113" spans="1:63" hidden="1" x14ac:dyDescent="0.25">
      <c r="A113" s="88">
        <v>279</v>
      </c>
      <c r="B113" s="88" t="s">
        <v>491</v>
      </c>
      <c r="C113" s="88">
        <v>5</v>
      </c>
      <c r="D113" s="93">
        <v>26209.459640000001</v>
      </c>
      <c r="E113" s="93">
        <v>18696.4089555024</v>
      </c>
      <c r="F113" s="93">
        <v>5429.8512709655997</v>
      </c>
      <c r="G113" s="93">
        <v>7188.53075817641</v>
      </c>
      <c r="H113" s="93">
        <v>24000</v>
      </c>
      <c r="I113" s="93">
        <v>10475.783330033901</v>
      </c>
      <c r="J113" s="93">
        <v>23817.4707873851</v>
      </c>
      <c r="K113" s="93"/>
      <c r="L113" s="93"/>
      <c r="M113" s="93">
        <v>4487.2557692155096</v>
      </c>
      <c r="O113" s="94">
        <v>30979.7959212551</v>
      </c>
      <c r="P113" s="94">
        <v>25949.681240000002</v>
      </c>
      <c r="Q113" s="94">
        <v>6417.3598957100003</v>
      </c>
      <c r="R113" s="94">
        <v>4923.7875000000004</v>
      </c>
      <c r="S113" s="94">
        <v>22906.41402448</v>
      </c>
      <c r="T113" s="94">
        <v>3993.6281989870199</v>
      </c>
      <c r="U113" s="94">
        <v>15414</v>
      </c>
      <c r="V113" s="94">
        <v>9034</v>
      </c>
      <c r="W113" s="94">
        <v>70810.962105725906</v>
      </c>
      <c r="Y113" s="95">
        <v>9781.0329803370096</v>
      </c>
      <c r="Z113" s="95">
        <v>1482.0746827800001</v>
      </c>
      <c r="AA113" s="95">
        <v>1925.33992203</v>
      </c>
      <c r="AB113" s="95">
        <v>4456.1861359499999</v>
      </c>
      <c r="AC113" s="95">
        <v>1523.3962627799999</v>
      </c>
      <c r="AD113" s="95">
        <v>0</v>
      </c>
      <c r="AE113" s="95">
        <v>0</v>
      </c>
      <c r="AF113" s="95">
        <v>0</v>
      </c>
      <c r="AG113" s="95">
        <v>4428.0784745399997</v>
      </c>
      <c r="AH113" s="95">
        <v>9110.0589027000005</v>
      </c>
      <c r="AI113" s="95">
        <v>3114.3738754800002</v>
      </c>
      <c r="AJ113" s="95">
        <v>2364.5552141399999</v>
      </c>
      <c r="AK113" s="95">
        <v>42239.287183666303</v>
      </c>
      <c r="AL113" s="95">
        <v>0</v>
      </c>
      <c r="AM113" s="95">
        <v>12929.4336488758</v>
      </c>
      <c r="AO113" s="93">
        <f t="shared" si="19"/>
        <v>120304.76051127892</v>
      </c>
      <c r="AP113" s="94">
        <f t="shared" si="20"/>
        <v>119618.66678043213</v>
      </c>
      <c r="AQ113" s="95">
        <f t="shared" si="21"/>
        <v>19168.029983877008</v>
      </c>
      <c r="AR113" s="107"/>
      <c r="AS113" s="94">
        <f t="shared" si="22"/>
        <v>70810.962105725906</v>
      </c>
      <c r="AT113" s="95">
        <f t="shared" si="23"/>
        <v>74185.787299402102</v>
      </c>
      <c r="AU113" s="93">
        <f t="shared" si="24"/>
        <v>120304.76051127892</v>
      </c>
      <c r="AV113" s="94">
        <f t="shared" si="25"/>
        <v>190429.62888615805</v>
      </c>
      <c r="AW113" s="95">
        <f t="shared" si="25"/>
        <v>93353.817283279117</v>
      </c>
      <c r="AX113" s="107">
        <f t="shared" si="26"/>
        <v>404088.20668071613</v>
      </c>
      <c r="AY113" s="107"/>
      <c r="AZ113" s="93">
        <f t="shared" si="27"/>
        <v>74185.787299402102</v>
      </c>
      <c r="BA113" s="94">
        <f t="shared" si="28"/>
        <v>1286450.4073415503</v>
      </c>
      <c r="BB113" s="94">
        <f t="shared" si="29"/>
        <v>70810.962105725906</v>
      </c>
      <c r="BC113" s="95">
        <f t="shared" si="30"/>
        <v>19168.029983877008</v>
      </c>
      <c r="BD113" s="95">
        <f t="shared" si="31"/>
        <v>19017.06646686</v>
      </c>
      <c r="BE113" s="107">
        <f t="shared" si="32"/>
        <v>1469632.2531974153</v>
      </c>
      <c r="BG113" s="93">
        <f t="shared" si="33"/>
        <v>69969.040644810913</v>
      </c>
      <c r="BH113" s="94">
        <f t="shared" si="34"/>
        <v>28441.628198987019</v>
      </c>
      <c r="BI113" s="95">
        <f t="shared" si="35"/>
        <v>0</v>
      </c>
      <c r="BJ113" s="95">
        <f t="shared" si="36"/>
        <v>55168.720832542102</v>
      </c>
      <c r="BK113" s="107">
        <f t="shared" si="37"/>
        <v>153579.38967634004</v>
      </c>
    </row>
    <row r="114" spans="1:63" hidden="1" x14ac:dyDescent="0.25">
      <c r="A114" s="88">
        <v>281</v>
      </c>
      <c r="B114" s="88" t="s">
        <v>492</v>
      </c>
      <c r="C114" s="88">
        <v>5</v>
      </c>
      <c r="D114" s="93">
        <v>158061.82287999999</v>
      </c>
      <c r="E114" s="93">
        <v>90364.204747900207</v>
      </c>
      <c r="F114" s="93">
        <v>33457.1439624458</v>
      </c>
      <c r="G114" s="93">
        <v>375404.93771319999</v>
      </c>
      <c r="H114" s="93">
        <v>338000</v>
      </c>
      <c r="I114" s="93">
        <v>45889.445874977602</v>
      </c>
      <c r="J114" s="93">
        <v>55894.928510743703</v>
      </c>
      <c r="K114" s="93"/>
      <c r="L114" s="93"/>
      <c r="M114" s="93">
        <v>21025.002461666201</v>
      </c>
      <c r="O114" s="94">
        <v>170911.856701779</v>
      </c>
      <c r="P114" s="94">
        <v>156095.11897000001</v>
      </c>
      <c r="Q114" s="94">
        <v>43650.386751320002</v>
      </c>
      <c r="R114" s="94">
        <v>17843.805899999999</v>
      </c>
      <c r="S114" s="94">
        <v>103384.00015016001</v>
      </c>
      <c r="T114" s="94">
        <v>208558.29872956101</v>
      </c>
      <c r="U114" s="94">
        <v>55490</v>
      </c>
      <c r="V114" s="94">
        <v>36968</v>
      </c>
      <c r="W114" s="94">
        <v>390655.672461209</v>
      </c>
      <c r="Y114" s="95">
        <v>58050.304850167799</v>
      </c>
      <c r="Z114" s="95">
        <v>10152.686973759999</v>
      </c>
      <c r="AA114" s="95">
        <v>121964.39016287999</v>
      </c>
      <c r="AB114" s="95">
        <v>35641.582805400001</v>
      </c>
      <c r="AC114" s="95">
        <v>12307.116683759999</v>
      </c>
      <c r="AD114" s="95">
        <v>0</v>
      </c>
      <c r="AE114" s="95">
        <v>368495</v>
      </c>
      <c r="AF114" s="95">
        <v>10000</v>
      </c>
      <c r="AG114" s="95">
        <v>280505.21601983998</v>
      </c>
      <c r="AH114" s="95">
        <v>72864.307916399994</v>
      </c>
      <c r="AI114" s="95">
        <v>25160.205272160001</v>
      </c>
      <c r="AJ114" s="95">
        <v>149787.33438144001</v>
      </c>
      <c r="AK114" s="95">
        <v>682117.90056711202</v>
      </c>
      <c r="AL114" s="95">
        <v>748277</v>
      </c>
      <c r="AM114" s="95">
        <v>51353.607113627302</v>
      </c>
      <c r="AO114" s="93">
        <f t="shared" si="19"/>
        <v>1118097.4861509334</v>
      </c>
      <c r="AP114" s="94">
        <f t="shared" si="20"/>
        <v>792901.46720282</v>
      </c>
      <c r="AQ114" s="95">
        <f t="shared" si="21"/>
        <v>616611.08147596777</v>
      </c>
      <c r="AR114" s="107"/>
      <c r="AS114" s="94">
        <f t="shared" si="22"/>
        <v>390655.672461209</v>
      </c>
      <c r="AT114" s="95">
        <f t="shared" si="23"/>
        <v>2010065.5712705792</v>
      </c>
      <c r="AU114" s="93">
        <f t="shared" si="24"/>
        <v>1118097.4861509334</v>
      </c>
      <c r="AV114" s="94">
        <f t="shared" si="25"/>
        <v>1183557.139664029</v>
      </c>
      <c r="AW114" s="95">
        <f t="shared" si="25"/>
        <v>2626676.652746547</v>
      </c>
      <c r="AX114" s="107">
        <f t="shared" si="26"/>
        <v>4928331.2785615092</v>
      </c>
      <c r="AY114" s="107"/>
      <c r="AZ114" s="93">
        <f t="shared" si="27"/>
        <v>2010065.5712705792</v>
      </c>
      <c r="BA114" s="94">
        <f t="shared" si="28"/>
        <v>16795059.406955104</v>
      </c>
      <c r="BB114" s="94">
        <f t="shared" si="29"/>
        <v>390655.672461209</v>
      </c>
      <c r="BC114" s="95">
        <f t="shared" si="30"/>
        <v>238116.0814759678</v>
      </c>
      <c r="BD114" s="95">
        <f t="shared" si="31"/>
        <v>528317.06358983996</v>
      </c>
      <c r="BE114" s="107">
        <f t="shared" si="32"/>
        <v>19962213.7957527</v>
      </c>
      <c r="BG114" s="93">
        <f t="shared" si="33"/>
        <v>836214.31456058752</v>
      </c>
      <c r="BH114" s="94">
        <f t="shared" si="34"/>
        <v>301016.29872956104</v>
      </c>
      <c r="BI114" s="95">
        <f t="shared" si="35"/>
        <v>368495</v>
      </c>
      <c r="BJ114" s="95">
        <f t="shared" si="36"/>
        <v>1481748.5076807393</v>
      </c>
      <c r="BK114" s="107">
        <f t="shared" si="37"/>
        <v>2987474.1209708881</v>
      </c>
    </row>
    <row r="115" spans="1:63" hidden="1" x14ac:dyDescent="0.25">
      <c r="A115" s="88">
        <v>285</v>
      </c>
      <c r="B115" s="88" t="s">
        <v>493</v>
      </c>
      <c r="C115" s="88">
        <v>5</v>
      </c>
      <c r="D115" s="93">
        <v>63571.20276</v>
      </c>
      <c r="E115" s="93">
        <v>39444.891601529598</v>
      </c>
      <c r="F115" s="93">
        <v>18646.810827550798</v>
      </c>
      <c r="G115" s="93">
        <v>89025.874227476103</v>
      </c>
      <c r="H115" s="93">
        <v>45000</v>
      </c>
      <c r="I115" s="93">
        <v>32488.5489714674</v>
      </c>
      <c r="J115" s="93">
        <v>37344.309677199002</v>
      </c>
      <c r="K115" s="93"/>
      <c r="L115" s="93"/>
      <c r="M115" s="93">
        <v>13018.5473962905</v>
      </c>
      <c r="O115" s="94">
        <v>84564.896041449407</v>
      </c>
      <c r="P115" s="94">
        <v>62956.949139999997</v>
      </c>
      <c r="Q115" s="94">
        <v>16261.03468866</v>
      </c>
      <c r="R115" s="94">
        <v>10545.658649999999</v>
      </c>
      <c r="S115" s="94">
        <v>60268.774294080002</v>
      </c>
      <c r="T115" s="94">
        <v>49458.819015265697</v>
      </c>
      <c r="U115" s="94">
        <v>55490</v>
      </c>
      <c r="V115" s="94">
        <v>30567</v>
      </c>
      <c r="W115" s="94">
        <v>193291.190951884</v>
      </c>
      <c r="Y115" s="95">
        <v>32183.8878706348</v>
      </c>
      <c r="Z115" s="95">
        <v>3716.0525458799998</v>
      </c>
      <c r="AA115" s="95">
        <v>11669.91748659</v>
      </c>
      <c r="AB115" s="95">
        <v>11714.537927699999</v>
      </c>
      <c r="AC115" s="95">
        <v>3996.3608758800001</v>
      </c>
      <c r="AD115" s="95">
        <v>0</v>
      </c>
      <c r="AE115" s="95">
        <v>0</v>
      </c>
      <c r="AF115" s="95">
        <v>0</v>
      </c>
      <c r="AG115" s="95">
        <v>26839.577692620001</v>
      </c>
      <c r="AH115" s="95">
        <v>23948.759608199998</v>
      </c>
      <c r="AI115" s="95">
        <v>8170.0094800799998</v>
      </c>
      <c r="AJ115" s="95">
        <v>14332.099971420001</v>
      </c>
      <c r="AK115" s="95">
        <v>65921.240475979299</v>
      </c>
      <c r="AL115" s="95">
        <v>0</v>
      </c>
      <c r="AM115" s="95">
        <v>34962.783024231001</v>
      </c>
      <c r="AO115" s="93">
        <f t="shared" si="19"/>
        <v>338540.18546151341</v>
      </c>
      <c r="AP115" s="94">
        <f t="shared" si="20"/>
        <v>370113.13182945509</v>
      </c>
      <c r="AQ115" s="95">
        <f t="shared" si="21"/>
        <v>63280.756706684799</v>
      </c>
      <c r="AR115" s="107"/>
      <c r="AS115" s="94">
        <f t="shared" si="22"/>
        <v>193291.190951884</v>
      </c>
      <c r="AT115" s="95">
        <f t="shared" si="23"/>
        <v>174174.4702525303</v>
      </c>
      <c r="AU115" s="93">
        <f t="shared" si="24"/>
        <v>338540.18546151341</v>
      </c>
      <c r="AV115" s="94">
        <f t="shared" si="25"/>
        <v>563404.32278133905</v>
      </c>
      <c r="AW115" s="95">
        <f t="shared" si="25"/>
        <v>237455.2269592151</v>
      </c>
      <c r="AX115" s="107">
        <f t="shared" si="26"/>
        <v>1139399.7352020675</v>
      </c>
      <c r="AY115" s="107"/>
      <c r="AZ115" s="93">
        <f t="shared" si="27"/>
        <v>174174.4702525303</v>
      </c>
      <c r="BA115" s="94">
        <f t="shared" si="28"/>
        <v>3592373.6758587328</v>
      </c>
      <c r="BB115" s="94">
        <f t="shared" si="29"/>
        <v>193291.190951884</v>
      </c>
      <c r="BC115" s="95">
        <f t="shared" si="30"/>
        <v>63280.756706684799</v>
      </c>
      <c r="BD115" s="95">
        <f t="shared" si="31"/>
        <v>73290.44675232</v>
      </c>
      <c r="BE115" s="107">
        <f t="shared" si="32"/>
        <v>4096410.5405221516</v>
      </c>
      <c r="BG115" s="93">
        <f t="shared" si="33"/>
        <v>216877.28027243298</v>
      </c>
      <c r="BH115" s="94">
        <f t="shared" si="34"/>
        <v>135515.8190152657</v>
      </c>
      <c r="BI115" s="95">
        <f t="shared" si="35"/>
        <v>0</v>
      </c>
      <c r="BJ115" s="95">
        <f t="shared" si="36"/>
        <v>100884.0235002103</v>
      </c>
      <c r="BK115" s="107">
        <f t="shared" si="37"/>
        <v>453277.122787909</v>
      </c>
    </row>
    <row r="116" spans="1:63" hidden="1" x14ac:dyDescent="0.25">
      <c r="A116" s="88">
        <v>289</v>
      </c>
      <c r="B116" s="88" t="s">
        <v>494</v>
      </c>
      <c r="C116" s="88">
        <v>5</v>
      </c>
      <c r="D116" s="93">
        <v>144840.77919999999</v>
      </c>
      <c r="E116" s="93">
        <v>55964.698374743901</v>
      </c>
      <c r="F116" s="93">
        <v>21316.0641789457</v>
      </c>
      <c r="G116" s="93">
        <v>174927.367886497</v>
      </c>
      <c r="H116" s="93">
        <v>205000</v>
      </c>
      <c r="I116" s="93">
        <v>15339.4407976696</v>
      </c>
      <c r="J116" s="93">
        <v>44942.257856560398</v>
      </c>
      <c r="K116" s="93"/>
      <c r="L116" s="93"/>
      <c r="M116" s="93">
        <v>14645.6237375419</v>
      </c>
      <c r="O116" s="94">
        <v>133427.55752701001</v>
      </c>
      <c r="P116" s="94">
        <v>145961.37263</v>
      </c>
      <c r="Q116" s="94">
        <v>32483.899187809999</v>
      </c>
      <c r="R116" s="94">
        <v>13095.0864</v>
      </c>
      <c r="S116" s="94">
        <v>114231.46098928001</v>
      </c>
      <c r="T116" s="94">
        <v>97181.871048056506</v>
      </c>
      <c r="U116" s="94">
        <v>55490</v>
      </c>
      <c r="V116" s="94">
        <v>27322</v>
      </c>
      <c r="W116" s="94">
        <v>304977.27434745198</v>
      </c>
      <c r="Y116" s="95">
        <v>37628.180718016403</v>
      </c>
      <c r="Z116" s="95">
        <v>7619.7174105800004</v>
      </c>
      <c r="AA116" s="95">
        <v>40825.064877329998</v>
      </c>
      <c r="AB116" s="95">
        <v>34450.737960450002</v>
      </c>
      <c r="AC116" s="95">
        <v>11989.13096058</v>
      </c>
      <c r="AD116" s="95">
        <v>0</v>
      </c>
      <c r="AE116" s="95">
        <v>0</v>
      </c>
      <c r="AF116" s="95">
        <v>0</v>
      </c>
      <c r="AG116" s="95">
        <v>93893.337449939994</v>
      </c>
      <c r="AH116" s="95">
        <v>70429.789619699994</v>
      </c>
      <c r="AI116" s="95">
        <v>24510.127250279998</v>
      </c>
      <c r="AJ116" s="95">
        <v>50138.221785540001</v>
      </c>
      <c r="AK116" s="95">
        <v>307554.80980607</v>
      </c>
      <c r="AL116" s="95">
        <v>0</v>
      </c>
      <c r="AM116" s="95">
        <v>45748.729661220103</v>
      </c>
      <c r="AO116" s="93">
        <f t="shared" si="19"/>
        <v>676976.23203195841</v>
      </c>
      <c r="AP116" s="94">
        <f t="shared" si="20"/>
        <v>619193.24778215657</v>
      </c>
      <c r="AQ116" s="95">
        <f t="shared" si="21"/>
        <v>132512.83192695639</v>
      </c>
      <c r="AR116" s="107"/>
      <c r="AS116" s="94">
        <f t="shared" si="22"/>
        <v>304977.27434745198</v>
      </c>
      <c r="AT116" s="95">
        <f t="shared" si="23"/>
        <v>592275.01557275013</v>
      </c>
      <c r="AU116" s="93">
        <f t="shared" si="24"/>
        <v>676976.23203195841</v>
      </c>
      <c r="AV116" s="94">
        <f t="shared" si="25"/>
        <v>924170.52212960855</v>
      </c>
      <c r="AW116" s="95">
        <f t="shared" si="25"/>
        <v>724787.84749970655</v>
      </c>
      <c r="AX116" s="107">
        <f t="shared" si="26"/>
        <v>2325934.6016612733</v>
      </c>
      <c r="AY116" s="107"/>
      <c r="AZ116" s="93">
        <f t="shared" si="27"/>
        <v>592275.01557275013</v>
      </c>
      <c r="BA116" s="94">
        <f t="shared" si="28"/>
        <v>7570078.8205565698</v>
      </c>
      <c r="BB116" s="94">
        <f t="shared" si="29"/>
        <v>304977.27434745198</v>
      </c>
      <c r="BC116" s="95">
        <f t="shared" si="30"/>
        <v>132512.83192695639</v>
      </c>
      <c r="BD116" s="95">
        <f t="shared" si="31"/>
        <v>238971.47610545997</v>
      </c>
      <c r="BE116" s="107">
        <f t="shared" si="32"/>
        <v>8838815.418509189</v>
      </c>
      <c r="BG116" s="93">
        <f t="shared" si="33"/>
        <v>454854.69027826888</v>
      </c>
      <c r="BH116" s="94">
        <f t="shared" si="34"/>
        <v>179993.87104805652</v>
      </c>
      <c r="BI116" s="95">
        <f t="shared" si="35"/>
        <v>0</v>
      </c>
      <c r="BJ116" s="95">
        <f t="shared" si="36"/>
        <v>353303.5394672901</v>
      </c>
      <c r="BK116" s="107">
        <f t="shared" si="37"/>
        <v>988152.10079361545</v>
      </c>
    </row>
    <row r="117" spans="1:63" hidden="1" x14ac:dyDescent="0.25">
      <c r="A117" s="88">
        <v>1960</v>
      </c>
      <c r="B117" s="88" t="s">
        <v>495</v>
      </c>
      <c r="C117" s="88">
        <v>5</v>
      </c>
      <c r="D117" s="93">
        <v>137323.459</v>
      </c>
      <c r="E117" s="93">
        <v>75220.7675204267</v>
      </c>
      <c r="F117" s="93">
        <v>31127.306382376599</v>
      </c>
      <c r="G117" s="93">
        <v>154539.54490212299</v>
      </c>
      <c r="H117" s="93">
        <v>83000</v>
      </c>
      <c r="I117" s="93">
        <v>19452.6336643293</v>
      </c>
      <c r="J117" s="93">
        <v>71447.886915053896</v>
      </c>
      <c r="K117" s="93"/>
      <c r="L117" s="93"/>
      <c r="M117" s="93">
        <v>26490.5513685564</v>
      </c>
      <c r="O117" s="94">
        <v>162890.58953623701</v>
      </c>
      <c r="P117" s="94">
        <v>136671.74583</v>
      </c>
      <c r="Q117" s="94">
        <v>32703.229062900002</v>
      </c>
      <c r="R117" s="94">
        <v>23734.844099999998</v>
      </c>
      <c r="S117" s="94">
        <v>113651.69983519999</v>
      </c>
      <c r="T117" s="94">
        <v>85855.302723403103</v>
      </c>
      <c r="U117" s="94">
        <v>107896</v>
      </c>
      <c r="V117" s="94">
        <v>45384</v>
      </c>
      <c r="W117" s="94">
        <v>372321.3475114</v>
      </c>
      <c r="Y117" s="95">
        <v>54435.394051457901</v>
      </c>
      <c r="Z117" s="95">
        <v>7421.0778022000004</v>
      </c>
      <c r="AA117" s="95">
        <v>10255.382033669999</v>
      </c>
      <c r="AB117" s="95">
        <v>20092.460032499999</v>
      </c>
      <c r="AC117" s="95">
        <v>6849.0947322000002</v>
      </c>
      <c r="AD117" s="95">
        <v>0</v>
      </c>
      <c r="AE117" s="95">
        <v>0</v>
      </c>
      <c r="AF117" s="95">
        <v>10000</v>
      </c>
      <c r="AG117" s="95">
        <v>23586.295548059999</v>
      </c>
      <c r="AH117" s="95">
        <v>41076.267645</v>
      </c>
      <c r="AI117" s="95">
        <v>14002.0310052</v>
      </c>
      <c r="AJ117" s="95">
        <v>12594.875732459999</v>
      </c>
      <c r="AK117" s="95">
        <v>174392.35112962199</v>
      </c>
      <c r="AL117" s="95">
        <v>0</v>
      </c>
      <c r="AM117" s="95">
        <v>65482.4147924633</v>
      </c>
      <c r="AO117" s="93">
        <f t="shared" si="19"/>
        <v>598602.14975286589</v>
      </c>
      <c r="AP117" s="94">
        <f t="shared" si="20"/>
        <v>708787.4110877401</v>
      </c>
      <c r="AQ117" s="95">
        <f t="shared" si="21"/>
        <v>109053.40865202789</v>
      </c>
      <c r="AR117" s="107"/>
      <c r="AS117" s="94">
        <f t="shared" si="22"/>
        <v>372321.3475114</v>
      </c>
      <c r="AT117" s="95">
        <f t="shared" si="23"/>
        <v>331134.23585280532</v>
      </c>
      <c r="AU117" s="93">
        <f t="shared" si="24"/>
        <v>598602.14975286589</v>
      </c>
      <c r="AV117" s="94">
        <f t="shared" si="25"/>
        <v>1081108.7585991402</v>
      </c>
      <c r="AW117" s="95">
        <f t="shared" si="25"/>
        <v>440187.64450483321</v>
      </c>
      <c r="AX117" s="107">
        <f t="shared" si="26"/>
        <v>2119898.5528568393</v>
      </c>
      <c r="AY117" s="107"/>
      <c r="AZ117" s="93">
        <f t="shared" si="27"/>
        <v>331134.23585280532</v>
      </c>
      <c r="BA117" s="94">
        <f t="shared" si="28"/>
        <v>6690829.8944233228</v>
      </c>
      <c r="BB117" s="94">
        <f t="shared" si="29"/>
        <v>372321.3475114</v>
      </c>
      <c r="BC117" s="95">
        <f t="shared" si="30"/>
        <v>99053.408652027894</v>
      </c>
      <c r="BD117" s="95">
        <f t="shared" si="31"/>
        <v>91259.469930720006</v>
      </c>
      <c r="BE117" s="107">
        <f t="shared" si="32"/>
        <v>7584598.3563702758</v>
      </c>
      <c r="BG117" s="93">
        <f t="shared" si="33"/>
        <v>354930.61685006256</v>
      </c>
      <c r="BH117" s="94">
        <f t="shared" si="34"/>
        <v>239135.30272340309</v>
      </c>
      <c r="BI117" s="95">
        <f t="shared" si="35"/>
        <v>0</v>
      </c>
      <c r="BJ117" s="95">
        <f t="shared" si="36"/>
        <v>239874.76592208529</v>
      </c>
      <c r="BK117" s="107">
        <f t="shared" si="37"/>
        <v>833940.68549555086</v>
      </c>
    </row>
    <row r="118" spans="1:63" hidden="1" x14ac:dyDescent="0.25">
      <c r="A118" s="88">
        <v>668</v>
      </c>
      <c r="B118" s="88" t="s">
        <v>496</v>
      </c>
      <c r="C118" s="88">
        <v>5</v>
      </c>
      <c r="D118" s="93">
        <v>49309.854879999999</v>
      </c>
      <c r="E118" s="93">
        <v>25085.5261668233</v>
      </c>
      <c r="F118" s="93">
        <v>13633.489502653099</v>
      </c>
      <c r="G118" s="93">
        <v>63099.506278481102</v>
      </c>
      <c r="H118" s="93">
        <v>31000</v>
      </c>
      <c r="I118" s="93">
        <v>18717.846427407902</v>
      </c>
      <c r="J118" s="93">
        <v>29962.259478890501</v>
      </c>
      <c r="K118" s="93"/>
      <c r="L118" s="93"/>
      <c r="M118" s="93">
        <v>9826.0913681150596</v>
      </c>
      <c r="O118" s="94">
        <v>63167.594686194803</v>
      </c>
      <c r="P118" s="94">
        <v>49346.563049999997</v>
      </c>
      <c r="Q118" s="94">
        <v>12426.802516969999</v>
      </c>
      <c r="R118" s="94">
        <v>7508.2288500000004</v>
      </c>
      <c r="S118" s="94">
        <v>45100.058787360002</v>
      </c>
      <c r="T118" s="94">
        <v>35055.281265823403</v>
      </c>
      <c r="U118" s="94">
        <v>33910</v>
      </c>
      <c r="V118" s="94">
        <v>2915</v>
      </c>
      <c r="W118" s="94">
        <v>144383.07356844499</v>
      </c>
      <c r="Y118" s="95">
        <v>24031.923124699701</v>
      </c>
      <c r="Z118" s="95">
        <v>2818.2004954600002</v>
      </c>
      <c r="AA118" s="95">
        <v>10098.21142779</v>
      </c>
      <c r="AB118" s="95">
        <v>9980.1752146500003</v>
      </c>
      <c r="AC118" s="95">
        <v>3380.2075254599999</v>
      </c>
      <c r="AD118" s="95">
        <v>0</v>
      </c>
      <c r="AE118" s="95">
        <v>0</v>
      </c>
      <c r="AF118" s="95">
        <v>0</v>
      </c>
      <c r="AG118" s="95">
        <v>23224.81975422</v>
      </c>
      <c r="AH118" s="95">
        <v>20403.093876899999</v>
      </c>
      <c r="AI118" s="95">
        <v>6910.3688043599996</v>
      </c>
      <c r="AJ118" s="95">
        <v>12401.85081702</v>
      </c>
      <c r="AK118" s="95">
        <v>40608.726465179199</v>
      </c>
      <c r="AL118" s="95">
        <v>0</v>
      </c>
      <c r="AM118" s="95">
        <v>26159.335398547399</v>
      </c>
      <c r="AO118" s="93">
        <f t="shared" si="19"/>
        <v>240634.574102371</v>
      </c>
      <c r="AP118" s="94">
        <f t="shared" si="20"/>
        <v>249429.5291563482</v>
      </c>
      <c r="AQ118" s="95">
        <f t="shared" si="21"/>
        <v>50308.717788059701</v>
      </c>
      <c r="AR118" s="107"/>
      <c r="AS118" s="94">
        <f t="shared" si="22"/>
        <v>144383.07356844499</v>
      </c>
      <c r="AT118" s="95">
        <f t="shared" si="23"/>
        <v>129708.19511622659</v>
      </c>
      <c r="AU118" s="93">
        <f t="shared" si="24"/>
        <v>240634.574102371</v>
      </c>
      <c r="AV118" s="94">
        <f t="shared" si="25"/>
        <v>393812.60272479319</v>
      </c>
      <c r="AW118" s="95">
        <f t="shared" si="25"/>
        <v>180016.91290428629</v>
      </c>
      <c r="AX118" s="107">
        <f t="shared" si="26"/>
        <v>814464.08973145043</v>
      </c>
      <c r="AY118" s="107"/>
      <c r="AZ118" s="93">
        <f t="shared" si="27"/>
        <v>129708.19511622659</v>
      </c>
      <c r="BA118" s="94">
        <f t="shared" si="28"/>
        <v>2573100.4643105781</v>
      </c>
      <c r="BB118" s="94">
        <f t="shared" si="29"/>
        <v>144383.07356844499</v>
      </c>
      <c r="BC118" s="95">
        <f t="shared" si="30"/>
        <v>50308.717788059701</v>
      </c>
      <c r="BD118" s="95">
        <f t="shared" si="31"/>
        <v>62940.133252499996</v>
      </c>
      <c r="BE118" s="107">
        <f t="shared" si="32"/>
        <v>2960440.5840358096</v>
      </c>
      <c r="BG118" s="93">
        <f t="shared" si="33"/>
        <v>152605.70355289459</v>
      </c>
      <c r="BH118" s="94">
        <f t="shared" si="34"/>
        <v>71880.281265823403</v>
      </c>
      <c r="BI118" s="95">
        <f t="shared" si="35"/>
        <v>0</v>
      </c>
      <c r="BJ118" s="95">
        <f t="shared" si="36"/>
        <v>66768.061863726602</v>
      </c>
      <c r="BK118" s="107">
        <f t="shared" si="37"/>
        <v>291254.04668244458</v>
      </c>
    </row>
    <row r="119" spans="1:63" hidden="1" x14ac:dyDescent="0.25">
      <c r="A119" s="88">
        <v>293</v>
      </c>
      <c r="B119" s="88" t="s">
        <v>497</v>
      </c>
      <c r="C119" s="88">
        <v>5</v>
      </c>
      <c r="D119" s="93">
        <v>41931.118320000001</v>
      </c>
      <c r="E119" s="93">
        <v>36973.300941200003</v>
      </c>
      <c r="F119" s="93">
        <v>11619.350385949099</v>
      </c>
      <c r="G119" s="93">
        <v>111742.246366669</v>
      </c>
      <c r="H119" s="93">
        <v>0</v>
      </c>
      <c r="I119" s="93">
        <v>22281.730442213498</v>
      </c>
      <c r="J119" s="93">
        <v>25802.071459371298</v>
      </c>
      <c r="K119" s="93"/>
      <c r="L119" s="93"/>
      <c r="M119" s="93">
        <v>6838.0919657149398</v>
      </c>
      <c r="O119" s="94">
        <v>54278.017557022802</v>
      </c>
      <c r="P119" s="94">
        <v>41372.150809999999</v>
      </c>
      <c r="Q119" s="94">
        <v>12509.00307035</v>
      </c>
      <c r="R119" s="94">
        <v>5945.7469499999997</v>
      </c>
      <c r="S119" s="94">
        <v>37769.161890800002</v>
      </c>
      <c r="T119" s="94">
        <v>62079.025759261101</v>
      </c>
      <c r="U119" s="94">
        <v>27745</v>
      </c>
      <c r="V119" s="94">
        <v>15096</v>
      </c>
      <c r="W119" s="94">
        <v>124064.04013033801</v>
      </c>
      <c r="Y119" s="95">
        <v>20167.202037867901</v>
      </c>
      <c r="Z119" s="95">
        <v>2903.2842363</v>
      </c>
      <c r="AA119" s="95">
        <v>36188.532003870001</v>
      </c>
      <c r="AB119" s="95">
        <v>9440.2302187500009</v>
      </c>
      <c r="AC119" s="95">
        <v>3230.2700463000001</v>
      </c>
      <c r="AD119" s="95">
        <v>0</v>
      </c>
      <c r="AE119" s="95">
        <v>0</v>
      </c>
      <c r="AF119" s="95">
        <v>10000</v>
      </c>
      <c r="AG119" s="95">
        <v>83229.801531660007</v>
      </c>
      <c r="AH119" s="95">
        <v>19299.2506875</v>
      </c>
      <c r="AI119" s="95">
        <v>6603.8422757999997</v>
      </c>
      <c r="AJ119" s="95">
        <v>44443.986780059997</v>
      </c>
      <c r="AK119" s="95">
        <v>59864.872093027101</v>
      </c>
      <c r="AL119" s="95">
        <v>0</v>
      </c>
      <c r="AM119" s="95">
        <v>19359.0190355962</v>
      </c>
      <c r="AO119" s="93">
        <f t="shared" si="19"/>
        <v>257187.90988111784</v>
      </c>
      <c r="AP119" s="94">
        <f t="shared" si="20"/>
        <v>256794.1060374339</v>
      </c>
      <c r="AQ119" s="95">
        <f t="shared" si="21"/>
        <v>81929.518543087906</v>
      </c>
      <c r="AR119" s="107"/>
      <c r="AS119" s="94">
        <f t="shared" si="22"/>
        <v>124064.04013033801</v>
      </c>
      <c r="AT119" s="95">
        <f t="shared" si="23"/>
        <v>232800.77240364329</v>
      </c>
      <c r="AU119" s="93">
        <f t="shared" si="24"/>
        <v>257187.90988111784</v>
      </c>
      <c r="AV119" s="94">
        <f t="shared" si="25"/>
        <v>380858.14616777189</v>
      </c>
      <c r="AW119" s="95">
        <f t="shared" si="25"/>
        <v>314730.29094673123</v>
      </c>
      <c r="AX119" s="107">
        <f t="shared" si="26"/>
        <v>952776.34699562099</v>
      </c>
      <c r="AY119" s="107"/>
      <c r="AZ119" s="93">
        <f t="shared" si="27"/>
        <v>232800.77240364329</v>
      </c>
      <c r="BA119" s="94">
        <f t="shared" si="28"/>
        <v>3091129.8133905064</v>
      </c>
      <c r="BB119" s="94">
        <f t="shared" si="29"/>
        <v>124064.04013033801</v>
      </c>
      <c r="BC119" s="95">
        <f t="shared" si="30"/>
        <v>71929.518543087906</v>
      </c>
      <c r="BD119" s="95">
        <f t="shared" si="31"/>
        <v>153576.88127501999</v>
      </c>
      <c r="BE119" s="107">
        <f t="shared" si="32"/>
        <v>3673501.025742596</v>
      </c>
      <c r="BG119" s="93">
        <f t="shared" si="33"/>
        <v>166664.14023396873</v>
      </c>
      <c r="BH119" s="94">
        <f t="shared" si="34"/>
        <v>104920.0257592611</v>
      </c>
      <c r="BI119" s="95">
        <f t="shared" si="35"/>
        <v>0</v>
      </c>
      <c r="BJ119" s="95">
        <f t="shared" si="36"/>
        <v>79223.891128623305</v>
      </c>
      <c r="BK119" s="107">
        <f t="shared" si="37"/>
        <v>350808.05712185311</v>
      </c>
    </row>
    <row r="120" spans="1:63" hidden="1" x14ac:dyDescent="0.25">
      <c r="A120" s="88">
        <v>296</v>
      </c>
      <c r="B120" s="88" t="s">
        <v>498</v>
      </c>
      <c r="C120" s="88">
        <v>5</v>
      </c>
      <c r="D120" s="93">
        <v>132076.94708000001</v>
      </c>
      <c r="E120" s="93">
        <v>73942.872008488193</v>
      </c>
      <c r="F120" s="93">
        <v>28746.037167987401</v>
      </c>
      <c r="G120" s="93">
        <v>205580.72597809299</v>
      </c>
      <c r="H120" s="93">
        <v>12000</v>
      </c>
      <c r="I120" s="93">
        <v>58027.887474616902</v>
      </c>
      <c r="J120" s="93">
        <v>53196.203747582498</v>
      </c>
      <c r="K120" s="93"/>
      <c r="L120" s="93"/>
      <c r="M120" s="93">
        <v>18823.566235286798</v>
      </c>
      <c r="O120" s="94">
        <v>145073.37343525401</v>
      </c>
      <c r="P120" s="94">
        <v>130430.8472</v>
      </c>
      <c r="Q120" s="94">
        <v>32727.128276399999</v>
      </c>
      <c r="R120" s="94">
        <v>17228.879550000001</v>
      </c>
      <c r="S120" s="94">
        <v>102001.42370319999</v>
      </c>
      <c r="T120" s="94">
        <v>114211.51443227701</v>
      </c>
      <c r="U120" s="94">
        <v>67821</v>
      </c>
      <c r="V120" s="94">
        <v>14577</v>
      </c>
      <c r="W120" s="94">
        <v>331596.28213772399</v>
      </c>
      <c r="Y120" s="95">
        <v>50292.646260467802</v>
      </c>
      <c r="Z120" s="95">
        <v>7559.0722951999996</v>
      </c>
      <c r="AA120" s="95">
        <v>56109.90629916</v>
      </c>
      <c r="AB120" s="95">
        <v>28659.674088</v>
      </c>
      <c r="AC120" s="95">
        <v>9900.7258751999998</v>
      </c>
      <c r="AD120" s="95">
        <v>0</v>
      </c>
      <c r="AE120" s="95">
        <v>0</v>
      </c>
      <c r="AF120" s="95">
        <v>0</v>
      </c>
      <c r="AG120" s="95">
        <v>129046.85840088</v>
      </c>
      <c r="AH120" s="95">
        <v>58590.757008</v>
      </c>
      <c r="AI120" s="95">
        <v>20240.670643199999</v>
      </c>
      <c r="AJ120" s="95">
        <v>68909.894812080005</v>
      </c>
      <c r="AK120" s="95">
        <v>128581.359514984</v>
      </c>
      <c r="AL120" s="95">
        <v>0</v>
      </c>
      <c r="AM120" s="95">
        <v>55889.3739488598</v>
      </c>
      <c r="AO120" s="93">
        <f t="shared" si="19"/>
        <v>582394.23969205481</v>
      </c>
      <c r="AP120" s="94">
        <f t="shared" si="20"/>
        <v>624071.16659713094</v>
      </c>
      <c r="AQ120" s="95">
        <f t="shared" si="21"/>
        <v>152522.0248180278</v>
      </c>
      <c r="AR120" s="107"/>
      <c r="AS120" s="94">
        <f t="shared" si="22"/>
        <v>331596.28213772399</v>
      </c>
      <c r="AT120" s="95">
        <f t="shared" si="23"/>
        <v>461258.91432800383</v>
      </c>
      <c r="AU120" s="93">
        <f t="shared" si="24"/>
        <v>582394.23969205481</v>
      </c>
      <c r="AV120" s="94">
        <f t="shared" si="25"/>
        <v>955667.44873485493</v>
      </c>
      <c r="AW120" s="95">
        <f t="shared" si="25"/>
        <v>613780.93914603163</v>
      </c>
      <c r="AX120" s="107">
        <f t="shared" si="26"/>
        <v>2151842.6275729416</v>
      </c>
      <c r="AY120" s="107"/>
      <c r="AZ120" s="93">
        <f t="shared" si="27"/>
        <v>461258.91432800383</v>
      </c>
      <c r="BA120" s="94">
        <f t="shared" si="28"/>
        <v>6916786.797046829</v>
      </c>
      <c r="BB120" s="94">
        <f t="shared" si="29"/>
        <v>331596.28213772399</v>
      </c>
      <c r="BC120" s="95">
        <f t="shared" si="30"/>
        <v>152522.0248180278</v>
      </c>
      <c r="BD120" s="95">
        <f t="shared" si="31"/>
        <v>276788.18086416001</v>
      </c>
      <c r="BE120" s="107">
        <f t="shared" si="32"/>
        <v>8138952.1991947442</v>
      </c>
      <c r="BG120" s="93">
        <f t="shared" si="33"/>
        <v>347628.38343557919</v>
      </c>
      <c r="BH120" s="94">
        <f t="shared" si="34"/>
        <v>196609.51443227701</v>
      </c>
      <c r="BI120" s="95">
        <f t="shared" si="35"/>
        <v>0</v>
      </c>
      <c r="BJ120" s="95">
        <f t="shared" si="36"/>
        <v>184470.73346384379</v>
      </c>
      <c r="BK120" s="107">
        <f t="shared" si="37"/>
        <v>728708.63133170002</v>
      </c>
    </row>
    <row r="121" spans="1:63" hidden="1" x14ac:dyDescent="0.25">
      <c r="A121" s="88">
        <v>294</v>
      </c>
      <c r="B121" s="88" t="s">
        <v>499</v>
      </c>
      <c r="C121" s="88">
        <v>5</v>
      </c>
      <c r="D121" s="93">
        <v>95578.494439999995</v>
      </c>
      <c r="E121" s="93">
        <v>56219.522982902701</v>
      </c>
      <c r="F121" s="93">
        <v>23731.992393491601</v>
      </c>
      <c r="G121" s="93">
        <v>297776.90866242099</v>
      </c>
      <c r="H121" s="93">
        <v>166000</v>
      </c>
      <c r="I121" s="93">
        <v>46175.849612637197</v>
      </c>
      <c r="J121" s="93">
        <v>38631.393795014301</v>
      </c>
      <c r="K121" s="93"/>
      <c r="L121" s="93"/>
      <c r="M121" s="93">
        <v>14195.7638275139</v>
      </c>
      <c r="O121" s="94">
        <v>115268.03258375201</v>
      </c>
      <c r="P121" s="94">
        <v>93837.906900000002</v>
      </c>
      <c r="Q121" s="94">
        <v>25044.75829799</v>
      </c>
      <c r="R121" s="94">
        <v>11565.429749999999</v>
      </c>
      <c r="S121" s="94">
        <v>77378.58854112</v>
      </c>
      <c r="T121" s="94">
        <v>165431.61592357</v>
      </c>
      <c r="U121" s="94">
        <v>49324</v>
      </c>
      <c r="V121" s="94">
        <v>52173</v>
      </c>
      <c r="W121" s="94">
        <v>263469.78876286099</v>
      </c>
      <c r="Y121" s="95">
        <v>41055.515201135</v>
      </c>
      <c r="Z121" s="95">
        <v>5778.45509382</v>
      </c>
      <c r="AA121" s="95">
        <v>60078.46409763</v>
      </c>
      <c r="AB121" s="95">
        <v>25152.89345055</v>
      </c>
      <c r="AC121" s="95">
        <v>8667.4437838199992</v>
      </c>
      <c r="AD121" s="95">
        <v>0</v>
      </c>
      <c r="AE121" s="95">
        <v>0</v>
      </c>
      <c r="AF121" s="95">
        <v>0</v>
      </c>
      <c r="AG121" s="95">
        <v>138174.12219533999</v>
      </c>
      <c r="AH121" s="95">
        <v>51421.6269063</v>
      </c>
      <c r="AI121" s="95">
        <v>17719.39524012</v>
      </c>
      <c r="AJ121" s="95">
        <v>73783.773926940004</v>
      </c>
      <c r="AK121" s="95">
        <v>205373.00478087799</v>
      </c>
      <c r="AL121" s="95">
        <v>0</v>
      </c>
      <c r="AM121" s="95">
        <v>40614.972762206002</v>
      </c>
      <c r="AO121" s="93">
        <f t="shared" si="19"/>
        <v>738309.9257139808</v>
      </c>
      <c r="AP121" s="94">
        <f t="shared" si="20"/>
        <v>590023.33199643204</v>
      </c>
      <c r="AQ121" s="95">
        <f t="shared" si="21"/>
        <v>140732.77162695499</v>
      </c>
      <c r="AR121" s="107"/>
      <c r="AS121" s="94">
        <f t="shared" si="22"/>
        <v>263469.78876286099</v>
      </c>
      <c r="AT121" s="95">
        <f t="shared" si="23"/>
        <v>527086.89581178396</v>
      </c>
      <c r="AU121" s="93">
        <f t="shared" si="24"/>
        <v>738309.9257139808</v>
      </c>
      <c r="AV121" s="94">
        <f t="shared" si="25"/>
        <v>853493.12075929297</v>
      </c>
      <c r="AW121" s="95">
        <f t="shared" si="25"/>
        <v>667819.66743873898</v>
      </c>
      <c r="AX121" s="107">
        <f t="shared" si="26"/>
        <v>2259622.713912013</v>
      </c>
      <c r="AY121" s="107"/>
      <c r="AZ121" s="93">
        <f t="shared" si="27"/>
        <v>527086.89581178396</v>
      </c>
      <c r="BA121" s="94">
        <f t="shared" si="28"/>
        <v>7305955.037547823</v>
      </c>
      <c r="BB121" s="94">
        <f t="shared" si="29"/>
        <v>263469.78876286099</v>
      </c>
      <c r="BC121" s="95">
        <f t="shared" si="30"/>
        <v>140732.77162695499</v>
      </c>
      <c r="BD121" s="95">
        <f t="shared" si="31"/>
        <v>281098.91826870001</v>
      </c>
      <c r="BE121" s="107">
        <f t="shared" si="32"/>
        <v>8518343.4120181222</v>
      </c>
      <c r="BG121" s="93">
        <f t="shared" si="33"/>
        <v>562779.91589758638</v>
      </c>
      <c r="BH121" s="94">
        <f t="shared" si="34"/>
        <v>266928.61592357</v>
      </c>
      <c r="BI121" s="95">
        <f t="shared" si="35"/>
        <v>0</v>
      </c>
      <c r="BJ121" s="95">
        <f t="shared" si="36"/>
        <v>245987.97754308401</v>
      </c>
      <c r="BK121" s="107">
        <f t="shared" si="37"/>
        <v>1075696.5093642403</v>
      </c>
    </row>
    <row r="122" spans="1:63" hidden="1" x14ac:dyDescent="0.25">
      <c r="A122" s="88">
        <v>297</v>
      </c>
      <c r="B122" s="88" t="s">
        <v>500</v>
      </c>
      <c r="C122" s="88">
        <v>5</v>
      </c>
      <c r="D122" s="93">
        <v>81698.884279999998</v>
      </c>
      <c r="E122" s="93">
        <v>55065.834814761904</v>
      </c>
      <c r="F122" s="93">
        <v>17842.028567339101</v>
      </c>
      <c r="G122" s="93">
        <v>157548.22297474401</v>
      </c>
      <c r="H122" s="93">
        <v>145000</v>
      </c>
      <c r="I122" s="93">
        <v>30815.737171128701</v>
      </c>
      <c r="J122" s="93">
        <v>47342.0469536483</v>
      </c>
      <c r="K122" s="93"/>
      <c r="L122" s="93"/>
      <c r="M122" s="93">
        <v>14519.7404293852</v>
      </c>
      <c r="O122" s="94">
        <v>99639.028072319401</v>
      </c>
      <c r="P122" s="94">
        <v>81882.8698</v>
      </c>
      <c r="Q122" s="94">
        <v>20561.696399199998</v>
      </c>
      <c r="R122" s="94">
        <v>14241.781800000001</v>
      </c>
      <c r="S122" s="94">
        <v>63982.568159599999</v>
      </c>
      <c r="T122" s="94">
        <v>87526.790541526905</v>
      </c>
      <c r="U122" s="94">
        <v>61655</v>
      </c>
      <c r="V122" s="94">
        <v>23112</v>
      </c>
      <c r="W122" s="94">
        <v>227746.34987958701</v>
      </c>
      <c r="Y122" s="95">
        <v>31255.016334442898</v>
      </c>
      <c r="Z122" s="95">
        <v>4711.4075656000005</v>
      </c>
      <c r="AA122" s="95">
        <v>9312.3583983900007</v>
      </c>
      <c r="AB122" s="95">
        <v>13199.920674000001</v>
      </c>
      <c r="AC122" s="95">
        <v>4498.8540756000002</v>
      </c>
      <c r="AD122" s="95">
        <v>0</v>
      </c>
      <c r="AE122" s="95">
        <v>0</v>
      </c>
      <c r="AF122" s="95">
        <v>0</v>
      </c>
      <c r="AG122" s="95">
        <v>21417.44078502</v>
      </c>
      <c r="AH122" s="95">
        <v>26985.420084000001</v>
      </c>
      <c r="AI122" s="95">
        <v>9197.2876295999995</v>
      </c>
      <c r="AJ122" s="95">
        <v>11436.72623982</v>
      </c>
      <c r="AK122" s="95">
        <v>120273.26442555001</v>
      </c>
      <c r="AL122" s="95">
        <v>0</v>
      </c>
      <c r="AM122" s="95">
        <v>35455.6637836835</v>
      </c>
      <c r="AO122" s="93">
        <f t="shared" si="19"/>
        <v>549832.49519100715</v>
      </c>
      <c r="AP122" s="94">
        <f t="shared" si="20"/>
        <v>452601.73477264633</v>
      </c>
      <c r="AQ122" s="95">
        <f t="shared" si="21"/>
        <v>62977.557048032904</v>
      </c>
      <c r="AR122" s="107"/>
      <c r="AS122" s="94">
        <f t="shared" si="22"/>
        <v>227746.34987958701</v>
      </c>
      <c r="AT122" s="95">
        <f t="shared" si="23"/>
        <v>224765.80294767351</v>
      </c>
      <c r="AU122" s="93">
        <f t="shared" si="24"/>
        <v>549832.49519100715</v>
      </c>
      <c r="AV122" s="94">
        <f t="shared" si="25"/>
        <v>680348.0846522334</v>
      </c>
      <c r="AW122" s="95">
        <f t="shared" si="25"/>
        <v>287743.35999570641</v>
      </c>
      <c r="AX122" s="107">
        <f t="shared" si="26"/>
        <v>1517923.939838947</v>
      </c>
      <c r="AY122" s="107"/>
      <c r="AZ122" s="93">
        <f t="shared" si="27"/>
        <v>224765.80294767351</v>
      </c>
      <c r="BA122" s="94">
        <f t="shared" si="28"/>
        <v>4778537.6224645153</v>
      </c>
      <c r="BB122" s="94">
        <f t="shared" si="29"/>
        <v>227746.34987958701</v>
      </c>
      <c r="BC122" s="95">
        <f t="shared" si="30"/>
        <v>62977.557048032904</v>
      </c>
      <c r="BD122" s="95">
        <f t="shared" si="31"/>
        <v>69036.874738440005</v>
      </c>
      <c r="BE122" s="107">
        <f t="shared" si="32"/>
        <v>5363064.2070782492</v>
      </c>
      <c r="BG122" s="93">
        <f t="shared" si="33"/>
        <v>395225.74752890621</v>
      </c>
      <c r="BH122" s="94">
        <f t="shared" si="34"/>
        <v>172293.79054152692</v>
      </c>
      <c r="BI122" s="95">
        <f t="shared" si="35"/>
        <v>0</v>
      </c>
      <c r="BJ122" s="95">
        <f t="shared" si="36"/>
        <v>155728.92820923351</v>
      </c>
      <c r="BK122" s="107">
        <f t="shared" si="37"/>
        <v>723248.46627966664</v>
      </c>
    </row>
    <row r="123" spans="1:63" hidden="1" x14ac:dyDescent="0.25">
      <c r="A123" s="88">
        <v>299</v>
      </c>
      <c r="B123" s="88" t="s">
        <v>501</v>
      </c>
      <c r="C123" s="88">
        <v>5</v>
      </c>
      <c r="D123" s="93">
        <v>130890.01536</v>
      </c>
      <c r="E123" s="93">
        <v>89166.782952219801</v>
      </c>
      <c r="F123" s="93">
        <v>35462.644202718198</v>
      </c>
      <c r="G123" s="93">
        <v>212863.98993038901</v>
      </c>
      <c r="H123" s="93">
        <v>248000</v>
      </c>
      <c r="I123" s="93">
        <v>75454.756350362397</v>
      </c>
      <c r="J123" s="93">
        <v>54242.478578838804</v>
      </c>
      <c r="K123" s="93"/>
      <c r="L123" s="93"/>
      <c r="M123" s="93">
        <v>20597.275880544799</v>
      </c>
      <c r="O123" s="94">
        <v>163027.34623419901</v>
      </c>
      <c r="P123" s="94">
        <v>129902.28773</v>
      </c>
      <c r="Q123" s="94">
        <v>35079.933427299999</v>
      </c>
      <c r="R123" s="94">
        <v>16959.712500000001</v>
      </c>
      <c r="S123" s="94">
        <v>111991.3147224</v>
      </c>
      <c r="T123" s="94">
        <v>118257.77218355201</v>
      </c>
      <c r="U123" s="94">
        <v>80152</v>
      </c>
      <c r="V123" s="94">
        <v>46414</v>
      </c>
      <c r="W123" s="94">
        <v>372633.93424959702</v>
      </c>
      <c r="Y123" s="95">
        <v>62083.233314038902</v>
      </c>
      <c r="Z123" s="95">
        <v>8109.9986713999997</v>
      </c>
      <c r="AA123" s="95">
        <v>76659.963017970003</v>
      </c>
      <c r="AB123" s="95">
        <v>31942.440718499998</v>
      </c>
      <c r="AC123" s="95">
        <v>10954.197971400001</v>
      </c>
      <c r="AD123" s="95">
        <v>0</v>
      </c>
      <c r="AE123" s="95">
        <v>0</v>
      </c>
      <c r="AF123" s="95">
        <v>0</v>
      </c>
      <c r="AG123" s="95">
        <v>176309.81844546</v>
      </c>
      <c r="AH123" s="95">
        <v>65301.921321000002</v>
      </c>
      <c r="AI123" s="95">
        <v>22394.349272399999</v>
      </c>
      <c r="AJ123" s="95">
        <v>94147.902505859995</v>
      </c>
      <c r="AK123" s="95">
        <v>164919.56981269701</v>
      </c>
      <c r="AL123" s="95">
        <v>0</v>
      </c>
      <c r="AM123" s="95">
        <v>63233.479588204398</v>
      </c>
      <c r="AO123" s="93">
        <f t="shared" si="19"/>
        <v>866677.94325507304</v>
      </c>
      <c r="AP123" s="94">
        <f t="shared" si="20"/>
        <v>701784.36679745105</v>
      </c>
      <c r="AQ123" s="95">
        <f t="shared" si="21"/>
        <v>189749.8336933089</v>
      </c>
      <c r="AR123" s="107"/>
      <c r="AS123" s="94">
        <f t="shared" si="22"/>
        <v>372633.93424959702</v>
      </c>
      <c r="AT123" s="95">
        <f t="shared" si="23"/>
        <v>586307.04094562144</v>
      </c>
      <c r="AU123" s="93">
        <f t="shared" si="24"/>
        <v>866677.94325507304</v>
      </c>
      <c r="AV123" s="94">
        <f t="shared" si="25"/>
        <v>1074418.3010470481</v>
      </c>
      <c r="AW123" s="95">
        <f t="shared" si="25"/>
        <v>776056.87463893031</v>
      </c>
      <c r="AX123" s="107">
        <f t="shared" si="26"/>
        <v>2717153.1189410514</v>
      </c>
      <c r="AY123" s="107"/>
      <c r="AZ123" s="93">
        <f t="shared" si="27"/>
        <v>586307.04094562144</v>
      </c>
      <c r="BA123" s="94">
        <f t="shared" si="28"/>
        <v>8737766.397768775</v>
      </c>
      <c r="BB123" s="94">
        <f t="shared" si="29"/>
        <v>372633.93424959702</v>
      </c>
      <c r="BC123" s="95">
        <f t="shared" si="30"/>
        <v>189749.8336933089</v>
      </c>
      <c r="BD123" s="95">
        <f t="shared" si="31"/>
        <v>358153.99154472002</v>
      </c>
      <c r="BE123" s="107">
        <f t="shared" si="32"/>
        <v>10244611.198202021</v>
      </c>
      <c r="BG123" s="93">
        <f t="shared" si="33"/>
        <v>611158.50074013497</v>
      </c>
      <c r="BH123" s="94">
        <f t="shared" si="34"/>
        <v>244823.77218355201</v>
      </c>
      <c r="BI123" s="95">
        <f t="shared" si="35"/>
        <v>0</v>
      </c>
      <c r="BJ123" s="95">
        <f t="shared" si="36"/>
        <v>228153.04940090142</v>
      </c>
      <c r="BK123" s="107">
        <f t="shared" si="37"/>
        <v>1084135.3223245884</v>
      </c>
    </row>
    <row r="124" spans="1:63" hidden="1" x14ac:dyDescent="0.25">
      <c r="A124" s="88">
        <v>301</v>
      </c>
      <c r="B124" s="88" t="s">
        <v>502</v>
      </c>
      <c r="C124" s="88">
        <v>5</v>
      </c>
      <c r="D124" s="93">
        <v>187284.59411999999</v>
      </c>
      <c r="E124" s="93">
        <v>132191.67266906399</v>
      </c>
      <c r="F124" s="93">
        <v>42720.380604004902</v>
      </c>
      <c r="G124" s="93">
        <v>484387.09454088297</v>
      </c>
      <c r="H124" s="93">
        <v>304000</v>
      </c>
      <c r="I124" s="93">
        <v>73007.275673085096</v>
      </c>
      <c r="J124" s="93">
        <v>59457.245198116398</v>
      </c>
      <c r="K124" s="93"/>
      <c r="L124" s="93"/>
      <c r="M124" s="93">
        <v>22757.2121152242</v>
      </c>
      <c r="O124" s="94">
        <v>211710.64783561201</v>
      </c>
      <c r="P124" s="94">
        <v>185534.91047</v>
      </c>
      <c r="Q124" s="94">
        <v>48422.299049230001</v>
      </c>
      <c r="R124" s="94">
        <v>19903.043249999999</v>
      </c>
      <c r="S124" s="94">
        <v>130668.55945823999</v>
      </c>
      <c r="T124" s="94">
        <v>269103.94141160703</v>
      </c>
      <c r="U124" s="94">
        <v>83234</v>
      </c>
      <c r="V124" s="94">
        <v>83001</v>
      </c>
      <c r="W124" s="94">
        <v>483910.05219568498</v>
      </c>
      <c r="Y124" s="95">
        <v>73780.228959652304</v>
      </c>
      <c r="Z124" s="95">
        <v>11277.347626139999</v>
      </c>
      <c r="AA124" s="95">
        <v>168958.40132100001</v>
      </c>
      <c r="AB124" s="95">
        <v>47624.627824349998</v>
      </c>
      <c r="AC124" s="95">
        <v>16479.809206139998</v>
      </c>
      <c r="AD124" s="95">
        <v>0</v>
      </c>
      <c r="AE124" s="95">
        <v>0</v>
      </c>
      <c r="AF124" s="95">
        <v>0</v>
      </c>
      <c r="AG124" s="95">
        <v>388586.47837800003</v>
      </c>
      <c r="AH124" s="95">
        <v>97361.993297099994</v>
      </c>
      <c r="AI124" s="95">
        <v>33690.700521240004</v>
      </c>
      <c r="AJ124" s="95">
        <v>207501.784098</v>
      </c>
      <c r="AK124" s="95">
        <v>527835.79829883005</v>
      </c>
      <c r="AL124" s="95">
        <v>0</v>
      </c>
      <c r="AM124" s="95">
        <v>65191.762752350303</v>
      </c>
      <c r="AO124" s="93">
        <f t="shared" si="19"/>
        <v>1305805.4749203776</v>
      </c>
      <c r="AP124" s="94">
        <f t="shared" si="20"/>
        <v>1031578.4014746889</v>
      </c>
      <c r="AQ124" s="95">
        <f t="shared" si="21"/>
        <v>318120.41493728233</v>
      </c>
      <c r="AR124" s="107"/>
      <c r="AS124" s="94">
        <f t="shared" si="22"/>
        <v>483910.05219568498</v>
      </c>
      <c r="AT124" s="95">
        <f t="shared" si="23"/>
        <v>1320168.5173455207</v>
      </c>
      <c r="AU124" s="93">
        <f t="shared" si="24"/>
        <v>1305805.4749203776</v>
      </c>
      <c r="AV124" s="94">
        <f t="shared" si="25"/>
        <v>1515488.4536703739</v>
      </c>
      <c r="AW124" s="95">
        <f t="shared" si="25"/>
        <v>1638288.9322828031</v>
      </c>
      <c r="AX124" s="107">
        <f t="shared" si="26"/>
        <v>4459582.8608735539</v>
      </c>
      <c r="AY124" s="107"/>
      <c r="AZ124" s="93">
        <f t="shared" si="27"/>
        <v>1320168.5173455207</v>
      </c>
      <c r="BA124" s="94">
        <f t="shared" si="28"/>
        <v>14698917.099966183</v>
      </c>
      <c r="BB124" s="94">
        <f t="shared" si="29"/>
        <v>483910.05219568498</v>
      </c>
      <c r="BC124" s="95">
        <f t="shared" si="30"/>
        <v>318120.41493728233</v>
      </c>
      <c r="BD124" s="95">
        <f t="shared" si="31"/>
        <v>727140.95629434008</v>
      </c>
      <c r="BE124" s="107">
        <f t="shared" si="32"/>
        <v>17548257.040739011</v>
      </c>
      <c r="BG124" s="93">
        <f t="shared" si="33"/>
        <v>943608.82752730872</v>
      </c>
      <c r="BH124" s="94">
        <f t="shared" si="34"/>
        <v>435338.94141160703</v>
      </c>
      <c r="BI124" s="95">
        <f t="shared" si="35"/>
        <v>0</v>
      </c>
      <c r="BJ124" s="95">
        <f t="shared" si="36"/>
        <v>593027.56105118035</v>
      </c>
      <c r="BK124" s="107">
        <f t="shared" si="37"/>
        <v>1971975.3299900962</v>
      </c>
    </row>
    <row r="125" spans="1:63" hidden="1" x14ac:dyDescent="0.25">
      <c r="A125" s="88">
        <v>307</v>
      </c>
      <c r="B125" s="88" t="s">
        <v>503</v>
      </c>
      <c r="C125" s="88">
        <v>6</v>
      </c>
      <c r="D125" s="93">
        <v>611210.69151999999</v>
      </c>
      <c r="E125" s="93">
        <v>354350.22573320399</v>
      </c>
      <c r="F125" s="93">
        <v>88509.383930967102</v>
      </c>
      <c r="G125" s="93">
        <v>856587.96018927195</v>
      </c>
      <c r="H125" s="93">
        <v>347000</v>
      </c>
      <c r="I125" s="93">
        <v>45380.110135057897</v>
      </c>
      <c r="J125" s="93">
        <v>213708.04889190599</v>
      </c>
      <c r="K125" s="93">
        <v>1430769.7136507099</v>
      </c>
      <c r="L125" s="93">
        <v>136254.278960369</v>
      </c>
      <c r="M125" s="93">
        <v>72812.288770875602</v>
      </c>
      <c r="O125" s="94">
        <v>605202.521649139</v>
      </c>
      <c r="P125" s="94">
        <v>604256.27960000001</v>
      </c>
      <c r="Q125" s="94">
        <v>165560.12224629999</v>
      </c>
      <c r="R125" s="94">
        <v>75933.556649999999</v>
      </c>
      <c r="S125" s="94">
        <v>402959.60221440002</v>
      </c>
      <c r="T125" s="94">
        <v>475882.20010515698</v>
      </c>
      <c r="U125" s="94">
        <v>277448</v>
      </c>
      <c r="V125" s="94">
        <v>314733</v>
      </c>
      <c r="W125" s="94">
        <v>1383320.04948375</v>
      </c>
      <c r="Y125" s="95">
        <v>155335.459793221</v>
      </c>
      <c r="Z125" s="95">
        <v>39077.526823400003</v>
      </c>
      <c r="AA125" s="95">
        <v>275402.19415323</v>
      </c>
      <c r="AB125" s="95">
        <v>144604.45453349999</v>
      </c>
      <c r="AC125" s="95">
        <v>50605.263023400003</v>
      </c>
      <c r="AD125" s="95">
        <v>106994.217814833</v>
      </c>
      <c r="AE125" s="95">
        <v>395270</v>
      </c>
      <c r="AF125" s="95">
        <v>0</v>
      </c>
      <c r="AG125" s="95">
        <v>633395.95975614002</v>
      </c>
      <c r="AH125" s="95">
        <v>295623.894111</v>
      </c>
      <c r="AI125" s="95">
        <v>103455.49150439999</v>
      </c>
      <c r="AJ125" s="95">
        <v>338227.90807974001</v>
      </c>
      <c r="AK125" s="95">
        <v>2071743.8614606301</v>
      </c>
      <c r="AL125" s="95">
        <v>910456</v>
      </c>
      <c r="AM125" s="95">
        <v>180720.57107773199</v>
      </c>
      <c r="AO125" s="93">
        <f t="shared" si="19"/>
        <v>4156582.7017823616</v>
      </c>
      <c r="AP125" s="94">
        <f t="shared" si="20"/>
        <v>2921975.282464996</v>
      </c>
      <c r="AQ125" s="95">
        <f t="shared" si="21"/>
        <v>1167289.116141584</v>
      </c>
      <c r="AR125" s="107"/>
      <c r="AS125" s="94">
        <f t="shared" si="22"/>
        <v>1383320.04948375</v>
      </c>
      <c r="AT125" s="95">
        <f t="shared" si="23"/>
        <v>4533623.6859896425</v>
      </c>
      <c r="AU125" s="93">
        <f t="shared" si="24"/>
        <v>4156582.7017823616</v>
      </c>
      <c r="AV125" s="94">
        <f t="shared" si="25"/>
        <v>4305295.331948746</v>
      </c>
      <c r="AW125" s="95">
        <f t="shared" si="25"/>
        <v>5700912.8021312263</v>
      </c>
      <c r="AX125" s="107">
        <f t="shared" si="26"/>
        <v>14162790.835862333</v>
      </c>
      <c r="AY125" s="107"/>
      <c r="AZ125" s="93">
        <f t="shared" si="27"/>
        <v>4533623.6859896425</v>
      </c>
      <c r="BA125" s="94">
        <f t="shared" si="28"/>
        <v>47021996.193576641</v>
      </c>
      <c r="BB125" s="94">
        <f t="shared" si="29"/>
        <v>1383320.04948375</v>
      </c>
      <c r="BC125" s="95">
        <f t="shared" si="30"/>
        <v>665024.89832675096</v>
      </c>
      <c r="BD125" s="95">
        <f t="shared" si="31"/>
        <v>1370703.2534512801</v>
      </c>
      <c r="BE125" s="107">
        <f t="shared" si="32"/>
        <v>54974668.080828063</v>
      </c>
      <c r="BG125" s="93">
        <f t="shared" si="33"/>
        <v>3102512.4005981903</v>
      </c>
      <c r="BH125" s="94">
        <f t="shared" si="34"/>
        <v>1068063.200105157</v>
      </c>
      <c r="BI125" s="95">
        <f t="shared" si="35"/>
        <v>502264.21781483298</v>
      </c>
      <c r="BJ125" s="95">
        <f t="shared" si="36"/>
        <v>3162920.4325383618</v>
      </c>
      <c r="BK125" s="107">
        <f t="shared" si="37"/>
        <v>7835760.2510565426</v>
      </c>
    </row>
    <row r="126" spans="1:63" hidden="1" x14ac:dyDescent="0.25">
      <c r="A126" s="88">
        <v>308</v>
      </c>
      <c r="B126" s="88" t="s">
        <v>504</v>
      </c>
      <c r="C126" s="88">
        <v>6</v>
      </c>
      <c r="D126" s="93">
        <v>71061.038360000006</v>
      </c>
      <c r="E126" s="93">
        <v>46995.120801226898</v>
      </c>
      <c r="F126" s="93">
        <v>19203.799884648201</v>
      </c>
      <c r="G126" s="93">
        <v>45760.923233861002</v>
      </c>
      <c r="H126" s="93">
        <v>27000</v>
      </c>
      <c r="I126" s="93">
        <v>25714.894212626601</v>
      </c>
      <c r="J126" s="93">
        <v>37834.232018818999</v>
      </c>
      <c r="K126" s="93"/>
      <c r="L126" s="93"/>
      <c r="M126" s="93">
        <v>10402.3879195224</v>
      </c>
      <c r="O126" s="94">
        <v>89947.973334956798</v>
      </c>
      <c r="P126" s="94">
        <v>70323.713319999995</v>
      </c>
      <c r="Q126" s="94">
        <v>20398.356334200002</v>
      </c>
      <c r="R126" s="94">
        <v>10449.37125</v>
      </c>
      <c r="S126" s="94">
        <v>71643.949089600006</v>
      </c>
      <c r="T126" s="94">
        <v>25422.735129923101</v>
      </c>
      <c r="U126" s="94">
        <v>43159</v>
      </c>
      <c r="V126" s="94">
        <v>28398</v>
      </c>
      <c r="W126" s="94">
        <v>205595.367622758</v>
      </c>
      <c r="Y126" s="95">
        <v>33486.079705803699</v>
      </c>
      <c r="Z126" s="95">
        <v>4783.3605656</v>
      </c>
      <c r="AA126" s="95">
        <v>24243.565956990002</v>
      </c>
      <c r="AB126" s="95">
        <v>15451.701711</v>
      </c>
      <c r="AC126" s="95">
        <v>5336.3545356000004</v>
      </c>
      <c r="AD126" s="95">
        <v>0</v>
      </c>
      <c r="AE126" s="95">
        <v>0</v>
      </c>
      <c r="AF126" s="95">
        <v>10000</v>
      </c>
      <c r="AG126" s="95">
        <v>55757.641199819998</v>
      </c>
      <c r="AH126" s="95">
        <v>31588.876326000001</v>
      </c>
      <c r="AI126" s="95">
        <v>10909.4419896</v>
      </c>
      <c r="AJ126" s="95">
        <v>29774.09320662</v>
      </c>
      <c r="AK126" s="95">
        <v>99231.266582216107</v>
      </c>
      <c r="AL126" s="95">
        <v>0</v>
      </c>
      <c r="AM126" s="95">
        <v>35253.852915630399</v>
      </c>
      <c r="AO126" s="93">
        <f t="shared" si="19"/>
        <v>283972.3964307041</v>
      </c>
      <c r="AP126" s="94">
        <f t="shared" si="20"/>
        <v>359743.09845867986</v>
      </c>
      <c r="AQ126" s="95">
        <f t="shared" si="21"/>
        <v>93301.062474993698</v>
      </c>
      <c r="AR126" s="107"/>
      <c r="AS126" s="94">
        <f t="shared" si="22"/>
        <v>205595.367622758</v>
      </c>
      <c r="AT126" s="95">
        <f t="shared" si="23"/>
        <v>262515.1722198865</v>
      </c>
      <c r="AU126" s="93">
        <f t="shared" si="24"/>
        <v>283972.3964307041</v>
      </c>
      <c r="AV126" s="94">
        <f t="shared" si="25"/>
        <v>565338.46608143789</v>
      </c>
      <c r="AW126" s="95">
        <f t="shared" si="25"/>
        <v>355816.2346948802</v>
      </c>
      <c r="AX126" s="107">
        <f t="shared" si="26"/>
        <v>1205127.0972070221</v>
      </c>
      <c r="AY126" s="107"/>
      <c r="AZ126" s="93">
        <f t="shared" si="27"/>
        <v>262515.1722198865</v>
      </c>
      <c r="BA126" s="94">
        <f t="shared" si="28"/>
        <v>3877896.4638409531</v>
      </c>
      <c r="BB126" s="94">
        <f t="shared" si="29"/>
        <v>205595.367622758</v>
      </c>
      <c r="BC126" s="95">
        <f t="shared" si="30"/>
        <v>83301.062474993698</v>
      </c>
      <c r="BD126" s="95">
        <f t="shared" si="31"/>
        <v>128030.05272204001</v>
      </c>
      <c r="BE126" s="107">
        <f t="shared" si="32"/>
        <v>4557338.1188806314</v>
      </c>
      <c r="BG126" s="93">
        <f t="shared" si="33"/>
        <v>146712.43738482898</v>
      </c>
      <c r="BH126" s="94">
        <f t="shared" si="34"/>
        <v>96979.735129923094</v>
      </c>
      <c r="BI126" s="95">
        <f t="shared" si="35"/>
        <v>0</v>
      </c>
      <c r="BJ126" s="95">
        <f t="shared" si="36"/>
        <v>134485.11949784652</v>
      </c>
      <c r="BK126" s="107">
        <f t="shared" si="37"/>
        <v>378177.2920125986</v>
      </c>
    </row>
    <row r="127" spans="1:63" hidden="1" x14ac:dyDescent="0.25">
      <c r="A127" s="88">
        <v>312</v>
      </c>
      <c r="B127" s="88" t="s">
        <v>505</v>
      </c>
      <c r="C127" s="88">
        <v>6</v>
      </c>
      <c r="D127" s="93">
        <v>34747.43376</v>
      </c>
      <c r="E127" s="93">
        <v>18347.5877277236</v>
      </c>
      <c r="F127" s="93">
        <v>8328.1063524505607</v>
      </c>
      <c r="G127" s="93">
        <v>20407.3594981526</v>
      </c>
      <c r="H127" s="93">
        <v>36000</v>
      </c>
      <c r="I127" s="93">
        <v>12611.9804637041</v>
      </c>
      <c r="J127" s="93">
        <v>29547.071053788801</v>
      </c>
      <c r="K127" s="93"/>
      <c r="L127" s="93"/>
      <c r="M127" s="93">
        <v>6286.6954093275799</v>
      </c>
      <c r="O127" s="94">
        <v>43745.020245549997</v>
      </c>
      <c r="P127" s="94">
        <v>34246.494169999998</v>
      </c>
      <c r="Q127" s="94">
        <v>9255.4808888799998</v>
      </c>
      <c r="R127" s="94">
        <v>7285.0171499999997</v>
      </c>
      <c r="S127" s="94">
        <v>35330.749687440002</v>
      </c>
      <c r="T127" s="94">
        <v>11337.4219434183</v>
      </c>
      <c r="U127" s="94">
        <v>24662</v>
      </c>
      <c r="V127" s="94">
        <v>0</v>
      </c>
      <c r="W127" s="94">
        <v>99988.617704114193</v>
      </c>
      <c r="Y127" s="95">
        <v>14555.509923608801</v>
      </c>
      <c r="Z127" s="95">
        <v>2139.6984098399998</v>
      </c>
      <c r="AA127" s="95">
        <v>2868.36355731</v>
      </c>
      <c r="AB127" s="95">
        <v>4438.3064376000002</v>
      </c>
      <c r="AC127" s="95">
        <v>1519.56633984</v>
      </c>
      <c r="AD127" s="95">
        <v>0</v>
      </c>
      <c r="AE127" s="95">
        <v>0</v>
      </c>
      <c r="AF127" s="95">
        <v>0</v>
      </c>
      <c r="AG127" s="95">
        <v>6596.9332375800004</v>
      </c>
      <c r="AH127" s="95">
        <v>9073.5063215999999</v>
      </c>
      <c r="AI127" s="95">
        <v>3106.5441254399998</v>
      </c>
      <c r="AJ127" s="95">
        <v>3522.7047067799999</v>
      </c>
      <c r="AK127" s="95">
        <v>34086.483591230703</v>
      </c>
      <c r="AL127" s="95">
        <v>0</v>
      </c>
      <c r="AM127" s="95">
        <v>20745.0323582036</v>
      </c>
      <c r="AO127" s="93">
        <f t="shared" si="19"/>
        <v>166276.23426514721</v>
      </c>
      <c r="AP127" s="94">
        <f t="shared" si="20"/>
        <v>165862.18408528829</v>
      </c>
      <c r="AQ127" s="95">
        <f t="shared" si="21"/>
        <v>25521.444668198801</v>
      </c>
      <c r="AR127" s="107"/>
      <c r="AS127" s="94">
        <f t="shared" si="22"/>
        <v>99988.617704114193</v>
      </c>
      <c r="AT127" s="95">
        <f t="shared" si="23"/>
        <v>77131.204340834316</v>
      </c>
      <c r="AU127" s="93">
        <f t="shared" si="24"/>
        <v>166276.23426514721</v>
      </c>
      <c r="AV127" s="94">
        <f t="shared" si="25"/>
        <v>265850.8017894025</v>
      </c>
      <c r="AW127" s="95">
        <f t="shared" si="25"/>
        <v>102652.64900903312</v>
      </c>
      <c r="AX127" s="107">
        <f t="shared" si="26"/>
        <v>534779.68506358285</v>
      </c>
      <c r="AY127" s="107"/>
      <c r="AZ127" s="93">
        <f t="shared" si="27"/>
        <v>77131.204340834316</v>
      </c>
      <c r="BA127" s="94">
        <f t="shared" si="28"/>
        <v>1681470.2595315829</v>
      </c>
      <c r="BB127" s="94">
        <f t="shared" si="29"/>
        <v>99988.617704114193</v>
      </c>
      <c r="BC127" s="95">
        <f t="shared" si="30"/>
        <v>25521.444668198801</v>
      </c>
      <c r="BD127" s="95">
        <f t="shared" si="31"/>
        <v>22299.688391400003</v>
      </c>
      <c r="BE127" s="107">
        <f t="shared" si="32"/>
        <v>1906411.2146361303</v>
      </c>
      <c r="BG127" s="93">
        <f t="shared" si="33"/>
        <v>104853.10642497307</v>
      </c>
      <c r="BH127" s="94">
        <f t="shared" si="34"/>
        <v>35999.421943418303</v>
      </c>
      <c r="BI127" s="95">
        <f t="shared" si="35"/>
        <v>0</v>
      </c>
      <c r="BJ127" s="95">
        <f t="shared" si="36"/>
        <v>54831.515949434302</v>
      </c>
      <c r="BK127" s="107">
        <f t="shared" si="37"/>
        <v>195684.0443178257</v>
      </c>
    </row>
    <row r="128" spans="1:63" hidden="1" x14ac:dyDescent="0.25">
      <c r="A128" s="88">
        <v>313</v>
      </c>
      <c r="B128" s="88" t="s">
        <v>506</v>
      </c>
      <c r="C128" s="88">
        <v>6</v>
      </c>
      <c r="D128" s="93">
        <v>59663.086080000001</v>
      </c>
      <c r="E128" s="93">
        <v>35099.897519316197</v>
      </c>
      <c r="F128" s="93">
        <v>10687.9773002729</v>
      </c>
      <c r="G128" s="93">
        <v>46069.850582752799</v>
      </c>
      <c r="H128" s="93">
        <v>2000</v>
      </c>
      <c r="I128" s="93">
        <v>16271.5774797016</v>
      </c>
      <c r="J128" s="93">
        <v>40632.602004004599</v>
      </c>
      <c r="K128" s="93"/>
      <c r="L128" s="93"/>
      <c r="M128" s="93">
        <v>9009.6481980703593</v>
      </c>
      <c r="O128" s="94">
        <v>64638.374084849398</v>
      </c>
      <c r="P128" s="94">
        <v>59761.11522</v>
      </c>
      <c r="Q128" s="94">
        <v>14864.1624806</v>
      </c>
      <c r="R128" s="94">
        <v>11164.9617</v>
      </c>
      <c r="S128" s="94">
        <v>48197.6092728</v>
      </c>
      <c r="T128" s="94">
        <v>25594.3614348634</v>
      </c>
      <c r="U128" s="94">
        <v>33910</v>
      </c>
      <c r="V128" s="94">
        <v>28080</v>
      </c>
      <c r="W128" s="94">
        <v>147744.85505108401</v>
      </c>
      <c r="Y128" s="95">
        <v>18645.698686335501</v>
      </c>
      <c r="Z128" s="95">
        <v>3442.4364507999999</v>
      </c>
      <c r="AA128" s="95">
        <v>4440.0696161100004</v>
      </c>
      <c r="AB128" s="95">
        <v>9291.9655170000005</v>
      </c>
      <c r="AC128" s="95">
        <v>3205.0023707999999</v>
      </c>
      <c r="AD128" s="95">
        <v>0</v>
      </c>
      <c r="AE128" s="95">
        <v>0</v>
      </c>
      <c r="AF128" s="95">
        <v>10000</v>
      </c>
      <c r="AG128" s="95">
        <v>10211.69117598</v>
      </c>
      <c r="AH128" s="95">
        <v>18996.143921999999</v>
      </c>
      <c r="AI128" s="95">
        <v>6552.1859928000003</v>
      </c>
      <c r="AJ128" s="95">
        <v>5452.9538611799999</v>
      </c>
      <c r="AK128" s="95">
        <v>84323.282870333904</v>
      </c>
      <c r="AL128" s="95">
        <v>0</v>
      </c>
      <c r="AM128" s="95">
        <v>25698.763863787801</v>
      </c>
      <c r="AO128" s="93">
        <f t="shared" si="19"/>
        <v>219434.63916411845</v>
      </c>
      <c r="AP128" s="94">
        <f t="shared" si="20"/>
        <v>286210.58419311279</v>
      </c>
      <c r="AQ128" s="95">
        <f t="shared" si="21"/>
        <v>49025.172641045508</v>
      </c>
      <c r="AR128" s="107"/>
      <c r="AS128" s="94">
        <f t="shared" si="22"/>
        <v>147744.85505108401</v>
      </c>
      <c r="AT128" s="95">
        <f t="shared" si="23"/>
        <v>151235.02168608172</v>
      </c>
      <c r="AU128" s="93">
        <f t="shared" si="24"/>
        <v>219434.63916411845</v>
      </c>
      <c r="AV128" s="94">
        <f t="shared" si="25"/>
        <v>433955.43924419681</v>
      </c>
      <c r="AW128" s="95">
        <f t="shared" si="25"/>
        <v>200260.19432712722</v>
      </c>
      <c r="AX128" s="107">
        <f t="shared" si="26"/>
        <v>853650.2727354425</v>
      </c>
      <c r="AY128" s="107"/>
      <c r="AZ128" s="93">
        <f t="shared" si="27"/>
        <v>151235.02168608172</v>
      </c>
      <c r="BA128" s="94">
        <f t="shared" si="28"/>
        <v>2712185.8398924093</v>
      </c>
      <c r="BB128" s="94">
        <f t="shared" si="29"/>
        <v>147744.85505108401</v>
      </c>
      <c r="BC128" s="95">
        <f t="shared" si="30"/>
        <v>39025.172641045508</v>
      </c>
      <c r="BD128" s="95">
        <f t="shared" si="31"/>
        <v>41212.974951960001</v>
      </c>
      <c r="BE128" s="107">
        <f t="shared" si="32"/>
        <v>3091403.8642225806</v>
      </c>
      <c r="BG128" s="93">
        <f t="shared" si="33"/>
        <v>113983.67826452936</v>
      </c>
      <c r="BH128" s="94">
        <f t="shared" si="34"/>
        <v>87584.3614348634</v>
      </c>
      <c r="BI128" s="95">
        <f t="shared" si="35"/>
        <v>0</v>
      </c>
      <c r="BJ128" s="95">
        <f t="shared" si="36"/>
        <v>110022.0467341217</v>
      </c>
      <c r="BK128" s="107">
        <f t="shared" si="37"/>
        <v>311590.08643351443</v>
      </c>
    </row>
    <row r="129" spans="1:63" hidden="1" x14ac:dyDescent="0.25">
      <c r="A129" s="88">
        <v>310</v>
      </c>
      <c r="B129" s="88" t="s">
        <v>507</v>
      </c>
      <c r="C129" s="88">
        <v>6</v>
      </c>
      <c r="D129" s="93">
        <v>118173.55992</v>
      </c>
      <c r="E129" s="93">
        <v>62357.8187159515</v>
      </c>
      <c r="F129" s="93">
        <v>26115.726904429499</v>
      </c>
      <c r="G129" s="93">
        <v>53836.180507849203</v>
      </c>
      <c r="H129" s="93">
        <v>52000</v>
      </c>
      <c r="I129" s="93">
        <v>15330.318600107301</v>
      </c>
      <c r="J129" s="93">
        <v>61508.276018118901</v>
      </c>
      <c r="K129" s="93"/>
      <c r="L129" s="93"/>
      <c r="M129" s="93">
        <v>18950.832876500099</v>
      </c>
      <c r="O129" s="94">
        <v>140797.91440522499</v>
      </c>
      <c r="P129" s="94">
        <v>117229.34215</v>
      </c>
      <c r="Q129" s="94">
        <v>33521.642104079998</v>
      </c>
      <c r="R129" s="94">
        <v>19644.817950000001</v>
      </c>
      <c r="S129" s="94">
        <v>113514.05268504001</v>
      </c>
      <c r="T129" s="94">
        <v>29908.989171028101</v>
      </c>
      <c r="U129" s="94">
        <v>70903</v>
      </c>
      <c r="V129" s="94">
        <v>37923</v>
      </c>
      <c r="W129" s="94">
        <v>321823.80435480003</v>
      </c>
      <c r="Y129" s="95">
        <v>44872.672495320301</v>
      </c>
      <c r="Z129" s="95">
        <v>7791.2655134400002</v>
      </c>
      <c r="AA129" s="95">
        <v>27937.07519517</v>
      </c>
      <c r="AB129" s="95">
        <v>23209.843287600001</v>
      </c>
      <c r="AC129" s="95">
        <v>7994.7572534399997</v>
      </c>
      <c r="AD129" s="95">
        <v>0</v>
      </c>
      <c r="AE129" s="95">
        <v>0</v>
      </c>
      <c r="AF129" s="95">
        <v>0</v>
      </c>
      <c r="AG129" s="95">
        <v>64252.322355060001</v>
      </c>
      <c r="AH129" s="95">
        <v>47449.328421600003</v>
      </c>
      <c r="AI129" s="95">
        <v>16344.18026304</v>
      </c>
      <c r="AJ129" s="95">
        <v>34310.178719459997</v>
      </c>
      <c r="AK129" s="95">
        <v>187825.06562001599</v>
      </c>
      <c r="AL129" s="95">
        <v>0</v>
      </c>
      <c r="AM129" s="95">
        <v>61180.474682528198</v>
      </c>
      <c r="AO129" s="93">
        <f t="shared" si="19"/>
        <v>408272.71354295645</v>
      </c>
      <c r="AP129" s="94">
        <f t="shared" si="20"/>
        <v>563442.75846537307</v>
      </c>
      <c r="AQ129" s="95">
        <f t="shared" si="21"/>
        <v>111805.61374497029</v>
      </c>
      <c r="AR129" s="107"/>
      <c r="AS129" s="94">
        <f t="shared" si="22"/>
        <v>321823.80435480003</v>
      </c>
      <c r="AT129" s="95">
        <f t="shared" si="23"/>
        <v>411361.55006170418</v>
      </c>
      <c r="AU129" s="93">
        <f t="shared" si="24"/>
        <v>408272.71354295645</v>
      </c>
      <c r="AV129" s="94">
        <f t="shared" si="25"/>
        <v>885266.5628201731</v>
      </c>
      <c r="AW129" s="95">
        <f t="shared" si="25"/>
        <v>523167.16380667448</v>
      </c>
      <c r="AX129" s="107">
        <f t="shared" si="26"/>
        <v>1816706.440169804</v>
      </c>
      <c r="AY129" s="107"/>
      <c r="AZ129" s="93">
        <f t="shared" si="27"/>
        <v>411361.55006170418</v>
      </c>
      <c r="BA129" s="94">
        <f t="shared" si="28"/>
        <v>5861480.8705711169</v>
      </c>
      <c r="BB129" s="94">
        <f t="shared" si="29"/>
        <v>321823.80435480003</v>
      </c>
      <c r="BC129" s="95">
        <f t="shared" si="30"/>
        <v>111805.61374497029</v>
      </c>
      <c r="BD129" s="95">
        <f t="shared" si="31"/>
        <v>162356.00975916002</v>
      </c>
      <c r="BE129" s="107">
        <f t="shared" si="32"/>
        <v>6868827.8484917516</v>
      </c>
      <c r="BG129" s="93">
        <f t="shared" si="33"/>
        <v>201625.60800257549</v>
      </c>
      <c r="BH129" s="94">
        <f t="shared" si="34"/>
        <v>138734.98917102811</v>
      </c>
      <c r="BI129" s="95">
        <f t="shared" si="35"/>
        <v>0</v>
      </c>
      <c r="BJ129" s="95">
        <f t="shared" si="36"/>
        <v>249005.54030254419</v>
      </c>
      <c r="BK129" s="107">
        <f t="shared" si="37"/>
        <v>589366.13747614785</v>
      </c>
    </row>
    <row r="130" spans="1:63" hidden="1" x14ac:dyDescent="0.25">
      <c r="A130" s="88">
        <v>736</v>
      </c>
      <c r="B130" s="88" t="s">
        <v>508</v>
      </c>
      <c r="C130" s="88">
        <v>6</v>
      </c>
      <c r="D130" s="93">
        <v>113076.01291999999</v>
      </c>
      <c r="E130" s="93">
        <v>49838.1120765956</v>
      </c>
      <c r="F130" s="93">
        <v>24179.127230161801</v>
      </c>
      <c r="G130" s="93">
        <v>72023.430639097205</v>
      </c>
      <c r="H130" s="93">
        <v>57000</v>
      </c>
      <c r="I130" s="93">
        <v>36613.277366430601</v>
      </c>
      <c r="J130" s="93">
        <v>58543.8306628926</v>
      </c>
      <c r="K130" s="93"/>
      <c r="L130" s="93"/>
      <c r="M130" s="93">
        <v>21612.642344138199</v>
      </c>
      <c r="O130" s="94">
        <v>137734.909529859</v>
      </c>
      <c r="P130" s="94">
        <v>112541.05353</v>
      </c>
      <c r="Q130" s="94">
        <v>30856.250623889999</v>
      </c>
      <c r="R130" s="94">
        <v>18837.316800000001</v>
      </c>
      <c r="S130" s="94">
        <v>107503.34202031999</v>
      </c>
      <c r="T130" s="94">
        <v>40013.0170217212</v>
      </c>
      <c r="U130" s="94">
        <v>64738</v>
      </c>
      <c r="V130" s="94">
        <v>42013</v>
      </c>
      <c r="W130" s="94">
        <v>314822.65035396401</v>
      </c>
      <c r="Y130" s="95">
        <v>42175.912580434902</v>
      </c>
      <c r="Z130" s="95">
        <v>7133.9079800199997</v>
      </c>
      <c r="AA130" s="95">
        <v>8958.7245351599995</v>
      </c>
      <c r="AB130" s="95">
        <v>18300.708364049999</v>
      </c>
      <c r="AC130" s="95">
        <v>6266.4415300199998</v>
      </c>
      <c r="AD130" s="95">
        <v>0</v>
      </c>
      <c r="AE130" s="95">
        <v>0</v>
      </c>
      <c r="AF130" s="95">
        <v>0</v>
      </c>
      <c r="AG130" s="95">
        <v>20604.120248880001</v>
      </c>
      <c r="AH130" s="95">
        <v>37413.278097299997</v>
      </c>
      <c r="AI130" s="95">
        <v>12810.876769320001</v>
      </c>
      <c r="AJ130" s="95">
        <v>11002.42018008</v>
      </c>
      <c r="AK130" s="95">
        <v>86807.946822314305</v>
      </c>
      <c r="AL130" s="95">
        <v>0</v>
      </c>
      <c r="AM130" s="95">
        <v>59375.636647922998</v>
      </c>
      <c r="AO130" s="93">
        <f t="shared" si="19"/>
        <v>432886.43323931599</v>
      </c>
      <c r="AP130" s="94">
        <f t="shared" si="20"/>
        <v>554236.88952579023</v>
      </c>
      <c r="AQ130" s="95">
        <f t="shared" si="21"/>
        <v>82835.694989684911</v>
      </c>
      <c r="AR130" s="107"/>
      <c r="AS130" s="94">
        <f t="shared" si="22"/>
        <v>314822.65035396401</v>
      </c>
      <c r="AT130" s="95">
        <f t="shared" si="23"/>
        <v>228014.27876581732</v>
      </c>
      <c r="AU130" s="93">
        <f t="shared" si="24"/>
        <v>432886.43323931599</v>
      </c>
      <c r="AV130" s="94">
        <f t="shared" si="25"/>
        <v>869059.53987975419</v>
      </c>
      <c r="AW130" s="95">
        <f t="shared" si="25"/>
        <v>310849.97375550226</v>
      </c>
      <c r="AX130" s="107">
        <f t="shared" si="26"/>
        <v>1612795.9468745724</v>
      </c>
      <c r="AY130" s="107"/>
      <c r="AZ130" s="93">
        <f t="shared" si="27"/>
        <v>228014.27876581732</v>
      </c>
      <c r="BA130" s="94">
        <f t="shared" si="28"/>
        <v>5066402.1193895349</v>
      </c>
      <c r="BB130" s="94">
        <f t="shared" si="29"/>
        <v>314822.65035396401</v>
      </c>
      <c r="BC130" s="95">
        <f t="shared" si="30"/>
        <v>82835.694989684911</v>
      </c>
      <c r="BD130" s="95">
        <f t="shared" si="31"/>
        <v>81830.695295579993</v>
      </c>
      <c r="BE130" s="107">
        <f t="shared" si="32"/>
        <v>5773905.4387945812</v>
      </c>
      <c r="BG130" s="93">
        <f t="shared" si="33"/>
        <v>245793.18101255861</v>
      </c>
      <c r="BH130" s="94">
        <f t="shared" si="34"/>
        <v>146764.0170217212</v>
      </c>
      <c r="BI130" s="95">
        <f t="shared" si="35"/>
        <v>0</v>
      </c>
      <c r="BJ130" s="95">
        <f t="shared" si="36"/>
        <v>146183.5834702373</v>
      </c>
      <c r="BK130" s="107">
        <f t="shared" si="37"/>
        <v>538740.78150451707</v>
      </c>
    </row>
    <row r="131" spans="1:63" hidden="1" x14ac:dyDescent="0.25">
      <c r="A131" s="88">
        <v>317</v>
      </c>
      <c r="B131" s="88" t="s">
        <v>509</v>
      </c>
      <c r="C131" s="88">
        <v>6</v>
      </c>
      <c r="D131" s="93">
        <v>23067.67164</v>
      </c>
      <c r="E131" s="93">
        <v>14002.3821534165</v>
      </c>
      <c r="F131" s="93">
        <v>5019.7740979313403</v>
      </c>
      <c r="G131" s="93">
        <v>14461.1552155544</v>
      </c>
      <c r="H131" s="93">
        <v>26000</v>
      </c>
      <c r="I131" s="93">
        <v>6653.6138044212803</v>
      </c>
      <c r="J131" s="93">
        <v>20313.280479526598</v>
      </c>
      <c r="K131" s="93"/>
      <c r="L131" s="93"/>
      <c r="M131" s="93">
        <v>4231.6158203434998</v>
      </c>
      <c r="O131" s="94">
        <v>28080.039644489101</v>
      </c>
      <c r="P131" s="94">
        <v>23178.1927</v>
      </c>
      <c r="Q131" s="94">
        <v>6097.50980058</v>
      </c>
      <c r="R131" s="94">
        <v>4094.4028499999999</v>
      </c>
      <c r="S131" s="94">
        <v>22290.02773704</v>
      </c>
      <c r="T131" s="94">
        <v>8033.9751197526302</v>
      </c>
      <c r="U131" s="94">
        <v>15414</v>
      </c>
      <c r="V131" s="94">
        <v>10350</v>
      </c>
      <c r="W131" s="94">
        <v>64182.947758832102</v>
      </c>
      <c r="Y131" s="95">
        <v>8916.00645932314</v>
      </c>
      <c r="Z131" s="95">
        <v>1409.4169004400001</v>
      </c>
      <c r="AA131" s="95">
        <v>1846.75461909</v>
      </c>
      <c r="AB131" s="95">
        <v>3447.5972121</v>
      </c>
      <c r="AC131" s="95">
        <v>1183.08955044</v>
      </c>
      <c r="AD131" s="95">
        <v>0</v>
      </c>
      <c r="AE131" s="95">
        <v>0</v>
      </c>
      <c r="AF131" s="95">
        <v>10000</v>
      </c>
      <c r="AG131" s="95">
        <v>4247.3405776199997</v>
      </c>
      <c r="AH131" s="95">
        <v>7048.1377386000004</v>
      </c>
      <c r="AI131" s="95">
        <v>2418.6636650400001</v>
      </c>
      <c r="AJ131" s="95">
        <v>2268.0427564199999</v>
      </c>
      <c r="AK131" s="95">
        <v>29272.4471842688</v>
      </c>
      <c r="AL131" s="95">
        <v>0</v>
      </c>
      <c r="AM131" s="95">
        <v>12400.9772178249</v>
      </c>
      <c r="AO131" s="93">
        <f t="shared" si="19"/>
        <v>113749.49321119364</v>
      </c>
      <c r="AP131" s="94">
        <f t="shared" si="20"/>
        <v>117538.14785186174</v>
      </c>
      <c r="AQ131" s="95">
        <f t="shared" si="21"/>
        <v>26802.864741393139</v>
      </c>
      <c r="AR131" s="107"/>
      <c r="AS131" s="94">
        <f t="shared" si="22"/>
        <v>64182.947758832102</v>
      </c>
      <c r="AT131" s="95">
        <f t="shared" si="23"/>
        <v>57655.609139773704</v>
      </c>
      <c r="AU131" s="93">
        <f t="shared" si="24"/>
        <v>113749.49321119364</v>
      </c>
      <c r="AV131" s="94">
        <f t="shared" si="25"/>
        <v>181721.09561069385</v>
      </c>
      <c r="AW131" s="95">
        <f t="shared" si="25"/>
        <v>84458.473881166836</v>
      </c>
      <c r="AX131" s="107">
        <f t="shared" si="26"/>
        <v>379929.06270305434</v>
      </c>
      <c r="AY131" s="107"/>
      <c r="AZ131" s="93">
        <f t="shared" si="27"/>
        <v>57655.609139773704</v>
      </c>
      <c r="BA131" s="94">
        <f t="shared" si="28"/>
        <v>1197442.797248937</v>
      </c>
      <c r="BB131" s="94">
        <f t="shared" si="29"/>
        <v>64182.947758832102</v>
      </c>
      <c r="BC131" s="95">
        <f t="shared" si="30"/>
        <v>16802.864741393139</v>
      </c>
      <c r="BD131" s="95">
        <f t="shared" si="31"/>
        <v>15982.18473768</v>
      </c>
      <c r="BE131" s="107">
        <f t="shared" si="32"/>
        <v>1352066.4036266159</v>
      </c>
      <c r="BG131" s="93">
        <f t="shared" si="33"/>
        <v>71659.665319845779</v>
      </c>
      <c r="BH131" s="94">
        <f t="shared" si="34"/>
        <v>33797.975119752635</v>
      </c>
      <c r="BI131" s="95">
        <f t="shared" si="35"/>
        <v>0</v>
      </c>
      <c r="BJ131" s="95">
        <f t="shared" si="36"/>
        <v>41673.424402093704</v>
      </c>
      <c r="BK131" s="107">
        <f t="shared" si="37"/>
        <v>147131.0648416921</v>
      </c>
    </row>
    <row r="132" spans="1:63" hidden="1" x14ac:dyDescent="0.25">
      <c r="A132" s="88">
        <v>321</v>
      </c>
      <c r="B132" s="88" t="s">
        <v>510</v>
      </c>
      <c r="C132" s="88">
        <v>6</v>
      </c>
      <c r="D132" s="93">
        <v>153607.62508</v>
      </c>
      <c r="E132" s="93">
        <v>94649.503552644906</v>
      </c>
      <c r="F132" s="93">
        <v>24278.627185877798</v>
      </c>
      <c r="G132" s="93">
        <v>26893.385429206901</v>
      </c>
      <c r="H132" s="93">
        <v>44000</v>
      </c>
      <c r="I132" s="93">
        <v>37651.395170958502</v>
      </c>
      <c r="J132" s="93">
        <v>76538.097006801007</v>
      </c>
      <c r="K132" s="93"/>
      <c r="L132" s="93"/>
      <c r="M132" s="93">
        <v>23530.2186272896</v>
      </c>
      <c r="O132" s="94">
        <v>157722.514944767</v>
      </c>
      <c r="P132" s="94">
        <v>151697.21629000001</v>
      </c>
      <c r="Q132" s="94">
        <v>37982.189042320002</v>
      </c>
      <c r="R132" s="94">
        <v>25798.458149999999</v>
      </c>
      <c r="S132" s="94">
        <v>117202.40592816001</v>
      </c>
      <c r="T132" s="94">
        <v>14940.7696828929</v>
      </c>
      <c r="U132" s="94">
        <v>64738</v>
      </c>
      <c r="V132" s="94">
        <v>52474</v>
      </c>
      <c r="W132" s="94">
        <v>360508.60558803898</v>
      </c>
      <c r="Y132" s="95">
        <v>42434.999757486803</v>
      </c>
      <c r="Z132" s="95">
        <v>8841.2802517599994</v>
      </c>
      <c r="AA132" s="95">
        <v>10451.845291019999</v>
      </c>
      <c r="AB132" s="95">
        <v>22572.178922399999</v>
      </c>
      <c r="AC132" s="95">
        <v>7901.6876817599996</v>
      </c>
      <c r="AD132" s="95">
        <v>0</v>
      </c>
      <c r="AE132" s="95">
        <v>0</v>
      </c>
      <c r="AF132" s="95">
        <v>10000</v>
      </c>
      <c r="AG132" s="95">
        <v>24038.140290359999</v>
      </c>
      <c r="AH132" s="95">
        <v>46145.711438400001</v>
      </c>
      <c r="AI132" s="95">
        <v>16153.912340160001</v>
      </c>
      <c r="AJ132" s="95">
        <v>12836.15687676</v>
      </c>
      <c r="AK132" s="95">
        <v>281621.12980727502</v>
      </c>
      <c r="AL132" s="95">
        <v>0</v>
      </c>
      <c r="AM132" s="95">
        <v>56312.107768117297</v>
      </c>
      <c r="AO132" s="93">
        <f t="shared" si="19"/>
        <v>481148.85205277865</v>
      </c>
      <c r="AP132" s="94">
        <f t="shared" si="20"/>
        <v>622555.55403813999</v>
      </c>
      <c r="AQ132" s="95">
        <f t="shared" si="21"/>
        <v>102201.9919044268</v>
      </c>
      <c r="AR132" s="107"/>
      <c r="AS132" s="94">
        <f t="shared" si="22"/>
        <v>360508.60558803898</v>
      </c>
      <c r="AT132" s="95">
        <f t="shared" si="23"/>
        <v>437107.1585210723</v>
      </c>
      <c r="AU132" s="93">
        <f t="shared" si="24"/>
        <v>481148.85205277865</v>
      </c>
      <c r="AV132" s="94">
        <f t="shared" si="25"/>
        <v>983064.15962617891</v>
      </c>
      <c r="AW132" s="95">
        <f t="shared" si="25"/>
        <v>539309.15042549907</v>
      </c>
      <c r="AX132" s="107">
        <f t="shared" si="26"/>
        <v>2003522.1621044567</v>
      </c>
      <c r="AY132" s="107"/>
      <c r="AZ132" s="93">
        <f t="shared" si="27"/>
        <v>437107.1585210723</v>
      </c>
      <c r="BA132" s="94">
        <f t="shared" si="28"/>
        <v>6447673.6448344421</v>
      </c>
      <c r="BB132" s="94">
        <f t="shared" si="29"/>
        <v>360508.60558803898</v>
      </c>
      <c r="BC132" s="95">
        <f t="shared" si="30"/>
        <v>92201.991904426803</v>
      </c>
      <c r="BD132" s="95">
        <f t="shared" si="31"/>
        <v>99173.920945679987</v>
      </c>
      <c r="BE132" s="107">
        <f t="shared" si="32"/>
        <v>7436665.3217936596</v>
      </c>
      <c r="BG132" s="93">
        <f t="shared" si="33"/>
        <v>208613.09623425602</v>
      </c>
      <c r="BH132" s="94">
        <f t="shared" si="34"/>
        <v>132152.76968289289</v>
      </c>
      <c r="BI132" s="95">
        <f t="shared" si="35"/>
        <v>0</v>
      </c>
      <c r="BJ132" s="95">
        <f t="shared" si="36"/>
        <v>337933.2375753923</v>
      </c>
      <c r="BK132" s="107">
        <f t="shared" si="37"/>
        <v>678699.10349254124</v>
      </c>
    </row>
    <row r="133" spans="1:63" hidden="1" x14ac:dyDescent="0.25">
      <c r="A133" s="88">
        <v>353</v>
      </c>
      <c r="B133" s="88" t="s">
        <v>511</v>
      </c>
      <c r="C133" s="88">
        <v>6</v>
      </c>
      <c r="D133" s="93">
        <v>104494.95004</v>
      </c>
      <c r="E133" s="93">
        <v>69023.692912054306</v>
      </c>
      <c r="F133" s="93">
        <v>20490.794723229399</v>
      </c>
      <c r="G133" s="93">
        <v>112656.713982064</v>
      </c>
      <c r="H133" s="93">
        <v>127000</v>
      </c>
      <c r="I133" s="93">
        <v>33562.487604077098</v>
      </c>
      <c r="J133" s="93">
        <v>49393.077773650803</v>
      </c>
      <c r="K133" s="93"/>
      <c r="L133" s="93"/>
      <c r="M133" s="93">
        <v>15159.946968010599</v>
      </c>
      <c r="O133" s="94">
        <v>117996.074348282</v>
      </c>
      <c r="P133" s="94">
        <v>102647.58802</v>
      </c>
      <c r="Q133" s="94">
        <v>30382.834137369999</v>
      </c>
      <c r="R133" s="94">
        <v>15924.622950000001</v>
      </c>
      <c r="S133" s="94">
        <v>83688.549292559997</v>
      </c>
      <c r="T133" s="94">
        <v>62587.063323370203</v>
      </c>
      <c r="U133" s="94">
        <v>49324</v>
      </c>
      <c r="V133" s="94">
        <v>37892</v>
      </c>
      <c r="W133" s="94">
        <v>269705.31279607298</v>
      </c>
      <c r="Y133" s="95">
        <v>35859.1358566911</v>
      </c>
      <c r="Z133" s="95">
        <v>7140.2490626600002</v>
      </c>
      <c r="AA133" s="95">
        <v>28919.39148192</v>
      </c>
      <c r="AB133" s="95">
        <v>18194.564488650001</v>
      </c>
      <c r="AC133" s="95">
        <v>6320.7368526600003</v>
      </c>
      <c r="AD133" s="95">
        <v>0</v>
      </c>
      <c r="AE133" s="95">
        <v>0</v>
      </c>
      <c r="AF133" s="95">
        <v>0</v>
      </c>
      <c r="AG133" s="95">
        <v>66511.546066559997</v>
      </c>
      <c r="AH133" s="95">
        <v>37196.281560900003</v>
      </c>
      <c r="AI133" s="95">
        <v>12921.876079559999</v>
      </c>
      <c r="AJ133" s="95">
        <v>35516.584440960003</v>
      </c>
      <c r="AK133" s="95">
        <v>203897.735559389</v>
      </c>
      <c r="AL133" s="95">
        <v>0</v>
      </c>
      <c r="AM133" s="95">
        <v>42121.141368038101</v>
      </c>
      <c r="AO133" s="93">
        <f t="shared" si="19"/>
        <v>531781.66400308616</v>
      </c>
      <c r="AP133" s="94">
        <f t="shared" si="20"/>
        <v>500442.73207158211</v>
      </c>
      <c r="AQ133" s="95">
        <f t="shared" si="21"/>
        <v>96434.077742581096</v>
      </c>
      <c r="AR133" s="107"/>
      <c r="AS133" s="94">
        <f t="shared" si="22"/>
        <v>269705.31279607298</v>
      </c>
      <c r="AT133" s="95">
        <f t="shared" si="23"/>
        <v>398165.16507540707</v>
      </c>
      <c r="AU133" s="93">
        <f t="shared" si="24"/>
        <v>531781.66400308616</v>
      </c>
      <c r="AV133" s="94">
        <f t="shared" si="25"/>
        <v>770148.04486765503</v>
      </c>
      <c r="AW133" s="95">
        <f t="shared" si="25"/>
        <v>494599.24281798815</v>
      </c>
      <c r="AX133" s="107">
        <f t="shared" si="26"/>
        <v>1796528.9516887292</v>
      </c>
      <c r="AY133" s="107"/>
      <c r="AZ133" s="93">
        <f t="shared" si="27"/>
        <v>398165.16507540707</v>
      </c>
      <c r="BA133" s="94">
        <f t="shared" si="28"/>
        <v>5787752.020141595</v>
      </c>
      <c r="BB133" s="94">
        <f t="shared" si="29"/>
        <v>269705.31279607298</v>
      </c>
      <c r="BC133" s="95">
        <f t="shared" si="30"/>
        <v>96434.077742581096</v>
      </c>
      <c r="BD133" s="95">
        <f t="shared" si="31"/>
        <v>152146.28814798</v>
      </c>
      <c r="BE133" s="107">
        <f t="shared" si="32"/>
        <v>6704202.863903637</v>
      </c>
      <c r="BG133" s="93">
        <f t="shared" si="33"/>
        <v>337772.22632780252</v>
      </c>
      <c r="BH133" s="94">
        <f t="shared" si="34"/>
        <v>149803.06332337021</v>
      </c>
      <c r="BI133" s="95">
        <f t="shared" si="35"/>
        <v>0</v>
      </c>
      <c r="BJ133" s="95">
        <f t="shared" si="36"/>
        <v>246018.8769274271</v>
      </c>
      <c r="BK133" s="107">
        <f t="shared" si="37"/>
        <v>733594.16657859983</v>
      </c>
    </row>
    <row r="134" spans="1:63" hidden="1" x14ac:dyDescent="0.25">
      <c r="A134" s="88">
        <v>327</v>
      </c>
      <c r="B134" s="88" t="s">
        <v>512</v>
      </c>
      <c r="C134" s="88">
        <v>6</v>
      </c>
      <c r="D134" s="93">
        <v>86518.941600000006</v>
      </c>
      <c r="E134" s="93">
        <v>46467.487223987002</v>
      </c>
      <c r="F134" s="93">
        <v>16154.741014245599</v>
      </c>
      <c r="G134" s="93">
        <v>73066.303024388399</v>
      </c>
      <c r="H134" s="93">
        <v>42000</v>
      </c>
      <c r="I134" s="93">
        <v>9646.7100482999303</v>
      </c>
      <c r="J134" s="93">
        <v>45482.0028091926</v>
      </c>
      <c r="K134" s="93"/>
      <c r="L134" s="93"/>
      <c r="M134" s="93">
        <v>11928.204281025801</v>
      </c>
      <c r="O134" s="94">
        <v>90651.656831129905</v>
      </c>
      <c r="P134" s="94">
        <v>86398.748860000007</v>
      </c>
      <c r="Q134" s="94">
        <v>21089.618005699998</v>
      </c>
      <c r="R134" s="94">
        <v>13583.088449999999</v>
      </c>
      <c r="S134" s="94">
        <v>73653.181831599999</v>
      </c>
      <c r="T134" s="94">
        <v>40592.390569105803</v>
      </c>
      <c r="U134" s="94">
        <v>36993</v>
      </c>
      <c r="V134" s="94">
        <v>13423</v>
      </c>
      <c r="W134" s="94">
        <v>207203.78704258299</v>
      </c>
      <c r="Y134" s="95">
        <v>28253.873393651698</v>
      </c>
      <c r="Z134" s="95">
        <v>4891.0990926000004</v>
      </c>
      <c r="AA134" s="95">
        <v>6404.7021896099996</v>
      </c>
      <c r="AB134" s="95">
        <v>13692.724336499999</v>
      </c>
      <c r="AC134" s="95">
        <v>4745.8892826000001</v>
      </c>
      <c r="AD134" s="95">
        <v>0</v>
      </c>
      <c r="AE134" s="95">
        <v>0</v>
      </c>
      <c r="AF134" s="95">
        <v>10000</v>
      </c>
      <c r="AG134" s="95">
        <v>14730.13859898</v>
      </c>
      <c r="AH134" s="95">
        <v>27992.889308999998</v>
      </c>
      <c r="AI134" s="95">
        <v>9702.3170915999999</v>
      </c>
      <c r="AJ134" s="95">
        <v>7865.7653041800004</v>
      </c>
      <c r="AK134" s="95">
        <v>72288.191852928998</v>
      </c>
      <c r="AL134" s="95">
        <v>0</v>
      </c>
      <c r="AM134" s="95">
        <v>41430.301809662902</v>
      </c>
      <c r="AO134" s="93">
        <f t="shared" si="19"/>
        <v>331264.39000113931</v>
      </c>
      <c r="AP134" s="94">
        <f t="shared" si="20"/>
        <v>376384.68454753573</v>
      </c>
      <c r="AQ134" s="95">
        <f t="shared" si="21"/>
        <v>67988.288294961705</v>
      </c>
      <c r="AR134" s="107"/>
      <c r="AS134" s="94">
        <f t="shared" si="22"/>
        <v>207203.78704258299</v>
      </c>
      <c r="AT134" s="95">
        <f t="shared" si="23"/>
        <v>174009.60396635189</v>
      </c>
      <c r="AU134" s="93">
        <f t="shared" si="24"/>
        <v>331264.39000113931</v>
      </c>
      <c r="AV134" s="94">
        <f t="shared" si="25"/>
        <v>583588.47159011872</v>
      </c>
      <c r="AW134" s="95">
        <f t="shared" si="25"/>
        <v>241997.89226131359</v>
      </c>
      <c r="AX134" s="107">
        <f t="shared" si="26"/>
        <v>1156850.7538525716</v>
      </c>
      <c r="AY134" s="107"/>
      <c r="AZ134" s="93">
        <f t="shared" si="27"/>
        <v>174009.60396635189</v>
      </c>
      <c r="BA134" s="94">
        <f t="shared" si="28"/>
        <v>3644561.8655240671</v>
      </c>
      <c r="BB134" s="94">
        <f t="shared" si="29"/>
        <v>207203.78704258299</v>
      </c>
      <c r="BC134" s="95">
        <f t="shared" si="30"/>
        <v>57988.288294961698</v>
      </c>
      <c r="BD134" s="95">
        <f t="shared" si="31"/>
        <v>60291.110303759997</v>
      </c>
      <c r="BE134" s="107">
        <f t="shared" si="32"/>
        <v>4144054.6551317237</v>
      </c>
      <c r="BG134" s="93">
        <f t="shared" si="33"/>
        <v>182123.22016290674</v>
      </c>
      <c r="BH134" s="94">
        <f t="shared" si="34"/>
        <v>91008.390569105803</v>
      </c>
      <c r="BI134" s="95">
        <f t="shared" si="35"/>
        <v>0</v>
      </c>
      <c r="BJ134" s="95">
        <f t="shared" si="36"/>
        <v>113718.49366259191</v>
      </c>
      <c r="BK134" s="107">
        <f t="shared" si="37"/>
        <v>386850.10439460445</v>
      </c>
    </row>
    <row r="135" spans="1:63" hidden="1" x14ac:dyDescent="0.25">
      <c r="A135" s="88">
        <v>331</v>
      </c>
      <c r="B135" s="88" t="s">
        <v>513</v>
      </c>
      <c r="C135" s="88">
        <v>6</v>
      </c>
      <c r="D135" s="93">
        <v>34204.818440000003</v>
      </c>
      <c r="E135" s="93">
        <v>21862.2394896878</v>
      </c>
      <c r="F135" s="93">
        <v>7617.91304089598</v>
      </c>
      <c r="G135" s="93">
        <v>34487.1631126336</v>
      </c>
      <c r="H135" s="93">
        <v>9000</v>
      </c>
      <c r="I135" s="93">
        <v>9401.4937448327291</v>
      </c>
      <c r="J135" s="93">
        <v>26748.701068603201</v>
      </c>
      <c r="K135" s="93"/>
      <c r="L135" s="93"/>
      <c r="M135" s="93">
        <v>9122.2515088830296</v>
      </c>
      <c r="O135" s="94">
        <v>46198.736203512402</v>
      </c>
      <c r="P135" s="94">
        <v>33737.986470000003</v>
      </c>
      <c r="Q135" s="94">
        <v>9051.4411287099992</v>
      </c>
      <c r="R135" s="94">
        <v>6683.2209000000003</v>
      </c>
      <c r="S135" s="94">
        <v>31393.44157848</v>
      </c>
      <c r="T135" s="94">
        <v>19159.535062574701</v>
      </c>
      <c r="U135" s="94">
        <v>30828</v>
      </c>
      <c r="V135" s="94">
        <v>7296</v>
      </c>
      <c r="W135" s="94">
        <v>105597.111322314</v>
      </c>
      <c r="Y135" s="95">
        <v>13480.7261851942</v>
      </c>
      <c r="Z135" s="95">
        <v>2066.8058767799998</v>
      </c>
      <c r="AA135" s="95">
        <v>4204.3137072899999</v>
      </c>
      <c r="AB135" s="95">
        <v>4464.0300949499997</v>
      </c>
      <c r="AC135" s="95">
        <v>1513.68747678</v>
      </c>
      <c r="AD135" s="95">
        <v>0</v>
      </c>
      <c r="AE135" s="95">
        <v>0</v>
      </c>
      <c r="AF135" s="95">
        <v>0</v>
      </c>
      <c r="AG135" s="95">
        <v>9669.4774852200007</v>
      </c>
      <c r="AH135" s="95">
        <v>9126.0947966999993</v>
      </c>
      <c r="AI135" s="95">
        <v>3094.52559948</v>
      </c>
      <c r="AJ135" s="95">
        <v>5163.4164880199996</v>
      </c>
      <c r="AK135" s="95">
        <v>17703.2306578602</v>
      </c>
      <c r="AL135" s="95">
        <v>0</v>
      </c>
      <c r="AM135" s="95">
        <v>17787.220887759999</v>
      </c>
      <c r="AO135" s="93">
        <f t="shared" ref="AO135:AO198" si="38">SUM(D135:M135)</f>
        <v>152444.58040553634</v>
      </c>
      <c r="AP135" s="94">
        <f t="shared" ref="AP135:AP198" si="39">SUM(O135:V135)</f>
        <v>184348.36134327709</v>
      </c>
      <c r="AQ135" s="95">
        <f t="shared" ref="AQ135:AQ198" si="40">SUM(Y135:AF135)</f>
        <v>25729.563340994198</v>
      </c>
      <c r="AR135" s="107"/>
      <c r="AS135" s="94">
        <f t="shared" ref="AS135:AS198" si="41">W135</f>
        <v>105597.111322314</v>
      </c>
      <c r="AT135" s="95">
        <f t="shared" ref="AT135:AT198" si="42">SUM(AG135:AM135)</f>
        <v>62543.9659150402</v>
      </c>
      <c r="AU135" s="93">
        <f t="shared" ref="AU135:AU198" si="43">AO135</f>
        <v>152444.58040553634</v>
      </c>
      <c r="AV135" s="94">
        <f t="shared" ref="AV135:AW198" si="44">SUM(AP135,AS135)</f>
        <v>289945.47266559111</v>
      </c>
      <c r="AW135" s="95">
        <f t="shared" si="44"/>
        <v>88273.529256034395</v>
      </c>
      <c r="AX135" s="107">
        <f t="shared" ref="AX135:AX198" si="45">SUM(AU135:AW135)</f>
        <v>530663.5823271618</v>
      </c>
      <c r="AY135" s="107"/>
      <c r="AZ135" s="93">
        <f t="shared" ref="AZ135:AZ198" si="46">SUM(AG135:AM135)</f>
        <v>62543.9659150402</v>
      </c>
      <c r="BA135" s="94">
        <f t="shared" ref="BA135:BA198" si="47">SUM(AO135:AZ135)</f>
        <v>1654534.7128965254</v>
      </c>
      <c r="BB135" s="94">
        <f t="shared" ref="BB135:BB198" si="48">W135</f>
        <v>105597.111322314</v>
      </c>
      <c r="BC135" s="95">
        <f t="shared" ref="BC135:BC198" si="49">SUM(Y135:AC135)</f>
        <v>25729.563340994198</v>
      </c>
      <c r="BD135" s="95">
        <f t="shared" ref="BD135:BD198" si="50">SUM(AG135:AJ135)</f>
        <v>27053.514369420001</v>
      </c>
      <c r="BE135" s="107">
        <f t="shared" ref="BE135:BE198" si="51">SUM(AZ135:BD135)</f>
        <v>1875458.8678442938</v>
      </c>
      <c r="BG135" s="93">
        <f t="shared" ref="BG135:BG198" si="52">SUM(G135:M135)</f>
        <v>88759.609434952552</v>
      </c>
      <c r="BH135" s="94">
        <f t="shared" ref="BH135:BH198" si="53">SUM(T135:V135)</f>
        <v>57283.535062574701</v>
      </c>
      <c r="BI135" s="95">
        <f t="shared" ref="BI135:BI198" si="54">SUM(AD135:AE135)</f>
        <v>0</v>
      </c>
      <c r="BJ135" s="95">
        <f t="shared" ref="BJ135:BJ198" si="55">SUM(AK135:AM135)</f>
        <v>35490.451545620199</v>
      </c>
      <c r="BK135" s="107">
        <f t="shared" ref="BK135:BK198" si="56">SUM(BG135:BJ135)</f>
        <v>181533.59604314744</v>
      </c>
    </row>
    <row r="136" spans="1:63" hidden="1" x14ac:dyDescent="0.25">
      <c r="A136" s="88">
        <v>335</v>
      </c>
      <c r="B136" s="88" t="s">
        <v>514</v>
      </c>
      <c r="C136" s="88">
        <v>6</v>
      </c>
      <c r="D136" s="93">
        <v>34813.300080000001</v>
      </c>
      <c r="E136" s="93">
        <v>17570.673624404</v>
      </c>
      <c r="F136" s="93">
        <v>6852.5332827937</v>
      </c>
      <c r="G136" s="93">
        <v>23421.3363662134</v>
      </c>
      <c r="H136" s="93">
        <v>0</v>
      </c>
      <c r="I136" s="93">
        <v>10581.417954955699</v>
      </c>
      <c r="J136" s="93">
        <v>26781.916142611401</v>
      </c>
      <c r="K136" s="93"/>
      <c r="L136" s="93"/>
      <c r="M136" s="93">
        <v>6584.6653497336001</v>
      </c>
      <c r="O136" s="94">
        <v>40731.969254662297</v>
      </c>
      <c r="P136" s="94">
        <v>34110.800260000004</v>
      </c>
      <c r="Q136" s="94">
        <v>8904.2715113100003</v>
      </c>
      <c r="R136" s="94">
        <v>6665.7141000000001</v>
      </c>
      <c r="S136" s="94">
        <v>31665.628227280002</v>
      </c>
      <c r="T136" s="94">
        <v>13011.8535367855</v>
      </c>
      <c r="U136" s="94">
        <v>21579</v>
      </c>
      <c r="V136" s="94">
        <v>7871</v>
      </c>
      <c r="W136" s="94">
        <v>93101.644010656702</v>
      </c>
      <c r="Y136" s="95">
        <v>11983.642396522901</v>
      </c>
      <c r="Z136" s="95">
        <v>2062.7239235799998</v>
      </c>
      <c r="AA136" s="95">
        <v>2750.4856028999998</v>
      </c>
      <c r="AB136" s="95">
        <v>4711.37042595</v>
      </c>
      <c r="AC136" s="95">
        <v>1610.14496358</v>
      </c>
      <c r="AD136" s="95">
        <v>0</v>
      </c>
      <c r="AE136" s="95">
        <v>0</v>
      </c>
      <c r="AF136" s="95">
        <v>10000</v>
      </c>
      <c r="AG136" s="95">
        <v>6325.8263921999996</v>
      </c>
      <c r="AH136" s="95">
        <v>9631.7480426999991</v>
      </c>
      <c r="AI136" s="95">
        <v>3291.71964828</v>
      </c>
      <c r="AJ136" s="95">
        <v>3377.9360201999998</v>
      </c>
      <c r="AK136" s="95">
        <v>18169.105148856499</v>
      </c>
      <c r="AL136" s="95">
        <v>0</v>
      </c>
      <c r="AM136" s="95">
        <v>17995.519686724001</v>
      </c>
      <c r="AO136" s="93">
        <f t="shared" si="38"/>
        <v>126605.84280071179</v>
      </c>
      <c r="AP136" s="94">
        <f t="shared" si="39"/>
        <v>164540.23689003781</v>
      </c>
      <c r="AQ136" s="95">
        <f t="shared" si="40"/>
        <v>33118.367312532901</v>
      </c>
      <c r="AR136" s="107"/>
      <c r="AS136" s="94">
        <f t="shared" si="41"/>
        <v>93101.644010656702</v>
      </c>
      <c r="AT136" s="95">
        <f t="shared" si="42"/>
        <v>58791.854938960496</v>
      </c>
      <c r="AU136" s="93">
        <f t="shared" si="43"/>
        <v>126605.84280071179</v>
      </c>
      <c r="AV136" s="94">
        <f t="shared" si="44"/>
        <v>257641.88090069452</v>
      </c>
      <c r="AW136" s="95">
        <f t="shared" si="44"/>
        <v>91910.222251493396</v>
      </c>
      <c r="AX136" s="107">
        <f t="shared" si="45"/>
        <v>476157.94595289975</v>
      </c>
      <c r="AY136" s="107"/>
      <c r="AZ136" s="93">
        <f t="shared" si="46"/>
        <v>58791.854938960496</v>
      </c>
      <c r="BA136" s="94">
        <f t="shared" si="47"/>
        <v>1487265.6927976597</v>
      </c>
      <c r="BB136" s="94">
        <f t="shared" si="48"/>
        <v>93101.644010656702</v>
      </c>
      <c r="BC136" s="95">
        <f t="shared" si="49"/>
        <v>23118.367312532901</v>
      </c>
      <c r="BD136" s="95">
        <f t="shared" si="50"/>
        <v>22627.230103379996</v>
      </c>
      <c r="BE136" s="107">
        <f t="shared" si="51"/>
        <v>1684904.7891631897</v>
      </c>
      <c r="BG136" s="93">
        <f t="shared" si="52"/>
        <v>67369.335813514102</v>
      </c>
      <c r="BH136" s="94">
        <f t="shared" si="53"/>
        <v>42461.8535367855</v>
      </c>
      <c r="BI136" s="95">
        <f t="shared" si="54"/>
        <v>0</v>
      </c>
      <c r="BJ136" s="95">
        <f t="shared" si="55"/>
        <v>36164.6248355805</v>
      </c>
      <c r="BK136" s="107">
        <f t="shared" si="56"/>
        <v>145995.8141858801</v>
      </c>
    </row>
    <row r="137" spans="1:63" hidden="1" x14ac:dyDescent="0.25">
      <c r="A137" s="88">
        <v>356</v>
      </c>
      <c r="B137" s="88" t="s">
        <v>515</v>
      </c>
      <c r="C137" s="88">
        <v>6</v>
      </c>
      <c r="D137" s="93">
        <v>207357.91128</v>
      </c>
      <c r="E137" s="93">
        <v>125864.289767822</v>
      </c>
      <c r="F137" s="93">
        <v>43968.800278262097</v>
      </c>
      <c r="G137" s="93">
        <v>137274.49606827699</v>
      </c>
      <c r="H137" s="93">
        <v>762000</v>
      </c>
      <c r="I137" s="93">
        <v>71787.310808918905</v>
      </c>
      <c r="J137" s="93">
        <v>80515.602119275398</v>
      </c>
      <c r="K137" s="93"/>
      <c r="L137" s="93"/>
      <c r="M137" s="93">
        <v>24744.785051043</v>
      </c>
      <c r="O137" s="94">
        <v>239279.16762242001</v>
      </c>
      <c r="P137" s="94">
        <v>205258.36313000001</v>
      </c>
      <c r="Q137" s="94">
        <v>61979.161048449998</v>
      </c>
      <c r="R137" s="94">
        <v>26010.7281</v>
      </c>
      <c r="S137" s="94">
        <v>168037.20687359999</v>
      </c>
      <c r="T137" s="94">
        <v>76263.6089268215</v>
      </c>
      <c r="U137" s="94">
        <v>101731</v>
      </c>
      <c r="V137" s="94">
        <v>29252</v>
      </c>
      <c r="W137" s="94">
        <v>546923.81170838897</v>
      </c>
      <c r="Y137" s="95">
        <v>77146.677767220594</v>
      </c>
      <c r="Z137" s="95">
        <v>14577.3359421</v>
      </c>
      <c r="AA137" s="95">
        <v>98388.799280880005</v>
      </c>
      <c r="AB137" s="95">
        <v>47069.883665250003</v>
      </c>
      <c r="AC137" s="95">
        <v>16343.7929121</v>
      </c>
      <c r="AD137" s="95">
        <v>0</v>
      </c>
      <c r="AE137" s="95">
        <v>0</v>
      </c>
      <c r="AF137" s="95">
        <v>0</v>
      </c>
      <c r="AG137" s="95">
        <v>226283.84694384001</v>
      </c>
      <c r="AH137" s="95">
        <v>96227.895256500007</v>
      </c>
      <c r="AI137" s="95">
        <v>33412.633938600004</v>
      </c>
      <c r="AJ137" s="95">
        <v>120833.59706544</v>
      </c>
      <c r="AK137" s="95">
        <v>549498.96213015902</v>
      </c>
      <c r="AL137" s="95">
        <v>0</v>
      </c>
      <c r="AM137" s="95">
        <v>81633.179322532407</v>
      </c>
      <c r="AO137" s="93">
        <f t="shared" si="38"/>
        <v>1453513.1953735983</v>
      </c>
      <c r="AP137" s="94">
        <f t="shared" si="39"/>
        <v>907811.23570129147</v>
      </c>
      <c r="AQ137" s="95">
        <f t="shared" si="40"/>
        <v>253526.4895675506</v>
      </c>
      <c r="AR137" s="107"/>
      <c r="AS137" s="94">
        <f t="shared" si="41"/>
        <v>546923.81170838897</v>
      </c>
      <c r="AT137" s="95">
        <f t="shared" si="42"/>
        <v>1107890.1146570714</v>
      </c>
      <c r="AU137" s="93">
        <f t="shared" si="43"/>
        <v>1453513.1953735983</v>
      </c>
      <c r="AV137" s="94">
        <f t="shared" si="44"/>
        <v>1454735.0474096804</v>
      </c>
      <c r="AW137" s="95">
        <f t="shared" si="44"/>
        <v>1361416.604224622</v>
      </c>
      <c r="AX137" s="107">
        <f t="shared" si="45"/>
        <v>4269664.8470079005</v>
      </c>
      <c r="AY137" s="107"/>
      <c r="AZ137" s="93">
        <f t="shared" si="46"/>
        <v>1107890.1146570714</v>
      </c>
      <c r="BA137" s="94">
        <f t="shared" si="47"/>
        <v>13916884.655680772</v>
      </c>
      <c r="BB137" s="94">
        <f t="shared" si="48"/>
        <v>546923.81170838897</v>
      </c>
      <c r="BC137" s="95">
        <f t="shared" si="49"/>
        <v>253526.4895675506</v>
      </c>
      <c r="BD137" s="95">
        <f t="shared" si="50"/>
        <v>476757.97320438002</v>
      </c>
      <c r="BE137" s="107">
        <f t="shared" si="51"/>
        <v>16301983.044818161</v>
      </c>
      <c r="BG137" s="93">
        <f t="shared" si="52"/>
        <v>1076322.1940475141</v>
      </c>
      <c r="BH137" s="94">
        <f t="shared" si="53"/>
        <v>207246.6089268215</v>
      </c>
      <c r="BI137" s="95">
        <f t="shared" si="54"/>
        <v>0</v>
      </c>
      <c r="BJ137" s="95">
        <f t="shared" si="55"/>
        <v>631132.1414526914</v>
      </c>
      <c r="BK137" s="107">
        <f t="shared" si="56"/>
        <v>1914700.9444270269</v>
      </c>
    </row>
    <row r="138" spans="1:63" hidden="1" x14ac:dyDescent="0.25">
      <c r="A138" s="88">
        <v>589</v>
      </c>
      <c r="B138" s="88" t="s">
        <v>516</v>
      </c>
      <c r="C138" s="88">
        <v>6</v>
      </c>
      <c r="D138" s="93">
        <v>29315.831999999999</v>
      </c>
      <c r="E138" s="93">
        <v>13148.508928769699</v>
      </c>
      <c r="F138" s="93">
        <v>5554.0231386805499</v>
      </c>
      <c r="G138" s="93">
        <v>24368.1951530183</v>
      </c>
      <c r="H138" s="93">
        <v>3000</v>
      </c>
      <c r="I138" s="93">
        <v>10129.190436192301</v>
      </c>
      <c r="J138" s="93">
        <v>22264.666077504698</v>
      </c>
      <c r="K138" s="93"/>
      <c r="L138" s="93"/>
      <c r="M138" s="93">
        <v>4601.5190796961797</v>
      </c>
      <c r="O138" s="94">
        <v>33886.221661427298</v>
      </c>
      <c r="P138" s="94">
        <v>29033.58511</v>
      </c>
      <c r="Q138" s="94">
        <v>6764.2187848499998</v>
      </c>
      <c r="R138" s="94">
        <v>4634.9252999999999</v>
      </c>
      <c r="S138" s="94">
        <v>24237.938956800001</v>
      </c>
      <c r="T138" s="94">
        <v>13537.886196121401</v>
      </c>
      <c r="U138" s="94">
        <v>18497</v>
      </c>
      <c r="V138" s="94">
        <v>12538</v>
      </c>
      <c r="W138" s="94">
        <v>77454.220940405299</v>
      </c>
      <c r="Y138" s="95">
        <v>9725.4702195641094</v>
      </c>
      <c r="Z138" s="95">
        <v>1557.1307073</v>
      </c>
      <c r="AA138" s="95">
        <v>2003.92522497</v>
      </c>
      <c r="AB138" s="95">
        <v>4726.8815992500004</v>
      </c>
      <c r="AC138" s="95">
        <v>1610.8844673000001</v>
      </c>
      <c r="AD138" s="95">
        <v>0</v>
      </c>
      <c r="AE138" s="95">
        <v>0</v>
      </c>
      <c r="AF138" s="95">
        <v>0</v>
      </c>
      <c r="AG138" s="95">
        <v>4608.8163714599996</v>
      </c>
      <c r="AH138" s="95">
        <v>9663.4585005000008</v>
      </c>
      <c r="AI138" s="95">
        <v>3293.2314618</v>
      </c>
      <c r="AJ138" s="95">
        <v>2461.0676718599998</v>
      </c>
      <c r="AK138" s="95">
        <v>20110.248861341101</v>
      </c>
      <c r="AL138" s="95">
        <v>0</v>
      </c>
      <c r="AM138" s="95">
        <v>13622.510540285301</v>
      </c>
      <c r="AO138" s="93">
        <f t="shared" si="38"/>
        <v>112381.93481386174</v>
      </c>
      <c r="AP138" s="94">
        <f t="shared" si="39"/>
        <v>143129.77600919869</v>
      </c>
      <c r="AQ138" s="95">
        <f t="shared" si="40"/>
        <v>19624.292218384107</v>
      </c>
      <c r="AR138" s="107"/>
      <c r="AS138" s="94">
        <f t="shared" si="41"/>
        <v>77454.220940405299</v>
      </c>
      <c r="AT138" s="95">
        <f t="shared" si="42"/>
        <v>53759.333407246399</v>
      </c>
      <c r="AU138" s="93">
        <f t="shared" si="43"/>
        <v>112381.93481386174</v>
      </c>
      <c r="AV138" s="94">
        <f t="shared" si="44"/>
        <v>220583.99694960398</v>
      </c>
      <c r="AW138" s="95">
        <f t="shared" si="44"/>
        <v>73383.625625630506</v>
      </c>
      <c r="AX138" s="107">
        <f t="shared" si="45"/>
        <v>406349.55738909624</v>
      </c>
      <c r="AY138" s="107"/>
      <c r="AZ138" s="93">
        <f t="shared" si="46"/>
        <v>53759.333407246399</v>
      </c>
      <c r="BA138" s="94">
        <f t="shared" si="47"/>
        <v>1272808.0055745351</v>
      </c>
      <c r="BB138" s="94">
        <f t="shared" si="48"/>
        <v>77454.220940405299</v>
      </c>
      <c r="BC138" s="95">
        <f t="shared" si="49"/>
        <v>19624.292218384107</v>
      </c>
      <c r="BD138" s="95">
        <f t="shared" si="50"/>
        <v>20026.574005620001</v>
      </c>
      <c r="BE138" s="107">
        <f t="shared" si="51"/>
        <v>1443672.4261461911</v>
      </c>
      <c r="BG138" s="93">
        <f t="shared" si="52"/>
        <v>64363.570746411482</v>
      </c>
      <c r="BH138" s="94">
        <f t="shared" si="53"/>
        <v>44572.886196121399</v>
      </c>
      <c r="BI138" s="95">
        <f t="shared" si="54"/>
        <v>0</v>
      </c>
      <c r="BJ138" s="95">
        <f t="shared" si="55"/>
        <v>33732.759401626405</v>
      </c>
      <c r="BK138" s="107">
        <f t="shared" si="56"/>
        <v>142669.21634415927</v>
      </c>
    </row>
    <row r="139" spans="1:63" hidden="1" x14ac:dyDescent="0.25">
      <c r="A139" s="88">
        <v>339</v>
      </c>
      <c r="B139" s="88" t="s">
        <v>517</v>
      </c>
      <c r="C139" s="88">
        <v>6</v>
      </c>
      <c r="D139" s="93">
        <v>12525.41732</v>
      </c>
      <c r="E139" s="93">
        <v>7599.8831812799999</v>
      </c>
      <c r="F139" s="93">
        <v>1997.70980013913</v>
      </c>
      <c r="G139" s="93">
        <v>11511.742659568001</v>
      </c>
      <c r="H139" s="93">
        <v>10000</v>
      </c>
      <c r="I139" s="93">
        <v>3249.5095424081101</v>
      </c>
      <c r="J139" s="93">
        <v>18170.908206001801</v>
      </c>
      <c r="K139" s="93"/>
      <c r="L139" s="93"/>
      <c r="M139" s="93">
        <v>2449.3295101341</v>
      </c>
      <c r="O139" s="94">
        <v>15934.7213708077</v>
      </c>
      <c r="P139" s="94">
        <v>12878.76395</v>
      </c>
      <c r="Q139" s="94">
        <v>3190.8414669399999</v>
      </c>
      <c r="R139" s="94">
        <v>3015.5463</v>
      </c>
      <c r="S139" s="94">
        <v>11666.59687872</v>
      </c>
      <c r="T139" s="94">
        <v>6395.4125886490801</v>
      </c>
      <c r="U139" s="94">
        <v>9248</v>
      </c>
      <c r="V139" s="94">
        <v>2732</v>
      </c>
      <c r="W139" s="94">
        <v>36422.220276131797</v>
      </c>
      <c r="Y139" s="95">
        <v>3705.2606183051898</v>
      </c>
      <c r="Z139" s="95">
        <v>737.47503491999998</v>
      </c>
      <c r="AA139" s="95">
        <v>1100.19424116</v>
      </c>
      <c r="AB139" s="95">
        <v>1640.9310663000001</v>
      </c>
      <c r="AC139" s="95">
        <v>558.84765491999997</v>
      </c>
      <c r="AD139" s="95">
        <v>0</v>
      </c>
      <c r="AE139" s="95">
        <v>0</v>
      </c>
      <c r="AF139" s="95">
        <v>0</v>
      </c>
      <c r="AG139" s="95">
        <v>2530.3305568800001</v>
      </c>
      <c r="AH139" s="95">
        <v>3354.6575957999999</v>
      </c>
      <c r="AI139" s="95">
        <v>1142.48707272</v>
      </c>
      <c r="AJ139" s="95">
        <v>1351.1744080799999</v>
      </c>
      <c r="AK139" s="95">
        <v>8618.6780834319197</v>
      </c>
      <c r="AL139" s="95">
        <v>0</v>
      </c>
      <c r="AM139" s="95">
        <v>6269.5356474359696</v>
      </c>
      <c r="AO139" s="93">
        <f t="shared" si="38"/>
        <v>67504.500219531139</v>
      </c>
      <c r="AP139" s="94">
        <f t="shared" si="39"/>
        <v>65061.882555116783</v>
      </c>
      <c r="AQ139" s="95">
        <f t="shared" si="40"/>
        <v>7742.7086156051901</v>
      </c>
      <c r="AR139" s="107"/>
      <c r="AS139" s="94">
        <f t="shared" si="41"/>
        <v>36422.220276131797</v>
      </c>
      <c r="AT139" s="95">
        <f t="shared" si="42"/>
        <v>23266.863364347886</v>
      </c>
      <c r="AU139" s="93">
        <f t="shared" si="43"/>
        <v>67504.500219531139</v>
      </c>
      <c r="AV139" s="94">
        <f t="shared" si="44"/>
        <v>101484.10283124857</v>
      </c>
      <c r="AW139" s="95">
        <f t="shared" si="44"/>
        <v>31009.571979953078</v>
      </c>
      <c r="AX139" s="107">
        <f t="shared" si="45"/>
        <v>199998.17503073282</v>
      </c>
      <c r="AY139" s="107"/>
      <c r="AZ139" s="93">
        <f t="shared" si="46"/>
        <v>23266.863364347886</v>
      </c>
      <c r="BA139" s="94">
        <f t="shared" si="47"/>
        <v>623261.38845654635</v>
      </c>
      <c r="BB139" s="94">
        <f t="shared" si="48"/>
        <v>36422.220276131797</v>
      </c>
      <c r="BC139" s="95">
        <f t="shared" si="49"/>
        <v>7742.7086156051901</v>
      </c>
      <c r="BD139" s="95">
        <f t="shared" si="50"/>
        <v>8378.6496334799995</v>
      </c>
      <c r="BE139" s="107">
        <f t="shared" si="51"/>
        <v>699071.83034611109</v>
      </c>
      <c r="BG139" s="93">
        <f t="shared" si="52"/>
        <v>45381.489918112005</v>
      </c>
      <c r="BH139" s="94">
        <f t="shared" si="53"/>
        <v>18375.41258864908</v>
      </c>
      <c r="BI139" s="95">
        <f t="shared" si="54"/>
        <v>0</v>
      </c>
      <c r="BJ139" s="95">
        <f t="shared" si="55"/>
        <v>14888.21373086789</v>
      </c>
      <c r="BK139" s="107">
        <f t="shared" si="56"/>
        <v>78645.116237628972</v>
      </c>
    </row>
    <row r="140" spans="1:63" hidden="1" x14ac:dyDescent="0.25">
      <c r="A140" s="88">
        <v>340</v>
      </c>
      <c r="B140" s="88" t="s">
        <v>518</v>
      </c>
      <c r="C140" s="88">
        <v>6</v>
      </c>
      <c r="D140" s="93">
        <v>57956.784079999998</v>
      </c>
      <c r="E140" s="93">
        <v>35083.071759233302</v>
      </c>
      <c r="F140" s="93">
        <v>13517.9825889651</v>
      </c>
      <c r="G140" s="93">
        <v>66654.184045888498</v>
      </c>
      <c r="H140" s="93">
        <v>28000</v>
      </c>
      <c r="I140" s="93">
        <v>21344.177572512399</v>
      </c>
      <c r="J140" s="93">
        <v>34994.343191123298</v>
      </c>
      <c r="K140" s="93"/>
      <c r="L140" s="93"/>
      <c r="M140" s="93">
        <v>9899.9613533410593</v>
      </c>
      <c r="O140" s="94">
        <v>65954.575938787006</v>
      </c>
      <c r="P140" s="94">
        <v>57428.382749999997</v>
      </c>
      <c r="Q140" s="94">
        <v>14352.74806824</v>
      </c>
      <c r="R140" s="94">
        <v>9508.3807500000003</v>
      </c>
      <c r="S140" s="94">
        <v>46335.987903120003</v>
      </c>
      <c r="T140" s="94">
        <v>37030.102247716597</v>
      </c>
      <c r="U140" s="94">
        <v>33910</v>
      </c>
      <c r="V140" s="94">
        <v>32312</v>
      </c>
      <c r="W140" s="94">
        <v>150753.316431513</v>
      </c>
      <c r="Y140" s="95">
        <v>23452.045705998498</v>
      </c>
      <c r="Z140" s="95">
        <v>3314.29449832</v>
      </c>
      <c r="AA140" s="95">
        <v>12455.77051599</v>
      </c>
      <c r="AB140" s="95">
        <v>9740.3981447999995</v>
      </c>
      <c r="AC140" s="95">
        <v>3331.5578083199998</v>
      </c>
      <c r="AD140" s="95">
        <v>0</v>
      </c>
      <c r="AE140" s="95">
        <v>0</v>
      </c>
      <c r="AF140" s="95">
        <v>10000</v>
      </c>
      <c r="AG140" s="95">
        <v>28646.956661820001</v>
      </c>
      <c r="AH140" s="95">
        <v>19912.9026768</v>
      </c>
      <c r="AI140" s="95">
        <v>6810.9111571200001</v>
      </c>
      <c r="AJ140" s="95">
        <v>15297.224548620001</v>
      </c>
      <c r="AK140" s="95">
        <v>94417.230175254197</v>
      </c>
      <c r="AL140" s="95">
        <v>0</v>
      </c>
      <c r="AM140" s="95">
        <v>27020.579745847699</v>
      </c>
      <c r="AO140" s="93">
        <f t="shared" si="38"/>
        <v>267450.50459106365</v>
      </c>
      <c r="AP140" s="94">
        <f t="shared" si="39"/>
        <v>296832.17765786359</v>
      </c>
      <c r="AQ140" s="95">
        <f t="shared" si="40"/>
        <v>62294.066673428497</v>
      </c>
      <c r="AR140" s="107"/>
      <c r="AS140" s="94">
        <f t="shared" si="41"/>
        <v>150753.316431513</v>
      </c>
      <c r="AT140" s="95">
        <f t="shared" si="42"/>
        <v>192105.8049654619</v>
      </c>
      <c r="AU140" s="93">
        <f t="shared" si="43"/>
        <v>267450.50459106365</v>
      </c>
      <c r="AV140" s="94">
        <f t="shared" si="44"/>
        <v>447585.49408937659</v>
      </c>
      <c r="AW140" s="95">
        <f t="shared" si="44"/>
        <v>254399.87163889038</v>
      </c>
      <c r="AX140" s="107">
        <f t="shared" si="45"/>
        <v>969435.8703193306</v>
      </c>
      <c r="AY140" s="107"/>
      <c r="AZ140" s="93">
        <f t="shared" si="46"/>
        <v>192105.8049654619</v>
      </c>
      <c r="BA140" s="94">
        <f t="shared" si="47"/>
        <v>3100413.4159234539</v>
      </c>
      <c r="BB140" s="94">
        <f t="shared" si="48"/>
        <v>150753.316431513</v>
      </c>
      <c r="BC140" s="95">
        <f t="shared" si="49"/>
        <v>52294.066673428497</v>
      </c>
      <c r="BD140" s="95">
        <f t="shared" si="50"/>
        <v>70667.995044359996</v>
      </c>
      <c r="BE140" s="107">
        <f t="shared" si="51"/>
        <v>3566234.5990382172</v>
      </c>
      <c r="BG140" s="93">
        <f t="shared" si="52"/>
        <v>160892.66616286527</v>
      </c>
      <c r="BH140" s="94">
        <f t="shared" si="53"/>
        <v>103252.1022477166</v>
      </c>
      <c r="BI140" s="95">
        <f t="shared" si="54"/>
        <v>0</v>
      </c>
      <c r="BJ140" s="95">
        <f t="shared" si="55"/>
        <v>121437.8099211019</v>
      </c>
      <c r="BK140" s="107">
        <f t="shared" si="56"/>
        <v>385582.57833168376</v>
      </c>
    </row>
    <row r="141" spans="1:63" hidden="1" x14ac:dyDescent="0.25">
      <c r="A141" s="88">
        <v>342</v>
      </c>
      <c r="B141" s="88" t="s">
        <v>519</v>
      </c>
      <c r="C141" s="88">
        <v>6</v>
      </c>
      <c r="D141" s="93">
        <v>137334.75912</v>
      </c>
      <c r="E141" s="93">
        <v>76809.996948028405</v>
      </c>
      <c r="F141" s="93">
        <v>29024.4861307551</v>
      </c>
      <c r="G141" s="93">
        <v>139555.73859886499</v>
      </c>
      <c r="H141" s="93">
        <v>0</v>
      </c>
      <c r="I141" s="93">
        <v>43921.068985363199</v>
      </c>
      <c r="J141" s="93">
        <v>62787.056367432197</v>
      </c>
      <c r="K141" s="93"/>
      <c r="L141" s="93"/>
      <c r="M141" s="93">
        <v>19292.792808108101</v>
      </c>
      <c r="O141" s="94">
        <v>156821.723591897</v>
      </c>
      <c r="P141" s="94">
        <v>136324.98151000001</v>
      </c>
      <c r="Q141" s="94">
        <v>40562.261084079997</v>
      </c>
      <c r="R141" s="94">
        <v>20380.10355</v>
      </c>
      <c r="S141" s="94">
        <v>119599.65951504</v>
      </c>
      <c r="T141" s="94">
        <v>77530.965888260893</v>
      </c>
      <c r="U141" s="94">
        <v>70903</v>
      </c>
      <c r="V141" s="94">
        <v>6121</v>
      </c>
      <c r="W141" s="94">
        <v>358449.65392433503</v>
      </c>
      <c r="Y141" s="95">
        <v>50560.904891434096</v>
      </c>
      <c r="Z141" s="95">
        <v>9493.77628344</v>
      </c>
      <c r="AA141" s="95">
        <v>40825.064877329998</v>
      </c>
      <c r="AB141" s="95">
        <v>29048.3585676</v>
      </c>
      <c r="AC141" s="95">
        <v>10033.066723440001</v>
      </c>
      <c r="AD141" s="95">
        <v>0</v>
      </c>
      <c r="AE141" s="95">
        <v>0</v>
      </c>
      <c r="AF141" s="95">
        <v>10000</v>
      </c>
      <c r="AG141" s="95">
        <v>93893.337449939994</v>
      </c>
      <c r="AH141" s="95">
        <v>59385.368901599999</v>
      </c>
      <c r="AI141" s="95">
        <v>20511.223283039999</v>
      </c>
      <c r="AJ141" s="95">
        <v>50138.221785540001</v>
      </c>
      <c r="AK141" s="95">
        <v>216709.284061788</v>
      </c>
      <c r="AL141" s="95">
        <v>0</v>
      </c>
      <c r="AM141" s="95">
        <v>64157.902295247201</v>
      </c>
      <c r="AO141" s="93">
        <f t="shared" si="38"/>
        <v>508725.89895855193</v>
      </c>
      <c r="AP141" s="94">
        <f t="shared" si="39"/>
        <v>628243.69513927784</v>
      </c>
      <c r="AQ141" s="95">
        <f t="shared" si="40"/>
        <v>149961.17134324409</v>
      </c>
      <c r="AR141" s="107"/>
      <c r="AS141" s="94">
        <f t="shared" si="41"/>
        <v>358449.65392433503</v>
      </c>
      <c r="AT141" s="95">
        <f t="shared" si="42"/>
        <v>504795.33777715516</v>
      </c>
      <c r="AU141" s="93">
        <f t="shared" si="43"/>
        <v>508725.89895855193</v>
      </c>
      <c r="AV141" s="94">
        <f t="shared" si="44"/>
        <v>986693.34906361287</v>
      </c>
      <c r="AW141" s="95">
        <f t="shared" si="44"/>
        <v>654756.50912039925</v>
      </c>
      <c r="AX141" s="107">
        <f t="shared" si="45"/>
        <v>2150175.7571425638</v>
      </c>
      <c r="AY141" s="107"/>
      <c r="AZ141" s="93">
        <f t="shared" si="46"/>
        <v>504795.33777715516</v>
      </c>
      <c r="BA141" s="94">
        <f t="shared" si="47"/>
        <v>6955322.6092048483</v>
      </c>
      <c r="BB141" s="94">
        <f t="shared" si="48"/>
        <v>358449.65392433503</v>
      </c>
      <c r="BC141" s="95">
        <f t="shared" si="49"/>
        <v>139961.17134324409</v>
      </c>
      <c r="BD141" s="95">
        <f t="shared" si="50"/>
        <v>223928.15142011998</v>
      </c>
      <c r="BE141" s="107">
        <f t="shared" si="51"/>
        <v>8182456.9236697024</v>
      </c>
      <c r="BG141" s="93">
        <f t="shared" si="52"/>
        <v>265556.65675976849</v>
      </c>
      <c r="BH141" s="94">
        <f t="shared" si="53"/>
        <v>154554.96588826089</v>
      </c>
      <c r="BI141" s="95">
        <f t="shared" si="54"/>
        <v>0</v>
      </c>
      <c r="BJ141" s="95">
        <f t="shared" si="55"/>
        <v>280867.18635703519</v>
      </c>
      <c r="BK141" s="107">
        <f t="shared" si="56"/>
        <v>700978.80900506454</v>
      </c>
    </row>
    <row r="142" spans="1:63" hidden="1" x14ac:dyDescent="0.25">
      <c r="A142" s="88">
        <v>1904</v>
      </c>
      <c r="B142" s="88" t="s">
        <v>520</v>
      </c>
      <c r="C142" s="88">
        <v>6</v>
      </c>
      <c r="D142" s="93">
        <v>173503.17087999999</v>
      </c>
      <c r="E142" s="93">
        <v>91962.774459893306</v>
      </c>
      <c r="F142" s="93">
        <v>35585.203740919504</v>
      </c>
      <c r="G142" s="93">
        <v>135398.29960498901</v>
      </c>
      <c r="H142" s="93">
        <v>79000</v>
      </c>
      <c r="I142" s="93">
        <v>56086.588913978601</v>
      </c>
      <c r="J142" s="93">
        <v>88445.701038718194</v>
      </c>
      <c r="K142" s="93"/>
      <c r="L142" s="93"/>
      <c r="M142" s="93">
        <v>29740.000718666499</v>
      </c>
      <c r="O142" s="94">
        <v>207822.97494329701</v>
      </c>
      <c r="P142" s="94">
        <v>172614.77859999999</v>
      </c>
      <c r="Q142" s="94">
        <v>48795.039845599997</v>
      </c>
      <c r="R142" s="94">
        <v>29061.288</v>
      </c>
      <c r="S142" s="94">
        <v>162110.1260628</v>
      </c>
      <c r="T142" s="94">
        <v>75221.277558329501</v>
      </c>
      <c r="U142" s="94">
        <v>104814</v>
      </c>
      <c r="V142" s="94">
        <v>39399</v>
      </c>
      <c r="W142" s="94">
        <v>475023.94272753701</v>
      </c>
      <c r="Y142" s="95">
        <v>62613.7536999109</v>
      </c>
      <c r="Z142" s="95">
        <v>11359.4899608</v>
      </c>
      <c r="AA142" s="95">
        <v>28880.098830449999</v>
      </c>
      <c r="AB142" s="95">
        <v>30385.984530000002</v>
      </c>
      <c r="AC142" s="95">
        <v>10468.6577208</v>
      </c>
      <c r="AD142" s="95">
        <v>0</v>
      </c>
      <c r="AE142" s="95">
        <v>0</v>
      </c>
      <c r="AF142" s="95">
        <v>0</v>
      </c>
      <c r="AG142" s="95">
        <v>66421.177118099993</v>
      </c>
      <c r="AH142" s="95">
        <v>62119.960980000003</v>
      </c>
      <c r="AI142" s="95">
        <v>21401.7290928</v>
      </c>
      <c r="AJ142" s="95">
        <v>35468.328212100001</v>
      </c>
      <c r="AK142" s="95">
        <v>177187.59807559999</v>
      </c>
      <c r="AL142" s="95">
        <v>0</v>
      </c>
      <c r="AM142" s="95">
        <v>84405.666551156304</v>
      </c>
      <c r="AO142" s="93">
        <f t="shared" si="38"/>
        <v>689721.73935716506</v>
      </c>
      <c r="AP142" s="94">
        <f t="shared" si="39"/>
        <v>839838.48501002649</v>
      </c>
      <c r="AQ142" s="95">
        <f t="shared" si="40"/>
        <v>143707.98474196091</v>
      </c>
      <c r="AR142" s="107"/>
      <c r="AS142" s="94">
        <f t="shared" si="41"/>
        <v>475023.94272753701</v>
      </c>
      <c r="AT142" s="95">
        <f t="shared" si="42"/>
        <v>447004.4600297563</v>
      </c>
      <c r="AU142" s="93">
        <f t="shared" si="43"/>
        <v>689721.73935716506</v>
      </c>
      <c r="AV142" s="94">
        <f t="shared" si="44"/>
        <v>1314862.4277375634</v>
      </c>
      <c r="AW142" s="95">
        <f t="shared" si="44"/>
        <v>590712.44477171719</v>
      </c>
      <c r="AX142" s="107">
        <f t="shared" si="45"/>
        <v>2595296.6118664457</v>
      </c>
      <c r="AY142" s="107"/>
      <c r="AZ142" s="93">
        <f t="shared" si="46"/>
        <v>447004.4600297563</v>
      </c>
      <c r="BA142" s="94">
        <f t="shared" si="47"/>
        <v>8232894.2956290934</v>
      </c>
      <c r="BB142" s="94">
        <f t="shared" si="48"/>
        <v>475023.94272753701</v>
      </c>
      <c r="BC142" s="95">
        <f t="shared" si="49"/>
        <v>143707.98474196091</v>
      </c>
      <c r="BD142" s="95">
        <f t="shared" si="50"/>
        <v>185411.19540299999</v>
      </c>
      <c r="BE142" s="107">
        <f t="shared" si="51"/>
        <v>9484041.8785313498</v>
      </c>
      <c r="BG142" s="93">
        <f t="shared" si="52"/>
        <v>388670.59027635225</v>
      </c>
      <c r="BH142" s="94">
        <f t="shared" si="53"/>
        <v>219434.27755832952</v>
      </c>
      <c r="BI142" s="95">
        <f t="shared" si="54"/>
        <v>0</v>
      </c>
      <c r="BJ142" s="95">
        <f t="shared" si="55"/>
        <v>261593.26462675631</v>
      </c>
      <c r="BK142" s="107">
        <f t="shared" si="56"/>
        <v>869698.13246143807</v>
      </c>
    </row>
    <row r="143" spans="1:63" hidden="1" x14ac:dyDescent="0.25">
      <c r="A143" s="88">
        <v>344</v>
      </c>
      <c r="B143" s="88" t="s">
        <v>521</v>
      </c>
      <c r="C143" s="88">
        <v>6</v>
      </c>
      <c r="D143" s="93">
        <v>1530581.5553600001</v>
      </c>
      <c r="E143" s="93">
        <v>673315.95861125004</v>
      </c>
      <c r="F143" s="93">
        <v>161258.396271581</v>
      </c>
      <c r="G143" s="93">
        <v>894097.56258017605</v>
      </c>
      <c r="H143" s="93">
        <v>6340000</v>
      </c>
      <c r="I143" s="93">
        <v>278353.45610913198</v>
      </c>
      <c r="J143" s="93">
        <v>452715.41768596001</v>
      </c>
      <c r="K143" s="93">
        <v>5622629.99657398</v>
      </c>
      <c r="L143" s="93">
        <v>374896.825419228</v>
      </c>
      <c r="M143" s="93">
        <v>157024.34859513</v>
      </c>
      <c r="O143" s="94">
        <v>1569700.0127864101</v>
      </c>
      <c r="P143" s="94">
        <v>1521132.65392</v>
      </c>
      <c r="Q143" s="94">
        <v>447365.08701128</v>
      </c>
      <c r="R143" s="94">
        <v>154486.56825000001</v>
      </c>
      <c r="S143" s="94">
        <v>1021201.42780012</v>
      </c>
      <c r="T143" s="94">
        <v>496720.86810011102</v>
      </c>
      <c r="U143" s="94">
        <v>534857</v>
      </c>
      <c r="V143" s="94">
        <v>579384</v>
      </c>
      <c r="W143" s="94">
        <v>3587885.7435117899</v>
      </c>
      <c r="Y143" s="95">
        <v>279138.96967745898</v>
      </c>
      <c r="Z143" s="95">
        <v>106992.71816304</v>
      </c>
      <c r="AA143" s="95">
        <v>900901.91290415998</v>
      </c>
      <c r="AB143" s="95">
        <v>418756.11694560002</v>
      </c>
      <c r="AC143" s="95">
        <v>147235.76597303999</v>
      </c>
      <c r="AD143" s="95">
        <v>292726.275885373</v>
      </c>
      <c r="AE143" s="95">
        <v>513589</v>
      </c>
      <c r="AF143" s="95">
        <v>0</v>
      </c>
      <c r="AG143" s="95">
        <v>2071979.25029088</v>
      </c>
      <c r="AH143" s="95">
        <v>856089.2150496</v>
      </c>
      <c r="AI143" s="95">
        <v>301003.24799663998</v>
      </c>
      <c r="AJ143" s="95">
        <v>1106418.81530208</v>
      </c>
      <c r="AK143" s="95">
        <v>5971035.7053513303</v>
      </c>
      <c r="AL143" s="95">
        <v>1844763</v>
      </c>
      <c r="AM143" s="95">
        <v>356558.04956853599</v>
      </c>
      <c r="AO143" s="93">
        <f t="shared" si="38"/>
        <v>16484873.517206436</v>
      </c>
      <c r="AP143" s="94">
        <f t="shared" si="39"/>
        <v>6324847.6178679215</v>
      </c>
      <c r="AQ143" s="95">
        <f t="shared" si="40"/>
        <v>2659340.759548672</v>
      </c>
      <c r="AR143" s="107"/>
      <c r="AS143" s="94">
        <f t="shared" si="41"/>
        <v>3587885.7435117899</v>
      </c>
      <c r="AT143" s="95">
        <f t="shared" si="42"/>
        <v>12507847.283559067</v>
      </c>
      <c r="AU143" s="93">
        <f t="shared" si="43"/>
        <v>16484873.517206436</v>
      </c>
      <c r="AV143" s="94">
        <f t="shared" si="44"/>
        <v>9912733.361379711</v>
      </c>
      <c r="AW143" s="95">
        <f t="shared" si="44"/>
        <v>15167188.043107739</v>
      </c>
      <c r="AX143" s="107">
        <f t="shared" si="45"/>
        <v>41564794.921693884</v>
      </c>
      <c r="AY143" s="107"/>
      <c r="AZ143" s="93">
        <f t="shared" si="46"/>
        <v>12507847.283559067</v>
      </c>
      <c r="BA143" s="94">
        <f t="shared" si="47"/>
        <v>137202232.0486407</v>
      </c>
      <c r="BB143" s="94">
        <f t="shared" si="48"/>
        <v>3587885.7435117899</v>
      </c>
      <c r="BC143" s="95">
        <f t="shared" si="49"/>
        <v>1853025.4836632991</v>
      </c>
      <c r="BD143" s="95">
        <f t="shared" si="50"/>
        <v>4335490.5286392001</v>
      </c>
      <c r="BE143" s="107">
        <f t="shared" si="51"/>
        <v>159486481.08801404</v>
      </c>
      <c r="BG143" s="93">
        <f t="shared" si="52"/>
        <v>14119717.606963607</v>
      </c>
      <c r="BH143" s="94">
        <f t="shared" si="53"/>
        <v>1610961.8681001109</v>
      </c>
      <c r="BI143" s="95">
        <f t="shared" si="54"/>
        <v>806315.275885373</v>
      </c>
      <c r="BJ143" s="95">
        <f t="shared" si="55"/>
        <v>8172356.7549198661</v>
      </c>
      <c r="BK143" s="107">
        <f t="shared" si="56"/>
        <v>24709351.505868956</v>
      </c>
    </row>
    <row r="144" spans="1:63" hidden="1" x14ac:dyDescent="0.25">
      <c r="A144" s="88">
        <v>1581</v>
      </c>
      <c r="B144" s="88" t="s">
        <v>522</v>
      </c>
      <c r="C144" s="88">
        <v>6</v>
      </c>
      <c r="D144" s="93">
        <v>142143.50020000001</v>
      </c>
      <c r="E144" s="93">
        <v>73862.321075205007</v>
      </c>
      <c r="F144" s="93">
        <v>34590.105260840399</v>
      </c>
      <c r="G144" s="93">
        <v>76294.080690887306</v>
      </c>
      <c r="H144" s="93">
        <v>249000</v>
      </c>
      <c r="I144" s="93">
        <v>49937.1998027355</v>
      </c>
      <c r="J144" s="93">
        <v>65427.654751079099</v>
      </c>
      <c r="K144" s="93"/>
      <c r="L144" s="93"/>
      <c r="M144" s="93">
        <v>22622.198808893601</v>
      </c>
      <c r="O144" s="94">
        <v>163973.41188738</v>
      </c>
      <c r="P144" s="94">
        <v>140017.00352999999</v>
      </c>
      <c r="Q144" s="94">
        <v>35699.201204340003</v>
      </c>
      <c r="R144" s="94">
        <v>21467.713500000002</v>
      </c>
      <c r="S144" s="94">
        <v>135927.24892992</v>
      </c>
      <c r="T144" s="94">
        <v>42385.600383827201</v>
      </c>
      <c r="U144" s="94">
        <v>80152</v>
      </c>
      <c r="V144" s="94">
        <v>50667</v>
      </c>
      <c r="W144" s="94">
        <v>374796.370028298</v>
      </c>
      <c r="Y144" s="95">
        <v>59657.692913040097</v>
      </c>
      <c r="Z144" s="95">
        <v>8216.8353081200003</v>
      </c>
      <c r="AA144" s="95">
        <v>39174.773515590001</v>
      </c>
      <c r="AB144" s="95">
        <v>23919.038943299998</v>
      </c>
      <c r="AC144" s="95">
        <v>8221.8233281199991</v>
      </c>
      <c r="AD144" s="95">
        <v>0</v>
      </c>
      <c r="AE144" s="95">
        <v>0</v>
      </c>
      <c r="AF144" s="95">
        <v>0</v>
      </c>
      <c r="AG144" s="95">
        <v>90097.841614620003</v>
      </c>
      <c r="AH144" s="95">
        <v>48899.181277800002</v>
      </c>
      <c r="AI144" s="95">
        <v>16808.38558392</v>
      </c>
      <c r="AJ144" s="95">
        <v>48111.460173419997</v>
      </c>
      <c r="AK144" s="95">
        <v>164919.56981269701</v>
      </c>
      <c r="AL144" s="95">
        <v>0</v>
      </c>
      <c r="AM144" s="95">
        <v>71670.791483702502</v>
      </c>
      <c r="AO144" s="93">
        <f t="shared" si="38"/>
        <v>713877.06058964087</v>
      </c>
      <c r="AP144" s="94">
        <f t="shared" si="39"/>
        <v>670289.17943546723</v>
      </c>
      <c r="AQ144" s="95">
        <f t="shared" si="40"/>
        <v>139190.1640081701</v>
      </c>
      <c r="AR144" s="107"/>
      <c r="AS144" s="94">
        <f t="shared" si="41"/>
        <v>374796.370028298</v>
      </c>
      <c r="AT144" s="95">
        <f t="shared" si="42"/>
        <v>440507.22994615952</v>
      </c>
      <c r="AU144" s="93">
        <f t="shared" si="43"/>
        <v>713877.06058964087</v>
      </c>
      <c r="AV144" s="94">
        <f t="shared" si="44"/>
        <v>1045085.5494637652</v>
      </c>
      <c r="AW144" s="95">
        <f t="shared" si="44"/>
        <v>579697.39395432966</v>
      </c>
      <c r="AX144" s="107">
        <f t="shared" si="45"/>
        <v>2338660.0040077358</v>
      </c>
      <c r="AY144" s="107"/>
      <c r="AZ144" s="93">
        <f t="shared" si="46"/>
        <v>440507.22994615952</v>
      </c>
      <c r="BA144" s="94">
        <f t="shared" si="47"/>
        <v>7456487.2419693684</v>
      </c>
      <c r="BB144" s="94">
        <f t="shared" si="48"/>
        <v>374796.370028298</v>
      </c>
      <c r="BC144" s="95">
        <f t="shared" si="49"/>
        <v>139190.1640081701</v>
      </c>
      <c r="BD144" s="95">
        <f t="shared" si="50"/>
        <v>203916.86864976</v>
      </c>
      <c r="BE144" s="107">
        <f t="shared" si="51"/>
        <v>8614897.8746017572</v>
      </c>
      <c r="BG144" s="93">
        <f t="shared" si="52"/>
        <v>463281.13405359548</v>
      </c>
      <c r="BH144" s="94">
        <f t="shared" si="53"/>
        <v>173204.6003838272</v>
      </c>
      <c r="BI144" s="95">
        <f t="shared" si="54"/>
        <v>0</v>
      </c>
      <c r="BJ144" s="95">
        <f t="shared" si="55"/>
        <v>236590.3612963995</v>
      </c>
      <c r="BK144" s="107">
        <f t="shared" si="56"/>
        <v>873076.09573382221</v>
      </c>
    </row>
    <row r="145" spans="1:63" hidden="1" x14ac:dyDescent="0.25">
      <c r="A145" s="88">
        <v>345</v>
      </c>
      <c r="B145" s="88" t="s">
        <v>523</v>
      </c>
      <c r="C145" s="88">
        <v>6</v>
      </c>
      <c r="D145" s="93">
        <v>231941.99132</v>
      </c>
      <c r="E145" s="93">
        <v>156230.79899942401</v>
      </c>
      <c r="F145" s="93">
        <v>44235.506945511697</v>
      </c>
      <c r="G145" s="93">
        <v>333561.21209331503</v>
      </c>
      <c r="H145" s="93">
        <v>298000</v>
      </c>
      <c r="I145" s="93">
        <v>27185.6171799564</v>
      </c>
      <c r="J145" s="93">
        <v>97289.214493384701</v>
      </c>
      <c r="K145" s="93"/>
      <c r="L145" s="93"/>
      <c r="M145" s="93">
        <v>30108.797311573901</v>
      </c>
      <c r="O145" s="94">
        <v>254952.60402268299</v>
      </c>
      <c r="P145" s="94">
        <v>231216.21421000001</v>
      </c>
      <c r="Q145" s="94">
        <v>65122.230689000004</v>
      </c>
      <c r="R145" s="94">
        <v>32413.840199999999</v>
      </c>
      <c r="S145" s="94">
        <v>167221.228542</v>
      </c>
      <c r="T145" s="94">
        <v>185311.78449629</v>
      </c>
      <c r="U145" s="94">
        <v>110979</v>
      </c>
      <c r="V145" s="94">
        <v>42973</v>
      </c>
      <c r="W145" s="94">
        <v>582748.809194703</v>
      </c>
      <c r="Y145" s="95">
        <v>78164.774383874304</v>
      </c>
      <c r="Z145" s="95">
        <v>15316.814721999999</v>
      </c>
      <c r="AA145" s="95">
        <v>88212.002550150006</v>
      </c>
      <c r="AB145" s="95">
        <v>55838.440202999998</v>
      </c>
      <c r="AC145" s="95">
        <v>19467.534432</v>
      </c>
      <c r="AD145" s="95">
        <v>0</v>
      </c>
      <c r="AE145" s="95">
        <v>0</v>
      </c>
      <c r="AF145" s="95">
        <v>0</v>
      </c>
      <c r="AG145" s="95">
        <v>202878.28929270001</v>
      </c>
      <c r="AH145" s="95">
        <v>114154.001598</v>
      </c>
      <c r="AI145" s="95">
        <v>39798.693312000003</v>
      </c>
      <c r="AJ145" s="95">
        <v>108335.2337907</v>
      </c>
      <c r="AK145" s="95">
        <v>513160.75183244603</v>
      </c>
      <c r="AL145" s="95">
        <v>0</v>
      </c>
      <c r="AM145" s="95">
        <v>82041.547169758094</v>
      </c>
      <c r="AO145" s="93">
        <f t="shared" si="38"/>
        <v>1218553.1383431659</v>
      </c>
      <c r="AP145" s="94">
        <f t="shared" si="39"/>
        <v>1090189.902159973</v>
      </c>
      <c r="AQ145" s="95">
        <f t="shared" si="40"/>
        <v>256999.56629102433</v>
      </c>
      <c r="AR145" s="107"/>
      <c r="AS145" s="94">
        <f t="shared" si="41"/>
        <v>582748.809194703</v>
      </c>
      <c r="AT145" s="95">
        <f t="shared" si="42"/>
        <v>1060368.5169956041</v>
      </c>
      <c r="AU145" s="93">
        <f t="shared" si="43"/>
        <v>1218553.1383431659</v>
      </c>
      <c r="AV145" s="94">
        <f t="shared" si="44"/>
        <v>1672938.7113546762</v>
      </c>
      <c r="AW145" s="95">
        <f t="shared" si="44"/>
        <v>1317368.0832866286</v>
      </c>
      <c r="AX145" s="107">
        <f t="shared" si="45"/>
        <v>4208859.9329844713</v>
      </c>
      <c r="AY145" s="107"/>
      <c r="AZ145" s="93">
        <f t="shared" si="46"/>
        <v>1060368.5169956041</v>
      </c>
      <c r="BA145" s="94">
        <f t="shared" si="47"/>
        <v>13686948.315949015</v>
      </c>
      <c r="BB145" s="94">
        <f t="shared" si="48"/>
        <v>582748.809194703</v>
      </c>
      <c r="BC145" s="95">
        <f t="shared" si="49"/>
        <v>256999.56629102433</v>
      </c>
      <c r="BD145" s="95">
        <f t="shared" si="50"/>
        <v>465166.21799340006</v>
      </c>
      <c r="BE145" s="107">
        <f t="shared" si="51"/>
        <v>16052231.426423747</v>
      </c>
      <c r="BG145" s="93">
        <f t="shared" si="52"/>
        <v>786144.84107823006</v>
      </c>
      <c r="BH145" s="94">
        <f t="shared" si="53"/>
        <v>339263.78449629003</v>
      </c>
      <c r="BI145" s="95">
        <f t="shared" si="54"/>
        <v>0</v>
      </c>
      <c r="BJ145" s="95">
        <f t="shared" si="55"/>
        <v>595202.29900220409</v>
      </c>
      <c r="BK145" s="107">
        <f t="shared" si="56"/>
        <v>1720610.9245767242</v>
      </c>
    </row>
    <row r="146" spans="1:63" hidden="1" x14ac:dyDescent="0.25">
      <c r="A146" s="88">
        <v>1961</v>
      </c>
      <c r="B146" s="88" t="s">
        <v>524</v>
      </c>
      <c r="C146" s="88">
        <v>6</v>
      </c>
      <c r="D146" s="93">
        <v>161808.01415999999</v>
      </c>
      <c r="E146" s="93">
        <v>112532.39708347899</v>
      </c>
      <c r="F146" s="93">
        <v>38020.341924070999</v>
      </c>
      <c r="G146" s="93">
        <v>155485.116691006</v>
      </c>
      <c r="H146" s="93">
        <v>116000</v>
      </c>
      <c r="I146" s="93">
        <v>49607.246570762902</v>
      </c>
      <c r="J146" s="93">
        <v>79859.604407614694</v>
      </c>
      <c r="K146" s="93"/>
      <c r="L146" s="93"/>
      <c r="M146" s="93">
        <v>26387.908055751701</v>
      </c>
      <c r="O146" s="94">
        <v>198765.47200131201</v>
      </c>
      <c r="P146" s="94">
        <v>162862.11314999999</v>
      </c>
      <c r="Q146" s="94">
        <v>45196.939408519997</v>
      </c>
      <c r="R146" s="94">
        <v>26036.988300000001</v>
      </c>
      <c r="S146" s="94">
        <v>133310.90474376001</v>
      </c>
      <c r="T146" s="94">
        <v>86380.620383893096</v>
      </c>
      <c r="U146" s="94">
        <v>83234</v>
      </c>
      <c r="V146" s="94">
        <v>64907</v>
      </c>
      <c r="W146" s="94">
        <v>454321.07886014099</v>
      </c>
      <c r="Y146" s="95">
        <v>67499.668962802607</v>
      </c>
      <c r="Z146" s="95">
        <v>10451.70070336</v>
      </c>
      <c r="AA146" s="95">
        <v>42475.356239070003</v>
      </c>
      <c r="AB146" s="95">
        <v>28583.3505654</v>
      </c>
      <c r="AC146" s="95">
        <v>9773.0703033600003</v>
      </c>
      <c r="AD146" s="95">
        <v>0</v>
      </c>
      <c r="AE146" s="95">
        <v>0</v>
      </c>
      <c r="AF146" s="95">
        <v>0</v>
      </c>
      <c r="AG146" s="95">
        <v>97688.83328526</v>
      </c>
      <c r="AH146" s="95">
        <v>58434.724076400002</v>
      </c>
      <c r="AI146" s="95">
        <v>19979.696405760002</v>
      </c>
      <c r="AJ146" s="95">
        <v>52164.983397659998</v>
      </c>
      <c r="AK146" s="95">
        <v>177504.46898273699</v>
      </c>
      <c r="AL146" s="95">
        <v>0</v>
      </c>
      <c r="AM146" s="95">
        <v>74579.649176733205</v>
      </c>
      <c r="AO146" s="93">
        <f t="shared" si="38"/>
        <v>739700.62889268529</v>
      </c>
      <c r="AP146" s="94">
        <f t="shared" si="39"/>
        <v>800694.03798748518</v>
      </c>
      <c r="AQ146" s="95">
        <f t="shared" si="40"/>
        <v>158783.1467739926</v>
      </c>
      <c r="AR146" s="107"/>
      <c r="AS146" s="94">
        <f t="shared" si="41"/>
        <v>454321.07886014099</v>
      </c>
      <c r="AT146" s="95">
        <f t="shared" si="42"/>
        <v>480352.35532455018</v>
      </c>
      <c r="AU146" s="93">
        <f t="shared" si="43"/>
        <v>739700.62889268529</v>
      </c>
      <c r="AV146" s="94">
        <f t="shared" si="44"/>
        <v>1255015.1168476262</v>
      </c>
      <c r="AW146" s="95">
        <f t="shared" si="44"/>
        <v>639135.50209854275</v>
      </c>
      <c r="AX146" s="107">
        <f t="shared" si="45"/>
        <v>2633851.2478388543</v>
      </c>
      <c r="AY146" s="107"/>
      <c r="AZ146" s="93">
        <f t="shared" si="46"/>
        <v>480352.35532455018</v>
      </c>
      <c r="BA146" s="94">
        <f t="shared" si="47"/>
        <v>8381906.098841113</v>
      </c>
      <c r="BB146" s="94">
        <f t="shared" si="48"/>
        <v>454321.07886014099</v>
      </c>
      <c r="BC146" s="95">
        <f t="shared" si="49"/>
        <v>158783.1467739926</v>
      </c>
      <c r="BD146" s="95">
        <f t="shared" si="50"/>
        <v>228268.23716508001</v>
      </c>
      <c r="BE146" s="107">
        <f t="shared" si="51"/>
        <v>9703630.9169648774</v>
      </c>
      <c r="BG146" s="93">
        <f t="shared" si="52"/>
        <v>427339.87572513527</v>
      </c>
      <c r="BH146" s="94">
        <f t="shared" si="53"/>
        <v>234521.62038389308</v>
      </c>
      <c r="BI146" s="95">
        <f t="shared" si="54"/>
        <v>0</v>
      </c>
      <c r="BJ146" s="95">
        <f t="shared" si="55"/>
        <v>252084.11815947021</v>
      </c>
      <c r="BK146" s="107">
        <f t="shared" si="56"/>
        <v>913945.6142684985</v>
      </c>
    </row>
    <row r="147" spans="1:63" hidden="1" x14ac:dyDescent="0.25">
      <c r="A147" s="88">
        <v>352</v>
      </c>
      <c r="B147" s="88" t="s">
        <v>525</v>
      </c>
      <c r="C147" s="88">
        <v>6</v>
      </c>
      <c r="D147" s="93">
        <v>71500.824200000003</v>
      </c>
      <c r="E147" s="93">
        <v>40733.180510711602</v>
      </c>
      <c r="F147" s="93">
        <v>14224.1313571386</v>
      </c>
      <c r="G147" s="93">
        <v>61947.359013579597</v>
      </c>
      <c r="H147" s="93">
        <v>13000</v>
      </c>
      <c r="I147" s="93">
        <v>22236.039502231801</v>
      </c>
      <c r="J147" s="93">
        <v>37468.8662047295</v>
      </c>
      <c r="K147" s="93"/>
      <c r="L147" s="93"/>
      <c r="M147" s="93">
        <v>9799.8080400383897</v>
      </c>
      <c r="O147" s="94">
        <v>75929.311082983098</v>
      </c>
      <c r="P147" s="94">
        <v>70848.739010000005</v>
      </c>
      <c r="Q147" s="94">
        <v>16526.7469662</v>
      </c>
      <c r="R147" s="94">
        <v>10486.573200000001</v>
      </c>
      <c r="S147" s="94">
        <v>57029.071445599999</v>
      </c>
      <c r="T147" s="94">
        <v>34415.199451988999</v>
      </c>
      <c r="U147" s="94">
        <v>30828</v>
      </c>
      <c r="V147" s="94">
        <v>16272</v>
      </c>
      <c r="W147" s="94">
        <v>173552.71104681899</v>
      </c>
      <c r="Y147" s="95">
        <v>25038.9153238443</v>
      </c>
      <c r="Z147" s="95">
        <v>3808.5737816000001</v>
      </c>
      <c r="AA147" s="95">
        <v>7583.4817337100003</v>
      </c>
      <c r="AB147" s="95">
        <v>10311.589298999999</v>
      </c>
      <c r="AC147" s="95">
        <v>3558.5235815999999</v>
      </c>
      <c r="AD147" s="95">
        <v>0</v>
      </c>
      <c r="AE147" s="95">
        <v>0</v>
      </c>
      <c r="AF147" s="95">
        <v>0</v>
      </c>
      <c r="AG147" s="95">
        <v>17441.207052779999</v>
      </c>
      <c r="AH147" s="95">
        <v>21080.624334</v>
      </c>
      <c r="AI147" s="95">
        <v>7274.9114256000003</v>
      </c>
      <c r="AJ147" s="95">
        <v>9313.4521699800007</v>
      </c>
      <c r="AK147" s="95">
        <v>57457.853889546102</v>
      </c>
      <c r="AL147" s="95">
        <v>0</v>
      </c>
      <c r="AM147" s="95">
        <v>30951.144546114399</v>
      </c>
      <c r="AO147" s="93">
        <f t="shared" si="38"/>
        <v>270910.20882842946</v>
      </c>
      <c r="AP147" s="94">
        <f t="shared" si="39"/>
        <v>312335.64115677215</v>
      </c>
      <c r="AQ147" s="95">
        <f t="shared" si="40"/>
        <v>50301.083719754301</v>
      </c>
      <c r="AR147" s="107"/>
      <c r="AS147" s="94">
        <f t="shared" si="41"/>
        <v>173552.71104681899</v>
      </c>
      <c r="AT147" s="95">
        <f t="shared" si="42"/>
        <v>143519.1934180205</v>
      </c>
      <c r="AU147" s="93">
        <f t="shared" si="43"/>
        <v>270910.20882842946</v>
      </c>
      <c r="AV147" s="94">
        <f t="shared" si="44"/>
        <v>485888.35220359114</v>
      </c>
      <c r="AW147" s="95">
        <f t="shared" si="44"/>
        <v>193820.2771377748</v>
      </c>
      <c r="AX147" s="107">
        <f t="shared" si="45"/>
        <v>950618.83816979546</v>
      </c>
      <c r="AY147" s="107"/>
      <c r="AZ147" s="93">
        <f t="shared" si="46"/>
        <v>143519.1934180205</v>
      </c>
      <c r="BA147" s="94">
        <f t="shared" si="47"/>
        <v>2995375.7079274068</v>
      </c>
      <c r="BB147" s="94">
        <f t="shared" si="48"/>
        <v>173552.71104681899</v>
      </c>
      <c r="BC147" s="95">
        <f t="shared" si="49"/>
        <v>50301.083719754301</v>
      </c>
      <c r="BD147" s="95">
        <f t="shared" si="50"/>
        <v>55110.194982360008</v>
      </c>
      <c r="BE147" s="107">
        <f t="shared" si="51"/>
        <v>3417858.8910943605</v>
      </c>
      <c r="BG147" s="93">
        <f t="shared" si="52"/>
        <v>144452.07276057929</v>
      </c>
      <c r="BH147" s="94">
        <f t="shared" si="53"/>
        <v>81515.199451988999</v>
      </c>
      <c r="BI147" s="95">
        <f t="shared" si="54"/>
        <v>0</v>
      </c>
      <c r="BJ147" s="95">
        <f t="shared" si="55"/>
        <v>88408.998435660498</v>
      </c>
      <c r="BK147" s="107">
        <f t="shared" si="56"/>
        <v>314376.27064822882</v>
      </c>
    </row>
    <row r="148" spans="1:63" hidden="1" x14ac:dyDescent="0.25">
      <c r="A148" s="88">
        <v>632</v>
      </c>
      <c r="B148" s="88" t="s">
        <v>526</v>
      </c>
      <c r="C148" s="88">
        <v>6</v>
      </c>
      <c r="D148" s="93">
        <v>161560.86231999999</v>
      </c>
      <c r="E148" s="93">
        <v>89352.887013026106</v>
      </c>
      <c r="F148" s="93">
        <v>30554.942039280999</v>
      </c>
      <c r="G148" s="93">
        <v>264209.65122250502</v>
      </c>
      <c r="H148" s="93">
        <v>243000</v>
      </c>
      <c r="I148" s="93">
        <v>49584.100536773898</v>
      </c>
      <c r="J148" s="93">
        <v>75093.241287447003</v>
      </c>
      <c r="K148" s="93"/>
      <c r="L148" s="93"/>
      <c r="M148" s="93">
        <v>22910.485417902899</v>
      </c>
      <c r="O148" s="94">
        <v>181582.11783073301</v>
      </c>
      <c r="P148" s="94">
        <v>159373.70494</v>
      </c>
      <c r="Q148" s="94">
        <v>40159.712642680002</v>
      </c>
      <c r="R148" s="94">
        <v>24743.673449999998</v>
      </c>
      <c r="S148" s="94">
        <v>125643.60794184</v>
      </c>
      <c r="T148" s="94">
        <v>146783.13956806099</v>
      </c>
      <c r="U148" s="94">
        <v>80152</v>
      </c>
      <c r="V148" s="94">
        <v>51327</v>
      </c>
      <c r="W148" s="94">
        <v>415044.84075595997</v>
      </c>
      <c r="Y148" s="95">
        <v>53025.873076254902</v>
      </c>
      <c r="Z148" s="95">
        <v>9314.2144882400007</v>
      </c>
      <c r="AA148" s="95">
        <v>15402.71937624</v>
      </c>
      <c r="AB148" s="95">
        <v>26316.796008599998</v>
      </c>
      <c r="AC148" s="95">
        <v>9106.1999882399996</v>
      </c>
      <c r="AD148" s="95">
        <v>0</v>
      </c>
      <c r="AE148" s="95">
        <v>0</v>
      </c>
      <c r="AF148" s="95">
        <v>0</v>
      </c>
      <c r="AG148" s="95">
        <v>35424.627796319997</v>
      </c>
      <c r="AH148" s="95">
        <v>53801.065407599999</v>
      </c>
      <c r="AI148" s="95">
        <v>18616.37187984</v>
      </c>
      <c r="AJ148" s="95">
        <v>18916.441713119999</v>
      </c>
      <c r="AK148" s="95">
        <v>251805.16238351099</v>
      </c>
      <c r="AL148" s="95">
        <v>0</v>
      </c>
      <c r="AM148" s="95">
        <v>66593.864730139001</v>
      </c>
      <c r="AO148" s="93">
        <f t="shared" si="38"/>
        <v>936266.16983693605</v>
      </c>
      <c r="AP148" s="94">
        <f t="shared" si="39"/>
        <v>809764.95637331402</v>
      </c>
      <c r="AQ148" s="95">
        <f t="shared" si="40"/>
        <v>113165.8029375749</v>
      </c>
      <c r="AR148" s="107"/>
      <c r="AS148" s="94">
        <f t="shared" si="41"/>
        <v>415044.84075595997</v>
      </c>
      <c r="AT148" s="95">
        <f t="shared" si="42"/>
        <v>445157.53391053004</v>
      </c>
      <c r="AU148" s="93">
        <f t="shared" si="43"/>
        <v>936266.16983693605</v>
      </c>
      <c r="AV148" s="94">
        <f t="shared" si="44"/>
        <v>1224809.7971292739</v>
      </c>
      <c r="AW148" s="95">
        <f t="shared" si="44"/>
        <v>558323.33684810495</v>
      </c>
      <c r="AX148" s="107">
        <f t="shared" si="45"/>
        <v>2719399.3038143148</v>
      </c>
      <c r="AY148" s="107"/>
      <c r="AZ148" s="93">
        <f t="shared" si="46"/>
        <v>445157.53391053004</v>
      </c>
      <c r="BA148" s="94">
        <f t="shared" si="47"/>
        <v>8603355.4453534745</v>
      </c>
      <c r="BB148" s="94">
        <f t="shared" si="48"/>
        <v>415044.84075595997</v>
      </c>
      <c r="BC148" s="95">
        <f t="shared" si="49"/>
        <v>113165.8029375749</v>
      </c>
      <c r="BD148" s="95">
        <f t="shared" si="50"/>
        <v>126758.50679688001</v>
      </c>
      <c r="BE148" s="107">
        <f t="shared" si="51"/>
        <v>9703482.1297544185</v>
      </c>
      <c r="BG148" s="93">
        <f t="shared" si="52"/>
        <v>654797.47846462892</v>
      </c>
      <c r="BH148" s="94">
        <f t="shared" si="53"/>
        <v>278262.13956806099</v>
      </c>
      <c r="BI148" s="95">
        <f t="shared" si="54"/>
        <v>0</v>
      </c>
      <c r="BJ148" s="95">
        <f t="shared" si="55"/>
        <v>318399.02711364999</v>
      </c>
      <c r="BK148" s="107">
        <f t="shared" si="56"/>
        <v>1251458.6451463399</v>
      </c>
    </row>
    <row r="149" spans="1:63" hidden="1" x14ac:dyDescent="0.25">
      <c r="A149" s="88">
        <v>351</v>
      </c>
      <c r="B149" s="88" t="s">
        <v>527</v>
      </c>
      <c r="C149" s="88">
        <v>6</v>
      </c>
      <c r="D149" s="93">
        <v>36386.289680000002</v>
      </c>
      <c r="E149" s="93">
        <v>26853.303156228001</v>
      </c>
      <c r="F149" s="93">
        <v>7592.9847029081502</v>
      </c>
      <c r="G149" s="93">
        <v>17880.792859318601</v>
      </c>
      <c r="H149" s="93">
        <v>52000</v>
      </c>
      <c r="I149" s="93">
        <v>8597.1442079701592</v>
      </c>
      <c r="J149" s="93">
        <v>28999.022332654498</v>
      </c>
      <c r="K149" s="93"/>
      <c r="L149" s="93"/>
      <c r="M149" s="93">
        <v>5453.3755759915502</v>
      </c>
      <c r="O149" s="94">
        <v>42013.225716342698</v>
      </c>
      <c r="P149" s="94">
        <v>36448.379520000002</v>
      </c>
      <c r="Q149" s="94">
        <v>8897.8875432200002</v>
      </c>
      <c r="R149" s="94">
        <v>7081.5006000000003</v>
      </c>
      <c r="S149" s="94">
        <v>29714.304867359999</v>
      </c>
      <c r="T149" s="94">
        <v>9933.7738107327004</v>
      </c>
      <c r="U149" s="94">
        <v>15414</v>
      </c>
      <c r="V149" s="94">
        <v>1748</v>
      </c>
      <c r="W149" s="94">
        <v>96030.230208783396</v>
      </c>
      <c r="Y149" s="95">
        <v>13150.232937770201</v>
      </c>
      <c r="Z149" s="95">
        <v>2041.9371779600001</v>
      </c>
      <c r="AA149" s="95">
        <v>2593.3149970200002</v>
      </c>
      <c r="AB149" s="95">
        <v>4942.6165209000001</v>
      </c>
      <c r="AC149" s="95">
        <v>1700.72306796</v>
      </c>
      <c r="AD149" s="95">
        <v>0</v>
      </c>
      <c r="AE149" s="95">
        <v>0</v>
      </c>
      <c r="AF149" s="95">
        <v>10000</v>
      </c>
      <c r="AG149" s="95">
        <v>5964.3505983599998</v>
      </c>
      <c r="AH149" s="95">
        <v>10104.498839399999</v>
      </c>
      <c r="AI149" s="95">
        <v>3476.8941093600001</v>
      </c>
      <c r="AJ149" s="95">
        <v>3184.9111047599999</v>
      </c>
      <c r="AK149" s="95">
        <v>55827.293171058998</v>
      </c>
      <c r="AL149" s="95">
        <v>0</v>
      </c>
      <c r="AM149" s="95">
        <v>17053.163760086401</v>
      </c>
      <c r="AO149" s="93">
        <f t="shared" si="38"/>
        <v>183762.91251507096</v>
      </c>
      <c r="AP149" s="94">
        <f t="shared" si="39"/>
        <v>151251.0720576554</v>
      </c>
      <c r="AQ149" s="95">
        <f t="shared" si="40"/>
        <v>34428.824701610196</v>
      </c>
      <c r="AR149" s="107"/>
      <c r="AS149" s="94">
        <f t="shared" si="41"/>
        <v>96030.230208783396</v>
      </c>
      <c r="AT149" s="95">
        <f t="shared" si="42"/>
        <v>95611.111583025398</v>
      </c>
      <c r="AU149" s="93">
        <f t="shared" si="43"/>
        <v>183762.91251507096</v>
      </c>
      <c r="AV149" s="94">
        <f t="shared" si="44"/>
        <v>247281.30226643878</v>
      </c>
      <c r="AW149" s="95">
        <f t="shared" si="44"/>
        <v>130039.93628463559</v>
      </c>
      <c r="AX149" s="107">
        <f t="shared" si="45"/>
        <v>561084.15106614528</v>
      </c>
      <c r="AY149" s="107"/>
      <c r="AZ149" s="93">
        <f t="shared" si="46"/>
        <v>95611.111583025398</v>
      </c>
      <c r="BA149" s="94">
        <f t="shared" si="47"/>
        <v>1778863.5647814616</v>
      </c>
      <c r="BB149" s="94">
        <f t="shared" si="48"/>
        <v>96030.230208783396</v>
      </c>
      <c r="BC149" s="95">
        <f t="shared" si="49"/>
        <v>24428.8247016102</v>
      </c>
      <c r="BD149" s="95">
        <f t="shared" si="50"/>
        <v>22730.654651880002</v>
      </c>
      <c r="BE149" s="107">
        <f t="shared" si="51"/>
        <v>2017664.3859267607</v>
      </c>
      <c r="BG149" s="93">
        <f t="shared" si="52"/>
        <v>112930.33497593481</v>
      </c>
      <c r="BH149" s="94">
        <f t="shared" si="53"/>
        <v>27095.773810732702</v>
      </c>
      <c r="BI149" s="95">
        <f t="shared" si="54"/>
        <v>0</v>
      </c>
      <c r="BJ149" s="95">
        <f t="shared" si="55"/>
        <v>72880.456931145396</v>
      </c>
      <c r="BK149" s="107">
        <f t="shared" si="56"/>
        <v>212906.56571781292</v>
      </c>
    </row>
    <row r="150" spans="1:63" hidden="1" x14ac:dyDescent="0.25">
      <c r="A150" s="88">
        <v>355</v>
      </c>
      <c r="B150" s="88" t="s">
        <v>528</v>
      </c>
      <c r="C150" s="88">
        <v>6</v>
      </c>
      <c r="D150" s="93">
        <v>206020.46711999999</v>
      </c>
      <c r="E150" s="93">
        <v>124958.82721851001</v>
      </c>
      <c r="F150" s="93">
        <v>46444.255047971201</v>
      </c>
      <c r="G150" s="93">
        <v>243790.66274875001</v>
      </c>
      <c r="H150" s="93">
        <v>432000</v>
      </c>
      <c r="I150" s="93">
        <v>73354.329445785101</v>
      </c>
      <c r="J150" s="93">
        <v>90604.680849247103</v>
      </c>
      <c r="K150" s="93"/>
      <c r="L150" s="93"/>
      <c r="M150" s="93">
        <v>27610.221144622399</v>
      </c>
      <c r="O150" s="94">
        <v>246994.31127030199</v>
      </c>
      <c r="P150" s="94">
        <v>205764.06649999999</v>
      </c>
      <c r="Q150" s="94">
        <v>62410.895027500002</v>
      </c>
      <c r="R150" s="94">
        <v>30256.127100000002</v>
      </c>
      <c r="S150" s="94">
        <v>175763.45762999999</v>
      </c>
      <c r="T150" s="94">
        <v>135439.25708264101</v>
      </c>
      <c r="U150" s="94">
        <v>107896</v>
      </c>
      <c r="V150" s="94">
        <v>55313</v>
      </c>
      <c r="W150" s="94">
        <v>564558.42576068896</v>
      </c>
      <c r="Y150" s="95">
        <v>80778.460849163297</v>
      </c>
      <c r="Z150" s="95">
        <v>14607.062215</v>
      </c>
      <c r="AA150" s="95">
        <v>99803.334733800002</v>
      </c>
      <c r="AB150" s="95">
        <v>49680.066517500003</v>
      </c>
      <c r="AC150" s="95">
        <v>17179.414424999999</v>
      </c>
      <c r="AD150" s="95">
        <v>0</v>
      </c>
      <c r="AE150" s="95">
        <v>0</v>
      </c>
      <c r="AF150" s="95">
        <v>0</v>
      </c>
      <c r="AG150" s="95">
        <v>229537.12908839999</v>
      </c>
      <c r="AH150" s="95">
        <v>101564.054655</v>
      </c>
      <c r="AI150" s="95">
        <v>35120.947050000002</v>
      </c>
      <c r="AJ150" s="95">
        <v>122570.8213044</v>
      </c>
      <c r="AK150" s="95">
        <v>450267.695547943</v>
      </c>
      <c r="AL150" s="95">
        <v>0</v>
      </c>
      <c r="AM150" s="95">
        <v>85309.366525994104</v>
      </c>
      <c r="AO150" s="93">
        <f t="shared" si="38"/>
        <v>1244783.4435748858</v>
      </c>
      <c r="AP150" s="94">
        <f t="shared" si="39"/>
        <v>1019837.114610443</v>
      </c>
      <c r="AQ150" s="95">
        <f t="shared" si="40"/>
        <v>262048.33874046331</v>
      </c>
      <c r="AR150" s="107"/>
      <c r="AS150" s="94">
        <f t="shared" si="41"/>
        <v>564558.42576068896</v>
      </c>
      <c r="AT150" s="95">
        <f t="shared" si="42"/>
        <v>1024370.0141717371</v>
      </c>
      <c r="AU150" s="93">
        <f t="shared" si="43"/>
        <v>1244783.4435748858</v>
      </c>
      <c r="AV150" s="94">
        <f t="shared" si="44"/>
        <v>1584395.5403711321</v>
      </c>
      <c r="AW150" s="95">
        <f t="shared" si="44"/>
        <v>1286418.3529122004</v>
      </c>
      <c r="AX150" s="107">
        <f t="shared" si="45"/>
        <v>4115597.3368582185</v>
      </c>
      <c r="AY150" s="107"/>
      <c r="AZ150" s="93">
        <f t="shared" si="46"/>
        <v>1024370.0141717371</v>
      </c>
      <c r="BA150" s="94">
        <f t="shared" si="47"/>
        <v>13371162.024746392</v>
      </c>
      <c r="BB150" s="94">
        <f t="shared" si="48"/>
        <v>564558.42576068896</v>
      </c>
      <c r="BC150" s="95">
        <f t="shared" si="49"/>
        <v>262048.33874046331</v>
      </c>
      <c r="BD150" s="95">
        <f t="shared" si="50"/>
        <v>488792.95209779998</v>
      </c>
      <c r="BE150" s="107">
        <f t="shared" si="51"/>
        <v>15710931.755517079</v>
      </c>
      <c r="BG150" s="93">
        <f t="shared" si="52"/>
        <v>867359.89418840478</v>
      </c>
      <c r="BH150" s="94">
        <f t="shared" si="53"/>
        <v>298648.25708264101</v>
      </c>
      <c r="BI150" s="95">
        <f t="shared" si="54"/>
        <v>0</v>
      </c>
      <c r="BJ150" s="95">
        <f t="shared" si="55"/>
        <v>535577.06207393715</v>
      </c>
      <c r="BK150" s="107">
        <f t="shared" si="56"/>
        <v>1701585.2133449828</v>
      </c>
    </row>
    <row r="151" spans="1:63" hidden="1" x14ac:dyDescent="0.25">
      <c r="A151" s="88">
        <v>358</v>
      </c>
      <c r="B151" s="88" t="s">
        <v>529</v>
      </c>
      <c r="C151" s="88">
        <v>7</v>
      </c>
      <c r="D151" s="93">
        <v>83753.749039999995</v>
      </c>
      <c r="E151" s="93">
        <v>39739.826861973299</v>
      </c>
      <c r="F151" s="93">
        <v>17188.874703927799</v>
      </c>
      <c r="G151" s="93">
        <v>44110.719481138403</v>
      </c>
      <c r="H151" s="93">
        <v>88000</v>
      </c>
      <c r="I151" s="93">
        <v>26745.1355107376</v>
      </c>
      <c r="J151" s="93">
        <v>49102.445876079597</v>
      </c>
      <c r="K151" s="93"/>
      <c r="L151" s="93"/>
      <c r="M151" s="93">
        <v>12787.530775827199</v>
      </c>
      <c r="O151" s="94">
        <v>95782.831002944105</v>
      </c>
      <c r="P151" s="94">
        <v>82898.474929999997</v>
      </c>
      <c r="Q151" s="94">
        <v>22186.475760699999</v>
      </c>
      <c r="R151" s="94">
        <v>15112.7451</v>
      </c>
      <c r="S151" s="94">
        <v>73567.949651600007</v>
      </c>
      <c r="T151" s="94">
        <v>24505.955267299702</v>
      </c>
      <c r="U151" s="94">
        <v>44700</v>
      </c>
      <c r="V151" s="94">
        <v>30755</v>
      </c>
      <c r="W151" s="94">
        <v>218932.18514958699</v>
      </c>
      <c r="Y151" s="95">
        <v>29572.155102860401</v>
      </c>
      <c r="Z151" s="95">
        <v>5152.5157025999997</v>
      </c>
      <c r="AA151" s="95">
        <v>6443.9948410799998</v>
      </c>
      <c r="AB151" s="95">
        <v>13250.0786775</v>
      </c>
      <c r="AC151" s="95">
        <v>4536.1003025999998</v>
      </c>
      <c r="AD151" s="95">
        <v>0</v>
      </c>
      <c r="AE151" s="95">
        <v>0</v>
      </c>
      <c r="AF151" s="95">
        <v>0</v>
      </c>
      <c r="AG151" s="95">
        <v>14820.50754744</v>
      </c>
      <c r="AH151" s="95">
        <v>27087.961214999999</v>
      </c>
      <c r="AI151" s="95">
        <v>9273.4324116000007</v>
      </c>
      <c r="AJ151" s="95">
        <v>7914.0215330399997</v>
      </c>
      <c r="AK151" s="95">
        <v>75394.021792904401</v>
      </c>
      <c r="AL151" s="95">
        <v>0</v>
      </c>
      <c r="AM151" s="95">
        <v>39442.178066644301</v>
      </c>
      <c r="AO151" s="93">
        <f t="shared" si="38"/>
        <v>361428.28224968386</v>
      </c>
      <c r="AP151" s="94">
        <f t="shared" si="39"/>
        <v>389509.43171254388</v>
      </c>
      <c r="AQ151" s="95">
        <f t="shared" si="40"/>
        <v>58954.844626640406</v>
      </c>
      <c r="AR151" s="107"/>
      <c r="AS151" s="94">
        <f t="shared" si="41"/>
        <v>218932.18514958699</v>
      </c>
      <c r="AT151" s="95">
        <f t="shared" si="42"/>
        <v>173932.12256662868</v>
      </c>
      <c r="AU151" s="93">
        <f t="shared" si="43"/>
        <v>361428.28224968386</v>
      </c>
      <c r="AV151" s="94">
        <f t="shared" si="44"/>
        <v>608441.61686213082</v>
      </c>
      <c r="AW151" s="95">
        <f t="shared" si="44"/>
        <v>232886.96719326908</v>
      </c>
      <c r="AX151" s="107">
        <f t="shared" si="45"/>
        <v>1202756.8663050837</v>
      </c>
      <c r="AY151" s="107"/>
      <c r="AZ151" s="93">
        <f t="shared" si="46"/>
        <v>173932.12256662868</v>
      </c>
      <c r="BA151" s="94">
        <f t="shared" si="47"/>
        <v>3782202.7214818806</v>
      </c>
      <c r="BB151" s="94">
        <f t="shared" si="48"/>
        <v>218932.18514958699</v>
      </c>
      <c r="BC151" s="95">
        <f t="shared" si="49"/>
        <v>58954.844626640406</v>
      </c>
      <c r="BD151" s="95">
        <f t="shared" si="50"/>
        <v>59095.922707079997</v>
      </c>
      <c r="BE151" s="107">
        <f t="shared" si="51"/>
        <v>4293117.796531816</v>
      </c>
      <c r="BG151" s="93">
        <f t="shared" si="52"/>
        <v>220745.83164378282</v>
      </c>
      <c r="BH151" s="94">
        <f t="shared" si="53"/>
        <v>99960.955267299694</v>
      </c>
      <c r="BI151" s="95">
        <f t="shared" si="54"/>
        <v>0</v>
      </c>
      <c r="BJ151" s="95">
        <f t="shared" si="55"/>
        <v>114836.19985954871</v>
      </c>
      <c r="BK151" s="107">
        <f t="shared" si="56"/>
        <v>435542.98677063122</v>
      </c>
    </row>
    <row r="152" spans="1:63" hidden="1" x14ac:dyDescent="0.25">
      <c r="A152" s="88">
        <v>361</v>
      </c>
      <c r="B152" s="88" t="s">
        <v>530</v>
      </c>
      <c r="C152" s="88">
        <v>7</v>
      </c>
      <c r="D152" s="93">
        <v>408282.16936</v>
      </c>
      <c r="E152" s="93">
        <v>241318.012119019</v>
      </c>
      <c r="F152" s="93">
        <v>78631.086443391498</v>
      </c>
      <c r="G152" s="93">
        <v>537622.30493772996</v>
      </c>
      <c r="H152" s="93">
        <v>1239000</v>
      </c>
      <c r="I152" s="93">
        <v>140709.621297948</v>
      </c>
      <c r="J152" s="93">
        <v>130603.933723546</v>
      </c>
      <c r="K152" s="93">
        <v>908754.63100387901</v>
      </c>
      <c r="L152" s="93">
        <v>170578.86072009799</v>
      </c>
      <c r="M152" s="93">
        <v>47865.813760170597</v>
      </c>
      <c r="O152" s="94">
        <v>447489.21951545199</v>
      </c>
      <c r="P152" s="94">
        <v>401684.51324</v>
      </c>
      <c r="Q152" s="94">
        <v>112686.83928349</v>
      </c>
      <c r="R152" s="94">
        <v>44799.9012</v>
      </c>
      <c r="S152" s="94">
        <v>304481.40826512</v>
      </c>
      <c r="T152" s="94">
        <v>298679.05829874403</v>
      </c>
      <c r="U152" s="94">
        <v>195755</v>
      </c>
      <c r="V152" s="94">
        <v>56496</v>
      </c>
      <c r="W152" s="94">
        <v>1022832.5017496099</v>
      </c>
      <c r="Y152" s="95">
        <v>138042.69024536799</v>
      </c>
      <c r="Z152" s="95">
        <v>26607.890482819999</v>
      </c>
      <c r="AA152" s="95">
        <v>217681.28914380001</v>
      </c>
      <c r="AB152" s="95">
        <v>108170.06812005</v>
      </c>
      <c r="AC152" s="95">
        <v>37564.00608282</v>
      </c>
      <c r="AD152" s="95">
        <v>72178.198722895206</v>
      </c>
      <c r="AE152" s="95">
        <v>464681</v>
      </c>
      <c r="AF152" s="95">
        <v>0</v>
      </c>
      <c r="AG152" s="95">
        <v>500643.9744684</v>
      </c>
      <c r="AH152" s="95">
        <v>221138.80839329999</v>
      </c>
      <c r="AI152" s="95">
        <v>76794.437574120006</v>
      </c>
      <c r="AJ152" s="95">
        <v>267339.50788440002</v>
      </c>
      <c r="AK152" s="95">
        <v>1348551.35993735</v>
      </c>
      <c r="AL152" s="95">
        <v>1499843</v>
      </c>
      <c r="AM152" s="95">
        <v>140767.49877022699</v>
      </c>
      <c r="AO152" s="93">
        <f t="shared" si="38"/>
        <v>3903366.4333657823</v>
      </c>
      <c r="AP152" s="94">
        <f t="shared" si="39"/>
        <v>1862071.9398028059</v>
      </c>
      <c r="AQ152" s="95">
        <f t="shared" si="40"/>
        <v>1064925.1427977532</v>
      </c>
      <c r="AR152" s="107"/>
      <c r="AS152" s="94">
        <f t="shared" si="41"/>
        <v>1022832.5017496099</v>
      </c>
      <c r="AT152" s="95">
        <f t="shared" si="42"/>
        <v>4055078.587027797</v>
      </c>
      <c r="AU152" s="93">
        <f t="shared" si="43"/>
        <v>3903366.4333657823</v>
      </c>
      <c r="AV152" s="94">
        <f t="shared" si="44"/>
        <v>2884904.441552416</v>
      </c>
      <c r="AW152" s="95">
        <f t="shared" si="44"/>
        <v>5120003.7298255507</v>
      </c>
      <c r="AX152" s="107">
        <f t="shared" si="45"/>
        <v>11908274.604743749</v>
      </c>
      <c r="AY152" s="107"/>
      <c r="AZ152" s="93">
        <f t="shared" si="46"/>
        <v>4055078.587027797</v>
      </c>
      <c r="BA152" s="94">
        <f t="shared" si="47"/>
        <v>39779902.401259042</v>
      </c>
      <c r="BB152" s="94">
        <f t="shared" si="48"/>
        <v>1022832.5017496099</v>
      </c>
      <c r="BC152" s="95">
        <f t="shared" si="49"/>
        <v>528065.94407485798</v>
      </c>
      <c r="BD152" s="95">
        <f t="shared" si="50"/>
        <v>1065916.72832022</v>
      </c>
      <c r="BE152" s="107">
        <f t="shared" si="51"/>
        <v>46451796.162431531</v>
      </c>
      <c r="BG152" s="93">
        <f t="shared" si="52"/>
        <v>3175135.165443372</v>
      </c>
      <c r="BH152" s="94">
        <f t="shared" si="53"/>
        <v>550930.05829874403</v>
      </c>
      <c r="BI152" s="95">
        <f t="shared" si="54"/>
        <v>536859.19872289523</v>
      </c>
      <c r="BJ152" s="95">
        <f t="shared" si="55"/>
        <v>2989161.8587075775</v>
      </c>
      <c r="BK152" s="107">
        <f t="shared" si="56"/>
        <v>7252086.2811725885</v>
      </c>
    </row>
    <row r="153" spans="1:63" hidden="1" x14ac:dyDescent="0.25">
      <c r="A153" s="88">
        <v>362</v>
      </c>
      <c r="B153" s="88" t="s">
        <v>531</v>
      </c>
      <c r="C153" s="88">
        <v>7</v>
      </c>
      <c r="D153" s="93">
        <v>287047.90503999998</v>
      </c>
      <c r="E153" s="93">
        <v>110341.214471176</v>
      </c>
      <c r="F153" s="93">
        <v>43750.2967572376</v>
      </c>
      <c r="G153" s="93">
        <v>91416.807249893202</v>
      </c>
      <c r="H153" s="93">
        <v>706000</v>
      </c>
      <c r="I153" s="93">
        <v>90905.857401257497</v>
      </c>
      <c r="J153" s="93">
        <v>127398.679081761</v>
      </c>
      <c r="K153" s="93"/>
      <c r="L153" s="93"/>
      <c r="M153" s="93">
        <v>33837.433232513402</v>
      </c>
      <c r="O153" s="94">
        <v>304235.23798266798</v>
      </c>
      <c r="P153" s="94">
        <v>284919.45791</v>
      </c>
      <c r="Q153" s="94">
        <v>83919.787406479998</v>
      </c>
      <c r="R153" s="94">
        <v>41486.739300000001</v>
      </c>
      <c r="S153" s="94">
        <v>256145.53015624001</v>
      </c>
      <c r="T153" s="94">
        <v>50787.115138830901</v>
      </c>
      <c r="U153" s="94">
        <v>124851</v>
      </c>
      <c r="V153" s="94">
        <v>78988</v>
      </c>
      <c r="W153" s="94">
        <v>695394.82967467001</v>
      </c>
      <c r="Y153" s="95">
        <v>75314.881920443804</v>
      </c>
      <c r="Z153" s="95">
        <v>19936.49651664</v>
      </c>
      <c r="AA153" s="95">
        <v>30726.853449540002</v>
      </c>
      <c r="AB153" s="95">
        <v>63030.816963600002</v>
      </c>
      <c r="AC153" s="95">
        <v>22043.653646639999</v>
      </c>
      <c r="AD153" s="95">
        <v>0</v>
      </c>
      <c r="AE153" s="95">
        <v>0</v>
      </c>
      <c r="AF153" s="95">
        <v>0</v>
      </c>
      <c r="AG153" s="95">
        <v>70668.517695720002</v>
      </c>
      <c r="AH153" s="95">
        <v>128857.8254376</v>
      </c>
      <c r="AI153" s="95">
        <v>45065.214294240002</v>
      </c>
      <c r="AJ153" s="95">
        <v>37736.370968520001</v>
      </c>
      <c r="AK153" s="95">
        <v>606102.71278621198</v>
      </c>
      <c r="AL153" s="95">
        <v>0</v>
      </c>
      <c r="AM153" s="95">
        <v>104425.545965025</v>
      </c>
      <c r="AO153" s="93">
        <f t="shared" si="38"/>
        <v>1490698.1932338388</v>
      </c>
      <c r="AP153" s="94">
        <f t="shared" si="39"/>
        <v>1225332.8678942188</v>
      </c>
      <c r="AQ153" s="95">
        <f t="shared" si="40"/>
        <v>211052.70249686379</v>
      </c>
      <c r="AR153" s="107"/>
      <c r="AS153" s="94">
        <f t="shared" si="41"/>
        <v>695394.82967467001</v>
      </c>
      <c r="AT153" s="95">
        <f t="shared" si="42"/>
        <v>992856.18714731699</v>
      </c>
      <c r="AU153" s="93">
        <f t="shared" si="43"/>
        <v>1490698.1932338388</v>
      </c>
      <c r="AV153" s="94">
        <f t="shared" si="44"/>
        <v>1920727.6975688888</v>
      </c>
      <c r="AW153" s="95">
        <f t="shared" si="44"/>
        <v>1203908.8896441809</v>
      </c>
      <c r="AX153" s="107">
        <f t="shared" si="45"/>
        <v>4615334.7804469084</v>
      </c>
      <c r="AY153" s="107"/>
      <c r="AZ153" s="93">
        <f t="shared" si="46"/>
        <v>992856.18714731699</v>
      </c>
      <c r="BA153" s="94">
        <f t="shared" si="47"/>
        <v>14838860.528488042</v>
      </c>
      <c r="BB153" s="94">
        <f t="shared" si="48"/>
        <v>695394.82967467001</v>
      </c>
      <c r="BC153" s="95">
        <f t="shared" si="49"/>
        <v>211052.70249686379</v>
      </c>
      <c r="BD153" s="95">
        <f t="shared" si="50"/>
        <v>282327.92839607998</v>
      </c>
      <c r="BE153" s="107">
        <f t="shared" si="51"/>
        <v>17020492.176202975</v>
      </c>
      <c r="BG153" s="93">
        <f t="shared" si="52"/>
        <v>1049558.7769654251</v>
      </c>
      <c r="BH153" s="94">
        <f t="shared" si="53"/>
        <v>254626.11513883091</v>
      </c>
      <c r="BI153" s="95">
        <f t="shared" si="54"/>
        <v>0</v>
      </c>
      <c r="BJ153" s="95">
        <f t="shared" si="55"/>
        <v>710528.25875123695</v>
      </c>
      <c r="BK153" s="107">
        <f t="shared" si="56"/>
        <v>2014713.1508554928</v>
      </c>
    </row>
    <row r="154" spans="1:63" hidden="1" x14ac:dyDescent="0.25">
      <c r="A154" s="88">
        <v>363</v>
      </c>
      <c r="B154" s="88" t="s">
        <v>532</v>
      </c>
      <c r="C154" s="88">
        <v>7</v>
      </c>
      <c r="D154" s="93">
        <v>4126744.7280799998</v>
      </c>
      <c r="E154" s="93">
        <v>1723055.8289985601</v>
      </c>
      <c r="F154" s="93">
        <v>337164.99463395902</v>
      </c>
      <c r="G154" s="93">
        <v>3507312.4678487601</v>
      </c>
      <c r="H154" s="93">
        <v>87884000</v>
      </c>
      <c r="I154" s="93">
        <v>547269.15541149594</v>
      </c>
      <c r="J154" s="93">
        <v>923480.96537179104</v>
      </c>
      <c r="K154" s="93">
        <v>14436955.4645814</v>
      </c>
      <c r="L154" s="93">
        <v>741440.10238499905</v>
      </c>
      <c r="M154" s="93">
        <v>448121.06037578802</v>
      </c>
      <c r="O154" s="94">
        <v>5035206.4074313799</v>
      </c>
      <c r="P154" s="94">
        <v>4095116.39799</v>
      </c>
      <c r="Q154" s="94">
        <v>1463964.2228349999</v>
      </c>
      <c r="R154" s="94">
        <v>322958.88134999998</v>
      </c>
      <c r="S154" s="94">
        <v>4869471.0725250002</v>
      </c>
      <c r="T154" s="94">
        <v>1948506.9265826801</v>
      </c>
      <c r="U154" s="94">
        <v>1442728</v>
      </c>
      <c r="V154" s="94">
        <v>3929771</v>
      </c>
      <c r="W154" s="94">
        <v>11509043.216986001</v>
      </c>
      <c r="Y154" s="95">
        <v>597484.742503596</v>
      </c>
      <c r="Z154" s="95">
        <v>357206.22688999999</v>
      </c>
      <c r="AA154" s="95">
        <v>4368517.6977831302</v>
      </c>
      <c r="AB154" s="95">
        <v>1322033.8582049999</v>
      </c>
      <c r="AC154" s="95">
        <v>467553.27195000002</v>
      </c>
      <c r="AD154" s="95">
        <v>429383.83829015499</v>
      </c>
      <c r="AE154" s="95">
        <v>754110</v>
      </c>
      <c r="AF154" s="95">
        <v>0</v>
      </c>
      <c r="AG154" s="95">
        <v>10047129.3208343</v>
      </c>
      <c r="AH154" s="95">
        <v>2702716.1685299999</v>
      </c>
      <c r="AI154" s="95">
        <v>955848.27870000002</v>
      </c>
      <c r="AJ154" s="95">
        <v>5365079.2684259396</v>
      </c>
      <c r="AK154" s="95">
        <v>15729398.085257201</v>
      </c>
      <c r="AL154" s="95">
        <v>3562859</v>
      </c>
      <c r="AM154" s="95">
        <v>858866.72408886696</v>
      </c>
      <c r="AO154" s="93">
        <f t="shared" si="38"/>
        <v>114675544.76768675</v>
      </c>
      <c r="AP154" s="94">
        <f t="shared" si="39"/>
        <v>23107722.90871406</v>
      </c>
      <c r="AQ154" s="95">
        <f t="shared" si="40"/>
        <v>8296289.6356218811</v>
      </c>
      <c r="AR154" s="107"/>
      <c r="AS154" s="94">
        <f t="shared" si="41"/>
        <v>11509043.216986001</v>
      </c>
      <c r="AT154" s="95">
        <f t="shared" si="42"/>
        <v>39221896.845836312</v>
      </c>
      <c r="AU154" s="93">
        <f t="shared" si="43"/>
        <v>114675544.76768675</v>
      </c>
      <c r="AV154" s="94">
        <f t="shared" si="44"/>
        <v>34616766.125700057</v>
      </c>
      <c r="AW154" s="95">
        <f t="shared" si="44"/>
        <v>47518186.481458195</v>
      </c>
      <c r="AX154" s="107">
        <f t="shared" si="45"/>
        <v>196810497.374845</v>
      </c>
      <c r="AY154" s="107"/>
      <c r="AZ154" s="93">
        <f t="shared" si="46"/>
        <v>39221896.845836312</v>
      </c>
      <c r="BA154" s="94">
        <f t="shared" si="47"/>
        <v>629653388.97037125</v>
      </c>
      <c r="BB154" s="94">
        <f t="shared" si="48"/>
        <v>11509043.216986001</v>
      </c>
      <c r="BC154" s="95">
        <f t="shared" si="49"/>
        <v>7112795.7973317262</v>
      </c>
      <c r="BD154" s="95">
        <f t="shared" si="50"/>
        <v>19070773.036490239</v>
      </c>
      <c r="BE154" s="107">
        <f t="shared" si="51"/>
        <v>706567897.86701548</v>
      </c>
      <c r="BG154" s="93">
        <f t="shared" si="52"/>
        <v>108488579.21597424</v>
      </c>
      <c r="BH154" s="94">
        <f t="shared" si="53"/>
        <v>7321005.9265826801</v>
      </c>
      <c r="BI154" s="95">
        <f t="shared" si="54"/>
        <v>1183493.8382901549</v>
      </c>
      <c r="BJ154" s="95">
        <f t="shared" si="55"/>
        <v>20151123.809346069</v>
      </c>
      <c r="BK154" s="107">
        <f t="shared" si="56"/>
        <v>137144202.79019314</v>
      </c>
    </row>
    <row r="155" spans="1:63" hidden="1" x14ac:dyDescent="0.25">
      <c r="A155" s="88">
        <v>370</v>
      </c>
      <c r="B155" s="88" t="s">
        <v>533</v>
      </c>
      <c r="C155" s="88">
        <v>7</v>
      </c>
      <c r="D155" s="93">
        <v>21938.223839999999</v>
      </c>
      <c r="E155" s="93">
        <v>15460.6701459817</v>
      </c>
      <c r="F155" s="93">
        <v>6183.4682798785298</v>
      </c>
      <c r="G155" s="93">
        <v>0</v>
      </c>
      <c r="H155" s="93">
        <v>17000</v>
      </c>
      <c r="I155" s="93">
        <v>7399.7714552596499</v>
      </c>
      <c r="J155" s="93">
        <v>22688.158271108401</v>
      </c>
      <c r="K155" s="93"/>
      <c r="L155" s="93"/>
      <c r="M155" s="93">
        <v>4220.8258225014997</v>
      </c>
      <c r="O155" s="94">
        <v>32757.938807563001</v>
      </c>
      <c r="P155" s="94">
        <v>22268.908960000001</v>
      </c>
      <c r="Q155" s="94">
        <v>6387.3494959999998</v>
      </c>
      <c r="R155" s="94">
        <v>4578.0281999999997</v>
      </c>
      <c r="S155" s="94">
        <v>22617.469347999999</v>
      </c>
      <c r="T155" s="94">
        <v>0</v>
      </c>
      <c r="U155" s="94">
        <v>18497</v>
      </c>
      <c r="V155" s="94">
        <v>3207</v>
      </c>
      <c r="W155" s="94">
        <v>74875.288703001104</v>
      </c>
      <c r="Y155" s="95">
        <v>10774.059751955099</v>
      </c>
      <c r="Z155" s="95">
        <v>1469.0249080000001</v>
      </c>
      <c r="AA155" s="95">
        <v>1964.6325735</v>
      </c>
      <c r="AB155" s="95">
        <v>3713.6057759999999</v>
      </c>
      <c r="AC155" s="95">
        <v>1262.7199680000001</v>
      </c>
      <c r="AD155" s="95">
        <v>0</v>
      </c>
      <c r="AE155" s="95">
        <v>0</v>
      </c>
      <c r="AF155" s="95">
        <v>0</v>
      </c>
      <c r="AG155" s="95">
        <v>4518.4474229999996</v>
      </c>
      <c r="AH155" s="95">
        <v>7591.9556160000002</v>
      </c>
      <c r="AI155" s="95">
        <v>2581.4570880000001</v>
      </c>
      <c r="AJ155" s="95">
        <v>2412.8114430000001</v>
      </c>
      <c r="AK155" s="95">
        <v>25856.034250295699</v>
      </c>
      <c r="AL155" s="95">
        <v>0</v>
      </c>
      <c r="AM155" s="95">
        <v>13021.1713511087</v>
      </c>
      <c r="AO155" s="93">
        <f t="shared" si="38"/>
        <v>94891.117814729776</v>
      </c>
      <c r="AP155" s="94">
        <f t="shared" si="39"/>
        <v>110313.69481156299</v>
      </c>
      <c r="AQ155" s="95">
        <f t="shared" si="40"/>
        <v>19184.042977455101</v>
      </c>
      <c r="AR155" s="107"/>
      <c r="AS155" s="94">
        <f t="shared" si="41"/>
        <v>74875.288703001104</v>
      </c>
      <c r="AT155" s="95">
        <f t="shared" si="42"/>
        <v>55981.877171404398</v>
      </c>
      <c r="AU155" s="93">
        <f t="shared" si="43"/>
        <v>94891.117814729776</v>
      </c>
      <c r="AV155" s="94">
        <f t="shared" si="44"/>
        <v>185188.98351456411</v>
      </c>
      <c r="AW155" s="95">
        <f t="shared" si="44"/>
        <v>75165.920148859499</v>
      </c>
      <c r="AX155" s="107">
        <f t="shared" si="45"/>
        <v>355246.02147815342</v>
      </c>
      <c r="AY155" s="107"/>
      <c r="AZ155" s="93">
        <f t="shared" si="46"/>
        <v>55981.877171404398</v>
      </c>
      <c r="BA155" s="94">
        <f t="shared" si="47"/>
        <v>1121719.9416058648</v>
      </c>
      <c r="BB155" s="94">
        <f t="shared" si="48"/>
        <v>74875.288703001104</v>
      </c>
      <c r="BC155" s="95">
        <f t="shared" si="49"/>
        <v>19184.042977455101</v>
      </c>
      <c r="BD155" s="95">
        <f t="shared" si="50"/>
        <v>17104.671569999999</v>
      </c>
      <c r="BE155" s="107">
        <f t="shared" si="51"/>
        <v>1288865.8220277254</v>
      </c>
      <c r="BG155" s="93">
        <f t="shared" si="52"/>
        <v>51308.755548869551</v>
      </c>
      <c r="BH155" s="94">
        <f t="shared" si="53"/>
        <v>21704</v>
      </c>
      <c r="BI155" s="95">
        <f t="shared" si="54"/>
        <v>0</v>
      </c>
      <c r="BJ155" s="95">
        <f t="shared" si="55"/>
        <v>38877.205601404399</v>
      </c>
      <c r="BK155" s="107">
        <f t="shared" si="56"/>
        <v>111889.96115027394</v>
      </c>
    </row>
    <row r="156" spans="1:63" hidden="1" x14ac:dyDescent="0.25">
      <c r="A156" s="88">
        <v>373</v>
      </c>
      <c r="B156" s="88" t="s">
        <v>534</v>
      </c>
      <c r="C156" s="88">
        <v>7</v>
      </c>
      <c r="D156" s="93">
        <v>84887.694319999995</v>
      </c>
      <c r="E156" s="93">
        <v>33767.368461120401</v>
      </c>
      <c r="F156" s="93">
        <v>21635.528287093701</v>
      </c>
      <c r="G156" s="93">
        <v>61692.178761868003</v>
      </c>
      <c r="H156" s="93">
        <v>1255000</v>
      </c>
      <c r="I156" s="93">
        <v>9240.3270152449004</v>
      </c>
      <c r="J156" s="93">
        <v>33682.347767801897</v>
      </c>
      <c r="K156" s="93"/>
      <c r="L156" s="93"/>
      <c r="M156" s="93">
        <v>10893.747821250399</v>
      </c>
      <c r="O156" s="94">
        <v>100613.343182771</v>
      </c>
      <c r="P156" s="94">
        <v>83049.00099</v>
      </c>
      <c r="Q156" s="94">
        <v>20269.356603060001</v>
      </c>
      <c r="R156" s="94">
        <v>10162.697399999999</v>
      </c>
      <c r="S156" s="94">
        <v>101030.78589128</v>
      </c>
      <c r="T156" s="94">
        <v>34273.432645482702</v>
      </c>
      <c r="U156" s="94">
        <v>55490</v>
      </c>
      <c r="V156" s="94">
        <v>19446</v>
      </c>
      <c r="W156" s="94">
        <v>229973.355846333</v>
      </c>
      <c r="Y156" s="95">
        <v>37496.666256985998</v>
      </c>
      <c r="Z156" s="95">
        <v>4638.4690150799997</v>
      </c>
      <c r="AA156" s="95">
        <v>12180.721955700001</v>
      </c>
      <c r="AB156" s="95">
        <v>15999.699383700001</v>
      </c>
      <c r="AC156" s="95">
        <v>5493.7250950799998</v>
      </c>
      <c r="AD156" s="95">
        <v>0</v>
      </c>
      <c r="AE156" s="95">
        <v>0</v>
      </c>
      <c r="AF156" s="95">
        <v>0</v>
      </c>
      <c r="AG156" s="95">
        <v>28014.374022600001</v>
      </c>
      <c r="AH156" s="95">
        <v>32709.182104200001</v>
      </c>
      <c r="AI156" s="95">
        <v>11231.16442728</v>
      </c>
      <c r="AJ156" s="95">
        <v>14959.4309466</v>
      </c>
      <c r="AK156" s="95">
        <v>151642.146819302</v>
      </c>
      <c r="AL156" s="95">
        <v>0</v>
      </c>
      <c r="AM156" s="95">
        <v>50403.504316606501</v>
      </c>
      <c r="AO156" s="93">
        <f t="shared" si="38"/>
        <v>1510799.1924343794</v>
      </c>
      <c r="AP156" s="94">
        <f t="shared" si="39"/>
        <v>424334.61671259371</v>
      </c>
      <c r="AQ156" s="95">
        <f t="shared" si="40"/>
        <v>75809.281706545997</v>
      </c>
      <c r="AR156" s="107"/>
      <c r="AS156" s="94">
        <f t="shared" si="41"/>
        <v>229973.355846333</v>
      </c>
      <c r="AT156" s="95">
        <f t="shared" si="42"/>
        <v>288959.80263658852</v>
      </c>
      <c r="AU156" s="93">
        <f t="shared" si="43"/>
        <v>1510799.1924343794</v>
      </c>
      <c r="AV156" s="94">
        <f t="shared" si="44"/>
        <v>654307.97255892667</v>
      </c>
      <c r="AW156" s="95">
        <f t="shared" si="44"/>
        <v>364769.08434313454</v>
      </c>
      <c r="AX156" s="107">
        <f t="shared" si="45"/>
        <v>2529876.2493364406</v>
      </c>
      <c r="AY156" s="107"/>
      <c r="AZ156" s="93">
        <f t="shared" si="46"/>
        <v>288959.80263658852</v>
      </c>
      <c r="BA156" s="94">
        <f t="shared" si="47"/>
        <v>7878588.5506459111</v>
      </c>
      <c r="BB156" s="94">
        <f t="shared" si="48"/>
        <v>229973.355846333</v>
      </c>
      <c r="BC156" s="95">
        <f t="shared" si="49"/>
        <v>75809.281706545997</v>
      </c>
      <c r="BD156" s="95">
        <f t="shared" si="50"/>
        <v>86914.151500680004</v>
      </c>
      <c r="BE156" s="107">
        <f t="shared" si="51"/>
        <v>8560245.1423360575</v>
      </c>
      <c r="BG156" s="93">
        <f t="shared" si="52"/>
        <v>1370508.6013661653</v>
      </c>
      <c r="BH156" s="94">
        <f t="shared" si="53"/>
        <v>109209.43264548271</v>
      </c>
      <c r="BI156" s="95">
        <f t="shared" si="54"/>
        <v>0</v>
      </c>
      <c r="BJ156" s="95">
        <f t="shared" si="55"/>
        <v>202045.6511359085</v>
      </c>
      <c r="BK156" s="107">
        <f t="shared" si="56"/>
        <v>1681763.6851475565</v>
      </c>
    </row>
    <row r="157" spans="1:63" hidden="1" x14ac:dyDescent="0.25">
      <c r="A157" s="88">
        <v>375</v>
      </c>
      <c r="B157" s="88" t="s">
        <v>535</v>
      </c>
      <c r="C157" s="88">
        <v>7</v>
      </c>
      <c r="D157" s="93">
        <v>133534.51748000001</v>
      </c>
      <c r="E157" s="93">
        <v>93220.678719852003</v>
      </c>
      <c r="F157" s="93">
        <v>28389.5815101677</v>
      </c>
      <c r="G157" s="93">
        <v>218555.34405584901</v>
      </c>
      <c r="H157" s="93">
        <v>197000</v>
      </c>
      <c r="I157" s="93">
        <v>31874.208455922901</v>
      </c>
      <c r="J157" s="93">
        <v>57547.3784426485</v>
      </c>
      <c r="K157" s="93"/>
      <c r="L157" s="93"/>
      <c r="M157" s="93">
        <v>18193.596361280699</v>
      </c>
      <c r="O157" s="94">
        <v>164368.79679378599</v>
      </c>
      <c r="P157" s="94">
        <v>132935.42188000001</v>
      </c>
      <c r="Q157" s="94">
        <v>42557.9983851</v>
      </c>
      <c r="R157" s="94">
        <v>17611.840800000002</v>
      </c>
      <c r="S157" s="94">
        <v>116810.73964879999</v>
      </c>
      <c r="T157" s="94">
        <v>121419.63558658501</v>
      </c>
      <c r="U157" s="94">
        <v>55490</v>
      </c>
      <c r="V157" s="94">
        <v>54374</v>
      </c>
      <c r="W157" s="94">
        <v>375700.10695722402</v>
      </c>
      <c r="Y157" s="95">
        <v>50048.603536174502</v>
      </c>
      <c r="Z157" s="95">
        <v>10130.4737518</v>
      </c>
      <c r="AA157" s="95">
        <v>80353.472256149995</v>
      </c>
      <c r="AB157" s="95">
        <v>34670.887117500002</v>
      </c>
      <c r="AC157" s="95">
        <v>12022.302061799999</v>
      </c>
      <c r="AD157" s="95">
        <v>0</v>
      </c>
      <c r="AE157" s="95">
        <v>0</v>
      </c>
      <c r="AF157" s="95">
        <v>0</v>
      </c>
      <c r="AG157" s="95">
        <v>184804.49960069999</v>
      </c>
      <c r="AH157" s="95">
        <v>70879.854254999998</v>
      </c>
      <c r="AI157" s="95">
        <v>24577.940998800001</v>
      </c>
      <c r="AJ157" s="95">
        <v>98683.988018699994</v>
      </c>
      <c r="AK157" s="95">
        <v>196443.74370344801</v>
      </c>
      <c r="AL157" s="95">
        <v>0</v>
      </c>
      <c r="AM157" s="95">
        <v>50368.320298240003</v>
      </c>
      <c r="AO157" s="93">
        <f t="shared" si="38"/>
        <v>778315.30502572074</v>
      </c>
      <c r="AP157" s="94">
        <f t="shared" si="39"/>
        <v>705568.43309427099</v>
      </c>
      <c r="AQ157" s="95">
        <f t="shared" si="40"/>
        <v>187225.73872342453</v>
      </c>
      <c r="AR157" s="107"/>
      <c r="AS157" s="94">
        <f t="shared" si="41"/>
        <v>375700.10695722402</v>
      </c>
      <c r="AT157" s="95">
        <f t="shared" si="42"/>
        <v>625758.34687488806</v>
      </c>
      <c r="AU157" s="93">
        <f t="shared" si="43"/>
        <v>778315.30502572074</v>
      </c>
      <c r="AV157" s="94">
        <f t="shared" si="44"/>
        <v>1081268.540051495</v>
      </c>
      <c r="AW157" s="95">
        <f t="shared" si="44"/>
        <v>812984.08559831255</v>
      </c>
      <c r="AX157" s="107">
        <f t="shared" si="45"/>
        <v>2672567.930675528</v>
      </c>
      <c r="AY157" s="107"/>
      <c r="AZ157" s="93">
        <f t="shared" si="46"/>
        <v>625758.34687488806</v>
      </c>
      <c r="BA157" s="94">
        <f t="shared" si="47"/>
        <v>8643462.1389014721</v>
      </c>
      <c r="BB157" s="94">
        <f t="shared" si="48"/>
        <v>375700.10695722402</v>
      </c>
      <c r="BC157" s="95">
        <f t="shared" si="49"/>
        <v>187225.73872342453</v>
      </c>
      <c r="BD157" s="95">
        <f t="shared" si="50"/>
        <v>378946.28287319996</v>
      </c>
      <c r="BE157" s="107">
        <f t="shared" si="51"/>
        <v>10211092.61433021</v>
      </c>
      <c r="BG157" s="93">
        <f t="shared" si="52"/>
        <v>523170.52731570113</v>
      </c>
      <c r="BH157" s="94">
        <f t="shared" si="53"/>
        <v>231283.63558658501</v>
      </c>
      <c r="BI157" s="95">
        <f t="shared" si="54"/>
        <v>0</v>
      </c>
      <c r="BJ157" s="95">
        <f t="shared" si="55"/>
        <v>246812.06400168801</v>
      </c>
      <c r="BK157" s="107">
        <f t="shared" si="56"/>
        <v>1001266.2269039742</v>
      </c>
    </row>
    <row r="158" spans="1:63" hidden="1" x14ac:dyDescent="0.25">
      <c r="A158" s="88">
        <v>376</v>
      </c>
      <c r="B158" s="88" t="s">
        <v>536</v>
      </c>
      <c r="C158" s="88">
        <v>7</v>
      </c>
      <c r="D158" s="93">
        <v>27103.490959999999</v>
      </c>
      <c r="E158" s="93">
        <v>11673.0852089441</v>
      </c>
      <c r="F158" s="93">
        <v>5484.9052100812596</v>
      </c>
      <c r="G158" s="93">
        <v>6390.3920155967598</v>
      </c>
      <c r="H158" s="93">
        <v>5000</v>
      </c>
      <c r="I158" s="93">
        <v>8277.6222212499106</v>
      </c>
      <c r="J158" s="93">
        <v>25370.275497265498</v>
      </c>
      <c r="K158" s="93"/>
      <c r="L158" s="93"/>
      <c r="M158" s="93">
        <v>4098.2625136808301</v>
      </c>
      <c r="O158" s="94">
        <v>33305.8129641056</v>
      </c>
      <c r="P158" s="94">
        <v>27596.163359999999</v>
      </c>
      <c r="Q158" s="94">
        <v>8109.2527583399997</v>
      </c>
      <c r="R158" s="94">
        <v>5619.6827999999996</v>
      </c>
      <c r="S158" s="94">
        <v>28363.965441920001</v>
      </c>
      <c r="T158" s="94">
        <v>3550.2177864426899</v>
      </c>
      <c r="U158" s="94">
        <v>18497</v>
      </c>
      <c r="V158" s="94">
        <v>9571</v>
      </c>
      <c r="W158" s="94">
        <v>76127.572489384096</v>
      </c>
      <c r="Y158" s="95">
        <v>9451.2576464808808</v>
      </c>
      <c r="Z158" s="95">
        <v>1891.0478201200001</v>
      </c>
      <c r="AA158" s="95">
        <v>2082.5105279099998</v>
      </c>
      <c r="AB158" s="95">
        <v>4113.3264933</v>
      </c>
      <c r="AC158" s="95">
        <v>1414.9840501199999</v>
      </c>
      <c r="AD158" s="95">
        <v>0</v>
      </c>
      <c r="AE158" s="95">
        <v>0</v>
      </c>
      <c r="AF158" s="95">
        <v>10000</v>
      </c>
      <c r="AG158" s="95">
        <v>4789.5542683800004</v>
      </c>
      <c r="AH158" s="95">
        <v>8409.1295778000003</v>
      </c>
      <c r="AI158" s="95">
        <v>2892.7400359200001</v>
      </c>
      <c r="AJ158" s="95">
        <v>2557.5801295800002</v>
      </c>
      <c r="AK158" s="95">
        <v>21740.809579828299</v>
      </c>
      <c r="AL158" s="95">
        <v>0</v>
      </c>
      <c r="AM158" s="95">
        <v>16522.7910486894</v>
      </c>
      <c r="AO158" s="93">
        <f t="shared" si="38"/>
        <v>93398.03362681836</v>
      </c>
      <c r="AP158" s="94">
        <f t="shared" si="39"/>
        <v>134613.0951108083</v>
      </c>
      <c r="AQ158" s="95">
        <f t="shared" si="40"/>
        <v>28953.126537930882</v>
      </c>
      <c r="AR158" s="107"/>
      <c r="AS158" s="94">
        <f t="shared" si="41"/>
        <v>76127.572489384096</v>
      </c>
      <c r="AT158" s="95">
        <f t="shared" si="42"/>
        <v>56912.604640197693</v>
      </c>
      <c r="AU158" s="93">
        <f t="shared" si="43"/>
        <v>93398.03362681836</v>
      </c>
      <c r="AV158" s="94">
        <f t="shared" si="44"/>
        <v>210740.66760019239</v>
      </c>
      <c r="AW158" s="95">
        <f t="shared" si="44"/>
        <v>85865.731178128568</v>
      </c>
      <c r="AX158" s="107">
        <f t="shared" si="45"/>
        <v>390004.43240513932</v>
      </c>
      <c r="AY158" s="107"/>
      <c r="AZ158" s="93">
        <f t="shared" si="46"/>
        <v>56912.604640197693</v>
      </c>
      <c r="BA158" s="94">
        <f t="shared" si="47"/>
        <v>1226925.9018556157</v>
      </c>
      <c r="BB158" s="94">
        <f t="shared" si="48"/>
        <v>76127.572489384096</v>
      </c>
      <c r="BC158" s="95">
        <f t="shared" si="49"/>
        <v>18953.126537930882</v>
      </c>
      <c r="BD158" s="95">
        <f t="shared" si="50"/>
        <v>18649.004011680001</v>
      </c>
      <c r="BE158" s="107">
        <f t="shared" si="51"/>
        <v>1397568.2095348083</v>
      </c>
      <c r="BG158" s="93">
        <f t="shared" si="52"/>
        <v>49136.552247792999</v>
      </c>
      <c r="BH158" s="94">
        <f t="shared" si="53"/>
        <v>31618.217786442689</v>
      </c>
      <c r="BI158" s="95">
        <f t="shared" si="54"/>
        <v>0</v>
      </c>
      <c r="BJ158" s="95">
        <f t="shared" si="55"/>
        <v>38263.600628517699</v>
      </c>
      <c r="BK158" s="107">
        <f t="shared" si="56"/>
        <v>119018.37066275338</v>
      </c>
    </row>
    <row r="159" spans="1:63" hidden="1" x14ac:dyDescent="0.25">
      <c r="A159" s="88">
        <v>377</v>
      </c>
      <c r="B159" s="88" t="s">
        <v>537</v>
      </c>
      <c r="C159" s="88">
        <v>7</v>
      </c>
      <c r="D159" s="93">
        <v>53761.9732</v>
      </c>
      <c r="E159" s="93">
        <v>24748.158817678199</v>
      </c>
      <c r="F159" s="93">
        <v>11590.1238708486</v>
      </c>
      <c r="G159" s="93">
        <v>37260.689042498903</v>
      </c>
      <c r="H159" s="93">
        <v>396000</v>
      </c>
      <c r="I159" s="93">
        <v>19820.720341965</v>
      </c>
      <c r="J159" s="93">
        <v>38631.393795014301</v>
      </c>
      <c r="K159" s="93"/>
      <c r="L159" s="93"/>
      <c r="M159" s="93">
        <v>9766.3313800670603</v>
      </c>
      <c r="O159" s="94">
        <v>66011.150414612406</v>
      </c>
      <c r="P159" s="94">
        <v>53366.675470000002</v>
      </c>
      <c r="Q159" s="94">
        <v>14864.105583500001</v>
      </c>
      <c r="R159" s="94">
        <v>11394.738450000001</v>
      </c>
      <c r="S159" s="94">
        <v>58159.174937999996</v>
      </c>
      <c r="T159" s="94">
        <v>20700.3828013887</v>
      </c>
      <c r="U159" s="94">
        <v>46241</v>
      </c>
      <c r="V159" s="94">
        <v>13779</v>
      </c>
      <c r="W159" s="94">
        <v>150882.62951911401</v>
      </c>
      <c r="Y159" s="95">
        <v>20274.722365593901</v>
      </c>
      <c r="Z159" s="95">
        <v>3477.2304330000002</v>
      </c>
      <c r="AA159" s="95">
        <v>4125.7284043500003</v>
      </c>
      <c r="AB159" s="95">
        <v>7375.9547775000001</v>
      </c>
      <c r="AC159" s="95">
        <v>2546.9917529999998</v>
      </c>
      <c r="AD159" s="95">
        <v>0</v>
      </c>
      <c r="AE159" s="95">
        <v>0</v>
      </c>
      <c r="AF159" s="95">
        <v>10000</v>
      </c>
      <c r="AG159" s="95">
        <v>9488.7395883000008</v>
      </c>
      <c r="AH159" s="95">
        <v>15079.123815000001</v>
      </c>
      <c r="AI159" s="95">
        <v>5206.9738980000002</v>
      </c>
      <c r="AJ159" s="95">
        <v>5066.9040303000002</v>
      </c>
      <c r="AK159" s="95">
        <v>123534.385862524</v>
      </c>
      <c r="AL159" s="95">
        <v>0</v>
      </c>
      <c r="AM159" s="95">
        <v>34968.6836598339</v>
      </c>
      <c r="AO159" s="93">
        <f t="shared" si="38"/>
        <v>591579.39044807211</v>
      </c>
      <c r="AP159" s="94">
        <f t="shared" si="39"/>
        <v>284516.22765750112</v>
      </c>
      <c r="AQ159" s="95">
        <f t="shared" si="40"/>
        <v>47800.627733443907</v>
      </c>
      <c r="AR159" s="107"/>
      <c r="AS159" s="94">
        <f t="shared" si="41"/>
        <v>150882.62951911401</v>
      </c>
      <c r="AT159" s="95">
        <f t="shared" si="42"/>
        <v>193344.8108539579</v>
      </c>
      <c r="AU159" s="93">
        <f t="shared" si="43"/>
        <v>591579.39044807211</v>
      </c>
      <c r="AV159" s="94">
        <f t="shared" si="44"/>
        <v>435398.85717661516</v>
      </c>
      <c r="AW159" s="95">
        <f t="shared" si="44"/>
        <v>241145.43858740182</v>
      </c>
      <c r="AX159" s="107">
        <f t="shared" si="45"/>
        <v>1268123.6862120891</v>
      </c>
      <c r="AY159" s="107"/>
      <c r="AZ159" s="93">
        <f t="shared" si="46"/>
        <v>193344.8108539579</v>
      </c>
      <c r="BA159" s="94">
        <f t="shared" si="47"/>
        <v>3997715.8694902249</v>
      </c>
      <c r="BB159" s="94">
        <f t="shared" si="48"/>
        <v>150882.62951911401</v>
      </c>
      <c r="BC159" s="95">
        <f t="shared" si="49"/>
        <v>37800.627733443907</v>
      </c>
      <c r="BD159" s="95">
        <f t="shared" si="50"/>
        <v>34841.741331600002</v>
      </c>
      <c r="BE159" s="107">
        <f t="shared" si="51"/>
        <v>4414585.6789283408</v>
      </c>
      <c r="BG159" s="93">
        <f t="shared" si="52"/>
        <v>501479.1345595452</v>
      </c>
      <c r="BH159" s="94">
        <f t="shared" si="53"/>
        <v>80720.382801388696</v>
      </c>
      <c r="BI159" s="95">
        <f t="shared" si="54"/>
        <v>0</v>
      </c>
      <c r="BJ159" s="95">
        <f t="shared" si="55"/>
        <v>158503.0695223579</v>
      </c>
      <c r="BK159" s="107">
        <f t="shared" si="56"/>
        <v>740702.58688329183</v>
      </c>
    </row>
    <row r="160" spans="1:63" hidden="1" x14ac:dyDescent="0.25">
      <c r="A160" s="88">
        <v>383</v>
      </c>
      <c r="B160" s="88" t="s">
        <v>538</v>
      </c>
      <c r="C160" s="88">
        <v>7</v>
      </c>
      <c r="D160" s="93">
        <v>100030.20976</v>
      </c>
      <c r="E160" s="93">
        <v>43099.096200637803</v>
      </c>
      <c r="F160" s="93">
        <v>21032.2359048621</v>
      </c>
      <c r="G160" s="93">
        <v>30767.673466062999</v>
      </c>
      <c r="H160" s="93">
        <v>278000</v>
      </c>
      <c r="I160" s="93">
        <v>13121.670269303901</v>
      </c>
      <c r="J160" s="93">
        <v>46503.366334942897</v>
      </c>
      <c r="K160" s="93"/>
      <c r="L160" s="93"/>
      <c r="M160" s="93">
        <v>13664.5639337539</v>
      </c>
      <c r="O160" s="94">
        <v>109905.210001546</v>
      </c>
      <c r="P160" s="94">
        <v>99086.802160000007</v>
      </c>
      <c r="Q160" s="94">
        <v>23974.025892000001</v>
      </c>
      <c r="R160" s="94">
        <v>14386.2129</v>
      </c>
      <c r="S160" s="94">
        <v>91876.717355999994</v>
      </c>
      <c r="T160" s="94">
        <v>17093.151925590901</v>
      </c>
      <c r="U160" s="94">
        <v>58572</v>
      </c>
      <c r="V160" s="94">
        <v>23594</v>
      </c>
      <c r="W160" s="94">
        <v>251211.90857496299</v>
      </c>
      <c r="Y160" s="95">
        <v>36586.200389927297</v>
      </c>
      <c r="Z160" s="95">
        <v>5557.9613360000003</v>
      </c>
      <c r="AA160" s="95">
        <v>8487.2127175200003</v>
      </c>
      <c r="AB160" s="95">
        <v>16687.702229999999</v>
      </c>
      <c r="AC160" s="95">
        <v>5766.2138759999998</v>
      </c>
      <c r="AD160" s="95">
        <v>0</v>
      </c>
      <c r="AE160" s="95">
        <v>0</v>
      </c>
      <c r="AF160" s="95">
        <v>0</v>
      </c>
      <c r="AG160" s="95">
        <v>19519.692867360001</v>
      </c>
      <c r="AH160" s="95">
        <v>34115.709179999998</v>
      </c>
      <c r="AI160" s="95">
        <v>11788.230216</v>
      </c>
      <c r="AJ160" s="95">
        <v>10423.34543376</v>
      </c>
      <c r="AK160" s="95">
        <v>121748.533647038</v>
      </c>
      <c r="AL160" s="95">
        <v>0</v>
      </c>
      <c r="AM160" s="95">
        <v>53229.974396348698</v>
      </c>
      <c r="AO160" s="93">
        <f t="shared" si="38"/>
        <v>546218.81586956361</v>
      </c>
      <c r="AP160" s="94">
        <f t="shared" si="39"/>
        <v>438488.12023513688</v>
      </c>
      <c r="AQ160" s="95">
        <f t="shared" si="40"/>
        <v>73085.290549447294</v>
      </c>
      <c r="AR160" s="107"/>
      <c r="AS160" s="94">
        <f t="shared" si="41"/>
        <v>251211.90857496299</v>
      </c>
      <c r="AT160" s="95">
        <f t="shared" si="42"/>
        <v>250825.48574050667</v>
      </c>
      <c r="AU160" s="93">
        <f t="shared" si="43"/>
        <v>546218.81586956361</v>
      </c>
      <c r="AV160" s="94">
        <f t="shared" si="44"/>
        <v>689700.02881009993</v>
      </c>
      <c r="AW160" s="95">
        <f t="shared" si="44"/>
        <v>323910.77628995397</v>
      </c>
      <c r="AX160" s="107">
        <f t="shared" si="45"/>
        <v>1559829.6209696173</v>
      </c>
      <c r="AY160" s="107"/>
      <c r="AZ160" s="93">
        <f t="shared" si="46"/>
        <v>250825.48574050667</v>
      </c>
      <c r="BA160" s="94">
        <f t="shared" si="47"/>
        <v>4930314.3486493584</v>
      </c>
      <c r="BB160" s="94">
        <f t="shared" si="48"/>
        <v>251211.90857496299</v>
      </c>
      <c r="BC160" s="95">
        <f t="shared" si="49"/>
        <v>73085.290549447294</v>
      </c>
      <c r="BD160" s="95">
        <f t="shared" si="50"/>
        <v>75846.97769711999</v>
      </c>
      <c r="BE160" s="107">
        <f t="shared" si="51"/>
        <v>5581284.0112113962</v>
      </c>
      <c r="BG160" s="93">
        <f t="shared" si="52"/>
        <v>382057.27400406369</v>
      </c>
      <c r="BH160" s="94">
        <f t="shared" si="53"/>
        <v>99259.151925590908</v>
      </c>
      <c r="BI160" s="95">
        <f t="shared" si="54"/>
        <v>0</v>
      </c>
      <c r="BJ160" s="95">
        <f t="shared" si="55"/>
        <v>174978.50804338668</v>
      </c>
      <c r="BK160" s="107">
        <f t="shared" si="56"/>
        <v>656294.93397304136</v>
      </c>
    </row>
    <row r="161" spans="1:63" hidden="1" x14ac:dyDescent="0.25">
      <c r="A161" s="88">
        <v>400</v>
      </c>
      <c r="B161" s="88" t="s">
        <v>539</v>
      </c>
      <c r="C161" s="88">
        <v>7</v>
      </c>
      <c r="D161" s="93">
        <v>189853.23551999999</v>
      </c>
      <c r="E161" s="93">
        <v>135484.65011196301</v>
      </c>
      <c r="F161" s="93">
        <v>51892.675597547997</v>
      </c>
      <c r="G161" s="93">
        <v>290964.99026760098</v>
      </c>
      <c r="H161" s="93">
        <v>184000</v>
      </c>
      <c r="I161" s="93">
        <v>94438.367067361803</v>
      </c>
      <c r="J161" s="93">
        <v>67827.443848166993</v>
      </c>
      <c r="K161" s="93">
        <v>460369.81948811398</v>
      </c>
      <c r="L161" s="93">
        <v>53126.2727667738</v>
      </c>
      <c r="M161" s="93">
        <v>25864.1781604977</v>
      </c>
      <c r="O161" s="94">
        <v>242113.73800283199</v>
      </c>
      <c r="P161" s="94">
        <v>189363.55037000001</v>
      </c>
      <c r="Q161" s="94">
        <v>56416.160322800002</v>
      </c>
      <c r="R161" s="94">
        <v>21528.987300000001</v>
      </c>
      <c r="S161" s="94">
        <v>172605.8280864</v>
      </c>
      <c r="T161" s="94">
        <v>161647.21681533699</v>
      </c>
      <c r="U161" s="94">
        <v>92483</v>
      </c>
      <c r="V161" s="94">
        <v>34128</v>
      </c>
      <c r="W161" s="94">
        <v>553402.82972076</v>
      </c>
      <c r="Y161" s="95">
        <v>91429.789862195001</v>
      </c>
      <c r="Z161" s="95">
        <v>13218.801790400001</v>
      </c>
      <c r="AA161" s="95">
        <v>174105.73866356999</v>
      </c>
      <c r="AB161" s="95">
        <v>55124.185493999998</v>
      </c>
      <c r="AC161" s="95">
        <v>19051.788050399999</v>
      </c>
      <c r="AD161" s="95">
        <v>31762.648591803401</v>
      </c>
      <c r="AE161" s="95">
        <v>0</v>
      </c>
      <c r="AF161" s="95">
        <v>0</v>
      </c>
      <c r="AG161" s="95">
        <v>400424.81062626</v>
      </c>
      <c r="AH161" s="95">
        <v>112693.80620399999</v>
      </c>
      <c r="AI161" s="95">
        <v>38948.757086400001</v>
      </c>
      <c r="AJ161" s="95">
        <v>213823.35007866001</v>
      </c>
      <c r="AK161" s="95">
        <v>499728.03734205198</v>
      </c>
      <c r="AL161" s="95">
        <v>0</v>
      </c>
      <c r="AM161" s="95">
        <v>78544.358662530707</v>
      </c>
      <c r="AO161" s="93">
        <f t="shared" si="38"/>
        <v>1553821.6328280263</v>
      </c>
      <c r="AP161" s="94">
        <f t="shared" si="39"/>
        <v>970286.48089736898</v>
      </c>
      <c r="AQ161" s="95">
        <f t="shared" si="40"/>
        <v>384692.95245236834</v>
      </c>
      <c r="AR161" s="107"/>
      <c r="AS161" s="94">
        <f t="shared" si="41"/>
        <v>553402.82972076</v>
      </c>
      <c r="AT161" s="95">
        <f t="shared" si="42"/>
        <v>1344163.1199999028</v>
      </c>
      <c r="AU161" s="93">
        <f t="shared" si="43"/>
        <v>1553821.6328280263</v>
      </c>
      <c r="AV161" s="94">
        <f t="shared" si="44"/>
        <v>1523689.3106181291</v>
      </c>
      <c r="AW161" s="95">
        <f t="shared" si="44"/>
        <v>1728856.0724522711</v>
      </c>
      <c r="AX161" s="107">
        <f t="shared" si="45"/>
        <v>4806367.015898427</v>
      </c>
      <c r="AY161" s="107"/>
      <c r="AZ161" s="93">
        <f t="shared" si="46"/>
        <v>1344163.1199999028</v>
      </c>
      <c r="BA161" s="94">
        <f t="shared" si="47"/>
        <v>15763264.167695183</v>
      </c>
      <c r="BB161" s="94">
        <f t="shared" si="48"/>
        <v>553402.82972076</v>
      </c>
      <c r="BC161" s="95">
        <f t="shared" si="49"/>
        <v>352930.30386056495</v>
      </c>
      <c r="BD161" s="95">
        <f t="shared" si="50"/>
        <v>765890.72399532003</v>
      </c>
      <c r="BE161" s="107">
        <f t="shared" si="51"/>
        <v>18779651.145271733</v>
      </c>
      <c r="BG161" s="93">
        <f t="shared" si="52"/>
        <v>1176591.0715985154</v>
      </c>
      <c r="BH161" s="94">
        <f t="shared" si="53"/>
        <v>288258.21681533696</v>
      </c>
      <c r="BI161" s="95">
        <f t="shared" si="54"/>
        <v>31762.648591803401</v>
      </c>
      <c r="BJ161" s="95">
        <f t="shared" si="55"/>
        <v>578272.39600458264</v>
      </c>
      <c r="BK161" s="107">
        <f t="shared" si="56"/>
        <v>2074884.3330102386</v>
      </c>
    </row>
    <row r="162" spans="1:63" hidden="1" x14ac:dyDescent="0.25">
      <c r="A162" s="88">
        <v>384</v>
      </c>
      <c r="B162" s="88" t="s">
        <v>540</v>
      </c>
      <c r="C162" s="88">
        <v>7</v>
      </c>
      <c r="D162" s="93">
        <v>77831.132079999996</v>
      </c>
      <c r="E162" s="93">
        <v>47110.774278707802</v>
      </c>
      <c r="F162" s="93">
        <v>13990.104596707301</v>
      </c>
      <c r="G162" s="93">
        <v>86979.2262838967</v>
      </c>
      <c r="H162" s="93">
        <v>264000</v>
      </c>
      <c r="I162" s="93">
        <v>23435.072926621</v>
      </c>
      <c r="J162" s="93">
        <v>43547.224748218599</v>
      </c>
      <c r="K162" s="93"/>
      <c r="L162" s="93"/>
      <c r="M162" s="93">
        <v>10897.8978204204</v>
      </c>
      <c r="O162" s="94">
        <v>108189.286522001</v>
      </c>
      <c r="P162" s="94">
        <v>81607.137700000007</v>
      </c>
      <c r="Q162" s="94">
        <v>32767.472632159999</v>
      </c>
      <c r="R162" s="94">
        <v>11871.79875</v>
      </c>
      <c r="S162" s="94">
        <v>93895.135462079998</v>
      </c>
      <c r="T162" s="94">
        <v>48321.792379943698</v>
      </c>
      <c r="U162" s="94">
        <v>38534</v>
      </c>
      <c r="V162" s="94">
        <v>34241</v>
      </c>
      <c r="W162" s="94">
        <v>247289.79776457301</v>
      </c>
      <c r="Y162" s="95">
        <v>25212.624455087102</v>
      </c>
      <c r="Z162" s="95">
        <v>7870.1010288799998</v>
      </c>
      <c r="AA162" s="95">
        <v>17956.74172179</v>
      </c>
      <c r="AB162" s="95">
        <v>20679.0883512</v>
      </c>
      <c r="AC162" s="95">
        <v>7200.1482688799997</v>
      </c>
      <c r="AD162" s="95">
        <v>0</v>
      </c>
      <c r="AE162" s="95">
        <v>0</v>
      </c>
      <c r="AF162" s="95">
        <v>0</v>
      </c>
      <c r="AG162" s="95">
        <v>41298.609446219998</v>
      </c>
      <c r="AH162" s="95">
        <v>42275.548459199999</v>
      </c>
      <c r="AI162" s="95">
        <v>14719.71161808</v>
      </c>
      <c r="AJ162" s="95">
        <v>22053.096589019999</v>
      </c>
      <c r="AK162" s="95">
        <v>50236.799279103201</v>
      </c>
      <c r="AL162" s="95">
        <v>0</v>
      </c>
      <c r="AM162" s="95">
        <v>33340.634485053699</v>
      </c>
      <c r="AO162" s="93">
        <f t="shared" si="38"/>
        <v>567791.43273457186</v>
      </c>
      <c r="AP162" s="94">
        <f t="shared" si="39"/>
        <v>449427.62344618468</v>
      </c>
      <c r="AQ162" s="95">
        <f t="shared" si="40"/>
        <v>78918.703825837103</v>
      </c>
      <c r="AR162" s="107"/>
      <c r="AS162" s="94">
        <f t="shared" si="41"/>
        <v>247289.79776457301</v>
      </c>
      <c r="AT162" s="95">
        <f t="shared" si="42"/>
        <v>203924.39987667691</v>
      </c>
      <c r="AU162" s="93">
        <f t="shared" si="43"/>
        <v>567791.43273457186</v>
      </c>
      <c r="AV162" s="94">
        <f t="shared" si="44"/>
        <v>696717.42121075769</v>
      </c>
      <c r="AW162" s="95">
        <f t="shared" si="44"/>
        <v>282843.10370251402</v>
      </c>
      <c r="AX162" s="107">
        <f t="shared" si="45"/>
        <v>1547351.9576478435</v>
      </c>
      <c r="AY162" s="107"/>
      <c r="AZ162" s="93">
        <f t="shared" si="46"/>
        <v>203924.39987667691</v>
      </c>
      <c r="BA162" s="94">
        <f t="shared" si="47"/>
        <v>4845980.2728202073</v>
      </c>
      <c r="BB162" s="94">
        <f t="shared" si="48"/>
        <v>247289.79776457301</v>
      </c>
      <c r="BC162" s="95">
        <f t="shared" si="49"/>
        <v>78918.703825837103</v>
      </c>
      <c r="BD162" s="95">
        <f t="shared" si="50"/>
        <v>120346.96611252001</v>
      </c>
      <c r="BE162" s="107">
        <f t="shared" si="51"/>
        <v>5496460.1403998137</v>
      </c>
      <c r="BG162" s="93">
        <f t="shared" si="52"/>
        <v>428859.42177915672</v>
      </c>
      <c r="BH162" s="94">
        <f t="shared" si="53"/>
        <v>121096.7923799437</v>
      </c>
      <c r="BI162" s="95">
        <f t="shared" si="54"/>
        <v>0</v>
      </c>
      <c r="BJ162" s="95">
        <f t="shared" si="55"/>
        <v>83577.4337641569</v>
      </c>
      <c r="BK162" s="107">
        <f t="shared" si="56"/>
        <v>633533.64792325732</v>
      </c>
    </row>
    <row r="163" spans="1:63" hidden="1" x14ac:dyDescent="0.25">
      <c r="A163" s="88">
        <v>498</v>
      </c>
      <c r="B163" s="88" t="s">
        <v>541</v>
      </c>
      <c r="C163" s="88">
        <v>7</v>
      </c>
      <c r="D163" s="93">
        <v>50828.34276</v>
      </c>
      <c r="E163" s="93">
        <v>32294.6574402929</v>
      </c>
      <c r="F163" s="93">
        <v>11572.0346012844</v>
      </c>
      <c r="G163" s="93">
        <v>53724.320864230402</v>
      </c>
      <c r="H163" s="93">
        <v>3000</v>
      </c>
      <c r="I163" s="93">
        <v>18169.534538732001</v>
      </c>
      <c r="J163" s="93">
        <v>32453.390029500799</v>
      </c>
      <c r="K163" s="93"/>
      <c r="L163" s="93"/>
      <c r="M163" s="93">
        <v>9702.9747260717195</v>
      </c>
      <c r="O163" s="94">
        <v>62253.505858289798</v>
      </c>
      <c r="P163" s="94">
        <v>50538.370880000002</v>
      </c>
      <c r="Q163" s="94">
        <v>12659.367046560001</v>
      </c>
      <c r="R163" s="94">
        <v>8624.2873500000005</v>
      </c>
      <c r="S163" s="94">
        <v>46284.441659279997</v>
      </c>
      <c r="T163" s="94">
        <v>29846.844924572601</v>
      </c>
      <c r="U163" s="94">
        <v>36993</v>
      </c>
      <c r="V163" s="94">
        <v>4955</v>
      </c>
      <c r="W163" s="94">
        <v>142293.72767609099</v>
      </c>
      <c r="Y163" s="95">
        <v>20136.886992747201</v>
      </c>
      <c r="Z163" s="95">
        <v>2899.5667980799999</v>
      </c>
      <c r="AA163" s="95">
        <v>5933.1903719700003</v>
      </c>
      <c r="AB163" s="95">
        <v>8538.3537071999999</v>
      </c>
      <c r="AC163" s="95">
        <v>2900.3025580799999</v>
      </c>
      <c r="AD163" s="95">
        <v>0</v>
      </c>
      <c r="AE163" s="95">
        <v>0</v>
      </c>
      <c r="AF163" s="95">
        <v>10000</v>
      </c>
      <c r="AG163" s="95">
        <v>13645.711217460001</v>
      </c>
      <c r="AH163" s="95">
        <v>17455.488355199999</v>
      </c>
      <c r="AI163" s="95">
        <v>5929.2691852799999</v>
      </c>
      <c r="AJ163" s="95">
        <v>7286.6905578599999</v>
      </c>
      <c r="AK163" s="95">
        <v>90457.297001785395</v>
      </c>
      <c r="AL163" s="95">
        <v>0</v>
      </c>
      <c r="AM163" s="95">
        <v>26243.450711518501</v>
      </c>
      <c r="AO163" s="93">
        <f t="shared" si="38"/>
        <v>211745.25496011222</v>
      </c>
      <c r="AP163" s="94">
        <f t="shared" si="39"/>
        <v>252154.8177187024</v>
      </c>
      <c r="AQ163" s="95">
        <f t="shared" si="40"/>
        <v>50408.3004280772</v>
      </c>
      <c r="AR163" s="107"/>
      <c r="AS163" s="94">
        <f t="shared" si="41"/>
        <v>142293.72767609099</v>
      </c>
      <c r="AT163" s="95">
        <f t="shared" si="42"/>
        <v>161017.9070291039</v>
      </c>
      <c r="AU163" s="93">
        <f t="shared" si="43"/>
        <v>211745.25496011222</v>
      </c>
      <c r="AV163" s="94">
        <f t="shared" si="44"/>
        <v>394448.54539479339</v>
      </c>
      <c r="AW163" s="95">
        <f t="shared" si="44"/>
        <v>211426.2074571811</v>
      </c>
      <c r="AX163" s="107">
        <f t="shared" si="45"/>
        <v>817620.00781208673</v>
      </c>
      <c r="AY163" s="107"/>
      <c r="AZ163" s="93">
        <f t="shared" si="46"/>
        <v>161017.9070291039</v>
      </c>
      <c r="BA163" s="94">
        <f t="shared" si="47"/>
        <v>2613877.9304653644</v>
      </c>
      <c r="BB163" s="94">
        <f t="shared" si="48"/>
        <v>142293.72767609099</v>
      </c>
      <c r="BC163" s="95">
        <f t="shared" si="49"/>
        <v>40408.3004280772</v>
      </c>
      <c r="BD163" s="95">
        <f t="shared" si="50"/>
        <v>44317.159315799996</v>
      </c>
      <c r="BE163" s="107">
        <f t="shared" si="51"/>
        <v>3001915.024914436</v>
      </c>
      <c r="BG163" s="93">
        <f t="shared" si="52"/>
        <v>117050.22015853494</v>
      </c>
      <c r="BH163" s="94">
        <f t="shared" si="53"/>
        <v>71794.844924572593</v>
      </c>
      <c r="BI163" s="95">
        <f t="shared" si="54"/>
        <v>0</v>
      </c>
      <c r="BJ163" s="95">
        <f t="shared" si="55"/>
        <v>116700.74771330389</v>
      </c>
      <c r="BK163" s="107">
        <f t="shared" si="56"/>
        <v>305545.81279641145</v>
      </c>
    </row>
    <row r="164" spans="1:63" hidden="1" x14ac:dyDescent="0.25">
      <c r="A164" s="88">
        <v>385</v>
      </c>
      <c r="B164" s="88" t="s">
        <v>542</v>
      </c>
      <c r="C164" s="88">
        <v>7</v>
      </c>
      <c r="D164" s="93">
        <v>104846.20484000001</v>
      </c>
      <c r="E164" s="93">
        <v>40545.121638121702</v>
      </c>
      <c r="F164" s="93">
        <v>20639.213990096399</v>
      </c>
      <c r="G164" s="93">
        <v>89144.302885045807</v>
      </c>
      <c r="H164" s="93">
        <v>215000</v>
      </c>
      <c r="I164" s="93">
        <v>29300.1253211234</v>
      </c>
      <c r="J164" s="93">
        <v>49227.002403610102</v>
      </c>
      <c r="K164" s="93"/>
      <c r="L164" s="93"/>
      <c r="M164" s="93">
        <v>16451.980042937299</v>
      </c>
      <c r="O164" s="94">
        <v>113847.63098237501</v>
      </c>
      <c r="P164" s="94">
        <v>103494.20389999999</v>
      </c>
      <c r="Q164" s="94">
        <v>24777.377800720002</v>
      </c>
      <c r="R164" s="94">
        <v>15732.048150000001</v>
      </c>
      <c r="S164" s="94">
        <v>86777.216957359997</v>
      </c>
      <c r="T164" s="94">
        <v>49524.612713915798</v>
      </c>
      <c r="U164" s="94">
        <v>58572</v>
      </c>
      <c r="V164" s="94">
        <v>27122</v>
      </c>
      <c r="W164" s="94">
        <v>260223.15653114201</v>
      </c>
      <c r="Y164" s="95">
        <v>35248.718059965096</v>
      </c>
      <c r="Z164" s="95">
        <v>5747.7736529599997</v>
      </c>
      <c r="AA164" s="95">
        <v>7229.84787048</v>
      </c>
      <c r="AB164" s="95">
        <v>17181.932996399999</v>
      </c>
      <c r="AC164" s="95">
        <v>5932.2005529600001</v>
      </c>
      <c r="AD164" s="95">
        <v>0</v>
      </c>
      <c r="AE164" s="95">
        <v>0</v>
      </c>
      <c r="AF164" s="95">
        <v>0</v>
      </c>
      <c r="AG164" s="95">
        <v>16627.886516639999</v>
      </c>
      <c r="AH164" s="95">
        <v>35126.095922400003</v>
      </c>
      <c r="AI164" s="95">
        <v>12127.567119359999</v>
      </c>
      <c r="AJ164" s="95">
        <v>8879.1461102400008</v>
      </c>
      <c r="AK164" s="95">
        <v>100628.890055205</v>
      </c>
      <c r="AL164" s="95">
        <v>0</v>
      </c>
      <c r="AM164" s="95">
        <v>48646.133147889399</v>
      </c>
      <c r="AO164" s="93">
        <f t="shared" si="38"/>
        <v>565153.9511209348</v>
      </c>
      <c r="AP164" s="94">
        <f t="shared" si="39"/>
        <v>479847.0905043708</v>
      </c>
      <c r="AQ164" s="95">
        <f t="shared" si="40"/>
        <v>71340.473132765095</v>
      </c>
      <c r="AR164" s="107"/>
      <c r="AS164" s="94">
        <f t="shared" si="41"/>
        <v>260223.15653114201</v>
      </c>
      <c r="AT164" s="95">
        <f t="shared" si="42"/>
        <v>222035.7188717344</v>
      </c>
      <c r="AU164" s="93">
        <f t="shared" si="43"/>
        <v>565153.9511209348</v>
      </c>
      <c r="AV164" s="94">
        <f t="shared" si="44"/>
        <v>740070.24703551282</v>
      </c>
      <c r="AW164" s="95">
        <f t="shared" si="44"/>
        <v>293376.19200449949</v>
      </c>
      <c r="AX164" s="107">
        <f t="shared" si="45"/>
        <v>1598600.3901609471</v>
      </c>
      <c r="AY164" s="107"/>
      <c r="AZ164" s="93">
        <f t="shared" si="46"/>
        <v>222035.7188717344</v>
      </c>
      <c r="BA164" s="94">
        <f t="shared" si="47"/>
        <v>5017836.8893545754</v>
      </c>
      <c r="BB164" s="94">
        <f t="shared" si="48"/>
        <v>260223.15653114201</v>
      </c>
      <c r="BC164" s="95">
        <f t="shared" si="49"/>
        <v>71340.473132765095</v>
      </c>
      <c r="BD164" s="95">
        <f t="shared" si="50"/>
        <v>72760.695668640008</v>
      </c>
      <c r="BE164" s="107">
        <f t="shared" si="51"/>
        <v>5644196.9335588561</v>
      </c>
      <c r="BG164" s="93">
        <f t="shared" si="52"/>
        <v>399123.41065271664</v>
      </c>
      <c r="BH164" s="94">
        <f t="shared" si="53"/>
        <v>135218.61271391579</v>
      </c>
      <c r="BI164" s="95">
        <f t="shared" si="54"/>
        <v>0</v>
      </c>
      <c r="BJ164" s="95">
        <f t="shared" si="55"/>
        <v>149275.0232030944</v>
      </c>
      <c r="BK164" s="107">
        <f t="shared" si="56"/>
        <v>683617.04656972678</v>
      </c>
    </row>
    <row r="165" spans="1:63" hidden="1" x14ac:dyDescent="0.25">
      <c r="A165" s="88">
        <v>388</v>
      </c>
      <c r="B165" s="88" t="s">
        <v>543</v>
      </c>
      <c r="C165" s="88">
        <v>7</v>
      </c>
      <c r="D165" s="93">
        <v>67486.267160000003</v>
      </c>
      <c r="E165" s="93">
        <v>43026.730777372199</v>
      </c>
      <c r="F165" s="93">
        <v>14733.6821611619</v>
      </c>
      <c r="G165" s="93">
        <v>75749.289954339605</v>
      </c>
      <c r="H165" s="93">
        <v>143000</v>
      </c>
      <c r="I165" s="93">
        <v>25776.029572913099</v>
      </c>
      <c r="J165" s="93">
        <v>30568.434579539</v>
      </c>
      <c r="K165" s="93"/>
      <c r="L165" s="93"/>
      <c r="M165" s="93">
        <v>7712.3584575283103</v>
      </c>
      <c r="O165" s="94">
        <v>76962.565605853306</v>
      </c>
      <c r="P165" s="94">
        <v>66804.214330000003</v>
      </c>
      <c r="Q165" s="94">
        <v>16343.370044400001</v>
      </c>
      <c r="R165" s="94">
        <v>7685.4852000000001</v>
      </c>
      <c r="S165" s="94">
        <v>50357.294157199998</v>
      </c>
      <c r="T165" s="94">
        <v>42082.938863523101</v>
      </c>
      <c r="U165" s="94">
        <v>30828</v>
      </c>
      <c r="V165" s="94">
        <v>20248</v>
      </c>
      <c r="W165" s="94">
        <v>175914.43567052201</v>
      </c>
      <c r="Y165" s="95">
        <v>25430.904742401599</v>
      </c>
      <c r="Z165" s="95">
        <v>3804.1828092000001</v>
      </c>
      <c r="AA165" s="95">
        <v>29980.293071610002</v>
      </c>
      <c r="AB165" s="95">
        <v>15317.932428</v>
      </c>
      <c r="AC165" s="95">
        <v>5256.4756692000001</v>
      </c>
      <c r="AD165" s="95">
        <v>0</v>
      </c>
      <c r="AE165" s="95">
        <v>0</v>
      </c>
      <c r="AF165" s="95">
        <v>10000</v>
      </c>
      <c r="AG165" s="95">
        <v>68951.507674980006</v>
      </c>
      <c r="AH165" s="95">
        <v>31315.403448000001</v>
      </c>
      <c r="AI165" s="95">
        <v>10746.1406472</v>
      </c>
      <c r="AJ165" s="95">
        <v>36819.502620179999</v>
      </c>
      <c r="AK165" s="95">
        <v>112120.460833114</v>
      </c>
      <c r="AL165" s="95">
        <v>0</v>
      </c>
      <c r="AM165" s="95">
        <v>24897.0256559839</v>
      </c>
      <c r="AO165" s="93">
        <f t="shared" si="38"/>
        <v>408052.79266285407</v>
      </c>
      <c r="AP165" s="94">
        <f t="shared" si="39"/>
        <v>311311.8682009764</v>
      </c>
      <c r="AQ165" s="95">
        <f t="shared" si="40"/>
        <v>89789.788720411598</v>
      </c>
      <c r="AR165" s="107"/>
      <c r="AS165" s="94">
        <f t="shared" si="41"/>
        <v>175914.43567052201</v>
      </c>
      <c r="AT165" s="95">
        <f t="shared" si="42"/>
        <v>284850.0408794579</v>
      </c>
      <c r="AU165" s="93">
        <f t="shared" si="43"/>
        <v>408052.79266285407</v>
      </c>
      <c r="AV165" s="94">
        <f t="shared" si="44"/>
        <v>487226.30387149844</v>
      </c>
      <c r="AW165" s="95">
        <f t="shared" si="44"/>
        <v>374639.8295998695</v>
      </c>
      <c r="AX165" s="107">
        <f t="shared" si="45"/>
        <v>1269918.926134222</v>
      </c>
      <c r="AY165" s="107"/>
      <c r="AZ165" s="93">
        <f t="shared" si="46"/>
        <v>284850.0408794579</v>
      </c>
      <c r="BA165" s="94">
        <f t="shared" si="47"/>
        <v>4094606.8192821234</v>
      </c>
      <c r="BB165" s="94">
        <f t="shared" si="48"/>
        <v>175914.43567052201</v>
      </c>
      <c r="BC165" s="95">
        <f t="shared" si="49"/>
        <v>79789.788720411598</v>
      </c>
      <c r="BD165" s="95">
        <f t="shared" si="50"/>
        <v>147832.55439035999</v>
      </c>
      <c r="BE165" s="107">
        <f t="shared" si="51"/>
        <v>4782993.638942874</v>
      </c>
      <c r="BG165" s="93">
        <f t="shared" si="52"/>
        <v>282806.11256432004</v>
      </c>
      <c r="BH165" s="94">
        <f t="shared" si="53"/>
        <v>93158.938863523101</v>
      </c>
      <c r="BI165" s="95">
        <f t="shared" si="54"/>
        <v>0</v>
      </c>
      <c r="BJ165" s="95">
        <f t="shared" si="55"/>
        <v>137017.48648909791</v>
      </c>
      <c r="BK165" s="107">
        <f t="shared" si="56"/>
        <v>512982.5379169411</v>
      </c>
    </row>
    <row r="166" spans="1:63" hidden="1" x14ac:dyDescent="0.25">
      <c r="A166" s="88">
        <v>1942</v>
      </c>
      <c r="B166" s="88" t="s">
        <v>544</v>
      </c>
      <c r="C166" s="88">
        <v>7</v>
      </c>
      <c r="D166" s="93">
        <v>182572.79871999999</v>
      </c>
      <c r="E166" s="93">
        <v>75678.748463025593</v>
      </c>
      <c r="F166" s="93">
        <v>30479.583415400899</v>
      </c>
      <c r="G166" s="93">
        <v>91273.187737024404</v>
      </c>
      <c r="H166" s="93">
        <v>366000</v>
      </c>
      <c r="I166" s="93">
        <v>54677.093413312701</v>
      </c>
      <c r="J166" s="93">
        <v>87025.756624870293</v>
      </c>
      <c r="K166" s="93"/>
      <c r="L166" s="93"/>
      <c r="M166" s="93">
        <v>26344.748064383701</v>
      </c>
      <c r="O166" s="94">
        <v>193851.63408610699</v>
      </c>
      <c r="P166" s="94">
        <v>180439.26454999999</v>
      </c>
      <c r="Q166" s="94">
        <v>49974.415805140001</v>
      </c>
      <c r="R166" s="94">
        <v>29085.359850000001</v>
      </c>
      <c r="S166" s="94">
        <v>155525.96953032</v>
      </c>
      <c r="T166" s="94">
        <v>50707.326520570103</v>
      </c>
      <c r="U166" s="94">
        <v>89400</v>
      </c>
      <c r="V166" s="94">
        <v>43400</v>
      </c>
      <c r="W166" s="94">
        <v>443089.44933967298</v>
      </c>
      <c r="Y166" s="95">
        <v>52737.499643364601</v>
      </c>
      <c r="Z166" s="95">
        <v>11765.97297252</v>
      </c>
      <c r="AA166" s="95">
        <v>49823.082063959999</v>
      </c>
      <c r="AB166" s="95">
        <v>39617.6005773</v>
      </c>
      <c r="AC166" s="95">
        <v>13753.38516252</v>
      </c>
      <c r="AD166" s="95">
        <v>0</v>
      </c>
      <c r="AE166" s="95">
        <v>0</v>
      </c>
      <c r="AF166" s="95">
        <v>0</v>
      </c>
      <c r="AG166" s="95">
        <v>114587.82664728</v>
      </c>
      <c r="AH166" s="95">
        <v>80992.728721799998</v>
      </c>
      <c r="AI166" s="95">
        <v>28116.90201432</v>
      </c>
      <c r="AJ166" s="95">
        <v>61188.898194480003</v>
      </c>
      <c r="AK166" s="95">
        <v>241090.049090596</v>
      </c>
      <c r="AL166" s="95">
        <v>0</v>
      </c>
      <c r="AM166" s="95">
        <v>76038.579443707698</v>
      </c>
      <c r="AO166" s="93">
        <f t="shared" si="38"/>
        <v>914051.91643801762</v>
      </c>
      <c r="AP166" s="94">
        <f t="shared" si="39"/>
        <v>792383.97034213704</v>
      </c>
      <c r="AQ166" s="95">
        <f t="shared" si="40"/>
        <v>167697.54041966458</v>
      </c>
      <c r="AR166" s="107"/>
      <c r="AS166" s="94">
        <f t="shared" si="41"/>
        <v>443089.44933967298</v>
      </c>
      <c r="AT166" s="95">
        <f t="shared" si="42"/>
        <v>602014.98411218368</v>
      </c>
      <c r="AU166" s="93">
        <f t="shared" si="43"/>
        <v>914051.91643801762</v>
      </c>
      <c r="AV166" s="94">
        <f t="shared" si="44"/>
        <v>1235473.4196818101</v>
      </c>
      <c r="AW166" s="95">
        <f t="shared" si="44"/>
        <v>769712.52453184826</v>
      </c>
      <c r="AX166" s="107">
        <f t="shared" si="45"/>
        <v>2919237.8606516761</v>
      </c>
      <c r="AY166" s="107"/>
      <c r="AZ166" s="93">
        <f t="shared" si="46"/>
        <v>602014.98411218368</v>
      </c>
      <c r="BA166" s="94">
        <f t="shared" si="47"/>
        <v>9359728.5660672113</v>
      </c>
      <c r="BB166" s="94">
        <f t="shared" si="48"/>
        <v>443089.44933967298</v>
      </c>
      <c r="BC166" s="95">
        <f t="shared" si="49"/>
        <v>167697.54041966458</v>
      </c>
      <c r="BD166" s="95">
        <f t="shared" si="50"/>
        <v>284886.35557787999</v>
      </c>
      <c r="BE166" s="107">
        <f t="shared" si="51"/>
        <v>10857416.895516613</v>
      </c>
      <c r="BG166" s="93">
        <f t="shared" si="52"/>
        <v>625320.78583959106</v>
      </c>
      <c r="BH166" s="94">
        <f t="shared" si="53"/>
        <v>183507.32652057009</v>
      </c>
      <c r="BI166" s="95">
        <f t="shared" si="54"/>
        <v>0</v>
      </c>
      <c r="BJ166" s="95">
        <f t="shared" si="55"/>
        <v>317128.62853430369</v>
      </c>
      <c r="BK166" s="107">
        <f t="shared" si="56"/>
        <v>1125956.7408944648</v>
      </c>
    </row>
    <row r="167" spans="1:63" hidden="1" x14ac:dyDescent="0.25">
      <c r="A167" s="88">
        <v>392</v>
      </c>
      <c r="B167" s="88" t="s">
        <v>545</v>
      </c>
      <c r="C167" s="88">
        <v>7</v>
      </c>
      <c r="D167" s="93">
        <v>696578.19764000003</v>
      </c>
      <c r="E167" s="93">
        <v>306616.82198198198</v>
      </c>
      <c r="F167" s="93">
        <v>91140.907446091893</v>
      </c>
      <c r="G167" s="93">
        <v>757560.960333472</v>
      </c>
      <c r="H167" s="93">
        <v>3316000</v>
      </c>
      <c r="I167" s="93">
        <v>175252.06631104901</v>
      </c>
      <c r="J167" s="93">
        <v>210120.82089902699</v>
      </c>
      <c r="K167" s="93">
        <v>1939662.9366700901</v>
      </c>
      <c r="L167" s="93">
        <v>209225.39924185601</v>
      </c>
      <c r="M167" s="93">
        <v>65913.883483889993</v>
      </c>
      <c r="O167" s="94">
        <v>666093.65477018803</v>
      </c>
      <c r="P167" s="94">
        <v>691243.03</v>
      </c>
      <c r="Q167" s="94">
        <v>186682.56924650999</v>
      </c>
      <c r="R167" s="94">
        <v>71106.056549999994</v>
      </c>
      <c r="S167" s="94">
        <v>496490.89467879001</v>
      </c>
      <c r="T167" s="94">
        <v>420867.20018527098</v>
      </c>
      <c r="U167" s="94">
        <v>238913</v>
      </c>
      <c r="V167" s="94">
        <v>201600</v>
      </c>
      <c r="W167" s="94">
        <v>1522499.7823318599</v>
      </c>
      <c r="Y167" s="95">
        <v>158067.917415175</v>
      </c>
      <c r="Z167" s="95">
        <v>44672.197487179998</v>
      </c>
      <c r="AA167" s="95">
        <v>301610.39268371998</v>
      </c>
      <c r="AB167" s="95">
        <v>173612.41654994999</v>
      </c>
      <c r="AC167" s="95">
        <v>60760.093017179999</v>
      </c>
      <c r="AD167" s="95">
        <v>144284.70006266999</v>
      </c>
      <c r="AE167" s="95">
        <v>403520</v>
      </c>
      <c r="AF167" s="95">
        <v>0</v>
      </c>
      <c r="AG167" s="95">
        <v>693672.04837896</v>
      </c>
      <c r="AH167" s="95">
        <v>354926.67782669998</v>
      </c>
      <c r="AI167" s="95">
        <v>124215.64302588</v>
      </c>
      <c r="AJ167" s="95">
        <v>370414.81272936001</v>
      </c>
      <c r="AK167" s="95">
        <v>2612779.4370043599</v>
      </c>
      <c r="AL167" s="95">
        <v>1006122</v>
      </c>
      <c r="AM167" s="95">
        <v>189955.702412504</v>
      </c>
      <c r="AO167" s="93">
        <f t="shared" si="38"/>
        <v>7768071.9940074589</v>
      </c>
      <c r="AP167" s="94">
        <f t="shared" si="39"/>
        <v>2972996.4054307593</v>
      </c>
      <c r="AQ167" s="95">
        <f t="shared" si="40"/>
        <v>1286527.7172158749</v>
      </c>
      <c r="AR167" s="107"/>
      <c r="AS167" s="94">
        <f t="shared" si="41"/>
        <v>1522499.7823318599</v>
      </c>
      <c r="AT167" s="95">
        <f t="shared" si="42"/>
        <v>5352086.3213777635</v>
      </c>
      <c r="AU167" s="93">
        <f t="shared" si="43"/>
        <v>7768071.9940074589</v>
      </c>
      <c r="AV167" s="94">
        <f t="shared" si="44"/>
        <v>4495496.187762619</v>
      </c>
      <c r="AW167" s="95">
        <f t="shared" si="44"/>
        <v>6638614.0385936387</v>
      </c>
      <c r="AX167" s="107">
        <f t="shared" si="45"/>
        <v>18902182.220363718</v>
      </c>
      <c r="AY167" s="107"/>
      <c r="AZ167" s="93">
        <f t="shared" si="46"/>
        <v>5352086.3213777635</v>
      </c>
      <c r="BA167" s="94">
        <f t="shared" si="47"/>
        <v>62058632.982468911</v>
      </c>
      <c r="BB167" s="94">
        <f t="shared" si="48"/>
        <v>1522499.7823318599</v>
      </c>
      <c r="BC167" s="95">
        <f t="shared" si="49"/>
        <v>738723.017153205</v>
      </c>
      <c r="BD167" s="95">
        <f t="shared" si="50"/>
        <v>1543229.1819609001</v>
      </c>
      <c r="BE167" s="107">
        <f t="shared" si="51"/>
        <v>71215171.285292625</v>
      </c>
      <c r="BG167" s="93">
        <f t="shared" si="52"/>
        <v>6673736.0669393856</v>
      </c>
      <c r="BH167" s="94">
        <f t="shared" si="53"/>
        <v>861380.20018527098</v>
      </c>
      <c r="BI167" s="95">
        <f t="shared" si="54"/>
        <v>547804.70006267005</v>
      </c>
      <c r="BJ167" s="95">
        <f t="shared" si="55"/>
        <v>3808857.1394168641</v>
      </c>
      <c r="BK167" s="107">
        <f t="shared" si="56"/>
        <v>11891778.106604191</v>
      </c>
    </row>
    <row r="168" spans="1:63" hidden="1" x14ac:dyDescent="0.25">
      <c r="A168" s="88">
        <v>394</v>
      </c>
      <c r="B168" s="88" t="s">
        <v>546</v>
      </c>
      <c r="C168" s="88">
        <v>7</v>
      </c>
      <c r="D168" s="93">
        <v>449655.39059999998</v>
      </c>
      <c r="E168" s="93">
        <v>248814.93704740901</v>
      </c>
      <c r="F168" s="93">
        <v>81619.698822069797</v>
      </c>
      <c r="G168" s="93">
        <v>260839.66387345499</v>
      </c>
      <c r="H168" s="93">
        <v>3531000</v>
      </c>
      <c r="I168" s="93">
        <v>87058.925088071905</v>
      </c>
      <c r="J168" s="93">
        <v>195140.82252135701</v>
      </c>
      <c r="K168" s="93"/>
      <c r="L168" s="93"/>
      <c r="M168" s="93">
        <v>69936.616012676794</v>
      </c>
      <c r="O168" s="94">
        <v>513920.147812401</v>
      </c>
      <c r="P168" s="94">
        <v>449870.71586</v>
      </c>
      <c r="Q168" s="94">
        <v>131434.32084705</v>
      </c>
      <c r="R168" s="94">
        <v>72073.307249999998</v>
      </c>
      <c r="S168" s="94">
        <v>369341.19043040002</v>
      </c>
      <c r="T168" s="94">
        <v>144910.92437414601</v>
      </c>
      <c r="U168" s="94">
        <v>263575</v>
      </c>
      <c r="V168" s="94">
        <v>104503</v>
      </c>
      <c r="W168" s="94">
        <v>1174674.6235712001</v>
      </c>
      <c r="Y168" s="95">
        <v>143042.48026915401</v>
      </c>
      <c r="Z168" s="95">
        <v>30797.832086900002</v>
      </c>
      <c r="AA168" s="95">
        <v>71355.455069520001</v>
      </c>
      <c r="AB168" s="95">
        <v>78747.060452250007</v>
      </c>
      <c r="AC168" s="95">
        <v>27370.3049469</v>
      </c>
      <c r="AD168" s="95">
        <v>0</v>
      </c>
      <c r="AE168" s="95">
        <v>0</v>
      </c>
      <c r="AF168" s="95">
        <v>0</v>
      </c>
      <c r="AG168" s="95">
        <v>164110.01040336001</v>
      </c>
      <c r="AH168" s="95">
        <v>160987.5209985</v>
      </c>
      <c r="AI168" s="95">
        <v>55954.819355400003</v>
      </c>
      <c r="AJ168" s="95">
        <v>87633.31160976</v>
      </c>
      <c r="AK168" s="95">
        <v>1757123.28854112</v>
      </c>
      <c r="AL168" s="95">
        <v>0</v>
      </c>
      <c r="AM168" s="95">
        <v>183604.52567214501</v>
      </c>
      <c r="AO168" s="93">
        <f t="shared" si="38"/>
        <v>4924066.0539650396</v>
      </c>
      <c r="AP168" s="94">
        <f t="shared" si="39"/>
        <v>2049628.6065739971</v>
      </c>
      <c r="AQ168" s="95">
        <f t="shared" si="40"/>
        <v>351313.13282472402</v>
      </c>
      <c r="AR168" s="107"/>
      <c r="AS168" s="94">
        <f t="shared" si="41"/>
        <v>1174674.6235712001</v>
      </c>
      <c r="AT168" s="95">
        <f t="shared" si="42"/>
        <v>2409413.476580285</v>
      </c>
      <c r="AU168" s="93">
        <f t="shared" si="43"/>
        <v>4924066.0539650396</v>
      </c>
      <c r="AV168" s="94">
        <f t="shared" si="44"/>
        <v>3224303.2301451974</v>
      </c>
      <c r="AW168" s="95">
        <f t="shared" si="44"/>
        <v>2760726.6094050091</v>
      </c>
      <c r="AX168" s="107">
        <f t="shared" si="45"/>
        <v>10909095.893515246</v>
      </c>
      <c r="AY168" s="107"/>
      <c r="AZ168" s="93">
        <f t="shared" si="46"/>
        <v>2409413.476580285</v>
      </c>
      <c r="BA168" s="94">
        <f t="shared" si="47"/>
        <v>35136701.157126017</v>
      </c>
      <c r="BB168" s="94">
        <f t="shared" si="48"/>
        <v>1174674.6235712001</v>
      </c>
      <c r="BC168" s="95">
        <f t="shared" si="49"/>
        <v>351313.13282472402</v>
      </c>
      <c r="BD168" s="95">
        <f t="shared" si="50"/>
        <v>468685.66236701998</v>
      </c>
      <c r="BE168" s="107">
        <f t="shared" si="51"/>
        <v>39540788.052469254</v>
      </c>
      <c r="BG168" s="93">
        <f t="shared" si="52"/>
        <v>4143976.0274955602</v>
      </c>
      <c r="BH168" s="94">
        <f t="shared" si="53"/>
        <v>512988.92437414604</v>
      </c>
      <c r="BI168" s="95">
        <f t="shared" si="54"/>
        <v>0</v>
      </c>
      <c r="BJ168" s="95">
        <f t="shared" si="55"/>
        <v>1940727.814213265</v>
      </c>
      <c r="BK168" s="107">
        <f t="shared" si="56"/>
        <v>6597692.7660829714</v>
      </c>
    </row>
    <row r="169" spans="1:63" hidden="1" x14ac:dyDescent="0.25">
      <c r="A169" s="88">
        <v>396</v>
      </c>
      <c r="B169" s="88" t="s">
        <v>547</v>
      </c>
      <c r="C169" s="88">
        <v>7</v>
      </c>
      <c r="D169" s="93">
        <v>123793.95912</v>
      </c>
      <c r="E169" s="93">
        <v>71586.571982750494</v>
      </c>
      <c r="F169" s="93">
        <v>26706.958208171101</v>
      </c>
      <c r="G169" s="93">
        <v>187796.58501561999</v>
      </c>
      <c r="H169" s="93">
        <v>17000</v>
      </c>
      <c r="I169" s="93">
        <v>35633.336624525698</v>
      </c>
      <c r="J169" s="93">
        <v>50638.643048956001</v>
      </c>
      <c r="K169" s="93"/>
      <c r="L169" s="93"/>
      <c r="M169" s="93">
        <v>16728.646654270698</v>
      </c>
      <c r="O169" s="94">
        <v>143155.23878850701</v>
      </c>
      <c r="P169" s="94">
        <v>121819.26849</v>
      </c>
      <c r="Q169" s="94">
        <v>35259.940354940001</v>
      </c>
      <c r="R169" s="94">
        <v>15554.791800000001</v>
      </c>
      <c r="S169" s="94">
        <v>104560.73164272</v>
      </c>
      <c r="T169" s="94">
        <v>104331.436119791</v>
      </c>
      <c r="U169" s="94">
        <v>52407</v>
      </c>
      <c r="V169" s="94">
        <v>33825</v>
      </c>
      <c r="W169" s="94">
        <v>327211.97437373002</v>
      </c>
      <c r="Y169" s="95">
        <v>46465.792290086501</v>
      </c>
      <c r="Z169" s="95">
        <v>8268.1809689199999</v>
      </c>
      <c r="AA169" s="95">
        <v>67504.775225460005</v>
      </c>
      <c r="AB169" s="95">
        <v>27494.558256299999</v>
      </c>
      <c r="AC169" s="95">
        <v>9556.6914889199998</v>
      </c>
      <c r="AD169" s="95">
        <v>0</v>
      </c>
      <c r="AE169" s="95">
        <v>0</v>
      </c>
      <c r="AF169" s="95">
        <v>0</v>
      </c>
      <c r="AG169" s="95">
        <v>155253.85345428</v>
      </c>
      <c r="AH169" s="95">
        <v>56208.838135799997</v>
      </c>
      <c r="AI169" s="95">
        <v>19537.339716719998</v>
      </c>
      <c r="AJ169" s="95">
        <v>82904.201181480006</v>
      </c>
      <c r="AK169" s="95">
        <v>168491.274243669</v>
      </c>
      <c r="AL169" s="95">
        <v>0</v>
      </c>
      <c r="AM169" s="95">
        <v>53893.244709228697</v>
      </c>
      <c r="AO169" s="93">
        <f t="shared" si="38"/>
        <v>529884.70065429399</v>
      </c>
      <c r="AP169" s="94">
        <f t="shared" si="39"/>
        <v>610913.40719595808</v>
      </c>
      <c r="AQ169" s="95">
        <f t="shared" si="40"/>
        <v>159289.99822968652</v>
      </c>
      <c r="AR169" s="107"/>
      <c r="AS169" s="94">
        <f t="shared" si="41"/>
        <v>327211.97437373002</v>
      </c>
      <c r="AT169" s="95">
        <f t="shared" si="42"/>
        <v>536288.75144117768</v>
      </c>
      <c r="AU169" s="93">
        <f t="shared" si="43"/>
        <v>529884.70065429399</v>
      </c>
      <c r="AV169" s="94">
        <f t="shared" si="44"/>
        <v>938125.38156968809</v>
      </c>
      <c r="AW169" s="95">
        <f t="shared" si="44"/>
        <v>695578.7496708642</v>
      </c>
      <c r="AX169" s="107">
        <f t="shared" si="45"/>
        <v>2163588.8318948462</v>
      </c>
      <c r="AY169" s="107"/>
      <c r="AZ169" s="93">
        <f t="shared" si="46"/>
        <v>536288.75144117768</v>
      </c>
      <c r="BA169" s="94">
        <f t="shared" si="47"/>
        <v>7027055.2471257178</v>
      </c>
      <c r="BB169" s="94">
        <f t="shared" si="48"/>
        <v>327211.97437373002</v>
      </c>
      <c r="BC169" s="95">
        <f t="shared" si="49"/>
        <v>159289.99822968652</v>
      </c>
      <c r="BD169" s="95">
        <f t="shared" si="50"/>
        <v>313904.23248827999</v>
      </c>
      <c r="BE169" s="107">
        <f t="shared" si="51"/>
        <v>8363750.203658592</v>
      </c>
      <c r="BG169" s="93">
        <f t="shared" si="52"/>
        <v>307797.21134337236</v>
      </c>
      <c r="BH169" s="94">
        <f t="shared" si="53"/>
        <v>190563.436119791</v>
      </c>
      <c r="BI169" s="95">
        <f t="shared" si="54"/>
        <v>0</v>
      </c>
      <c r="BJ169" s="95">
        <f t="shared" si="55"/>
        <v>222384.51895289769</v>
      </c>
      <c r="BK169" s="107">
        <f t="shared" si="56"/>
        <v>720745.16641606111</v>
      </c>
    </row>
    <row r="170" spans="1:63" hidden="1" x14ac:dyDescent="0.25">
      <c r="A170" s="88">
        <v>397</v>
      </c>
      <c r="B170" s="88" t="s">
        <v>548</v>
      </c>
      <c r="C170" s="88">
        <v>7</v>
      </c>
      <c r="D170" s="93">
        <v>75143.928079999998</v>
      </c>
      <c r="E170" s="93">
        <v>31746.1679481508</v>
      </c>
      <c r="F170" s="93">
        <v>16588.2051497471</v>
      </c>
      <c r="G170" s="93">
        <v>72845.144724719197</v>
      </c>
      <c r="H170" s="93">
        <v>101000</v>
      </c>
      <c r="I170" s="93">
        <v>28105.091068204201</v>
      </c>
      <c r="J170" s="93">
        <v>44485.550588948499</v>
      </c>
      <c r="K170" s="93"/>
      <c r="L170" s="93"/>
      <c r="M170" s="93">
        <v>10126.274641411699</v>
      </c>
      <c r="O170" s="94">
        <v>85092.407146809099</v>
      </c>
      <c r="P170" s="94">
        <v>73614.699940000006</v>
      </c>
      <c r="Q170" s="94">
        <v>20295.951215360001</v>
      </c>
      <c r="R170" s="94">
        <v>12762.457200000001</v>
      </c>
      <c r="S170" s="94">
        <v>74049.345283679999</v>
      </c>
      <c r="T170" s="94">
        <v>40469.524847067201</v>
      </c>
      <c r="U170" s="94">
        <v>49324</v>
      </c>
      <c r="V170" s="94">
        <v>28399</v>
      </c>
      <c r="W170" s="94">
        <v>194496.93062127801</v>
      </c>
      <c r="Y170" s="95">
        <v>28509.5007525195</v>
      </c>
      <c r="Z170" s="95">
        <v>4767.6843764799996</v>
      </c>
      <c r="AA170" s="95">
        <v>4754.4108278699996</v>
      </c>
      <c r="AB170" s="95">
        <v>13825.5066732</v>
      </c>
      <c r="AC170" s="95">
        <v>4796.3411464800001</v>
      </c>
      <c r="AD170" s="95">
        <v>0</v>
      </c>
      <c r="AE170" s="95">
        <v>0</v>
      </c>
      <c r="AF170" s="95">
        <v>10000</v>
      </c>
      <c r="AG170" s="95">
        <v>10934.64276366</v>
      </c>
      <c r="AH170" s="95">
        <v>28264.344511200001</v>
      </c>
      <c r="AI170" s="95">
        <v>9805.4589796799992</v>
      </c>
      <c r="AJ170" s="95">
        <v>5839.0036920599996</v>
      </c>
      <c r="AK170" s="95">
        <v>115536.873767087</v>
      </c>
      <c r="AL170" s="95">
        <v>0</v>
      </c>
      <c r="AM170" s="95">
        <v>40764.668939034796</v>
      </c>
      <c r="AO170" s="93">
        <f t="shared" si="38"/>
        <v>380040.36220118147</v>
      </c>
      <c r="AP170" s="94">
        <f t="shared" si="39"/>
        <v>384007.3856329163</v>
      </c>
      <c r="AQ170" s="95">
        <f t="shared" si="40"/>
        <v>66653.443776549495</v>
      </c>
      <c r="AR170" s="107"/>
      <c r="AS170" s="94">
        <f t="shared" si="41"/>
        <v>194496.93062127801</v>
      </c>
      <c r="AT170" s="95">
        <f t="shared" si="42"/>
        <v>211144.99265272182</v>
      </c>
      <c r="AU170" s="93">
        <f t="shared" si="43"/>
        <v>380040.36220118147</v>
      </c>
      <c r="AV170" s="94">
        <f t="shared" si="44"/>
        <v>578504.31625419436</v>
      </c>
      <c r="AW170" s="95">
        <f t="shared" si="44"/>
        <v>277798.4364292713</v>
      </c>
      <c r="AX170" s="107">
        <f t="shared" si="45"/>
        <v>1236343.1148846471</v>
      </c>
      <c r="AY170" s="107"/>
      <c r="AZ170" s="93">
        <f t="shared" si="46"/>
        <v>211144.99265272182</v>
      </c>
      <c r="BA170" s="94">
        <f t="shared" si="47"/>
        <v>3920174.3373066629</v>
      </c>
      <c r="BB170" s="94">
        <f t="shared" si="48"/>
        <v>194496.93062127801</v>
      </c>
      <c r="BC170" s="95">
        <f t="shared" si="49"/>
        <v>56653.443776549495</v>
      </c>
      <c r="BD170" s="95">
        <f t="shared" si="50"/>
        <v>54843.449946599998</v>
      </c>
      <c r="BE170" s="107">
        <f t="shared" si="51"/>
        <v>4437313.1543038124</v>
      </c>
      <c r="BG170" s="93">
        <f t="shared" si="52"/>
        <v>256562.0610232836</v>
      </c>
      <c r="BH170" s="94">
        <f t="shared" si="53"/>
        <v>118192.52484706719</v>
      </c>
      <c r="BI170" s="95">
        <f t="shared" si="54"/>
        <v>0</v>
      </c>
      <c r="BJ170" s="95">
        <f t="shared" si="55"/>
        <v>156301.54270612181</v>
      </c>
      <c r="BK170" s="107">
        <f t="shared" si="56"/>
        <v>531056.12857647263</v>
      </c>
    </row>
    <row r="171" spans="1:63" hidden="1" x14ac:dyDescent="0.25">
      <c r="A171" s="88">
        <v>398</v>
      </c>
      <c r="B171" s="88" t="s">
        <v>549</v>
      </c>
      <c r="C171" s="88">
        <v>7</v>
      </c>
      <c r="D171" s="93">
        <v>194690.23496</v>
      </c>
      <c r="E171" s="93">
        <v>141498.27866953399</v>
      </c>
      <c r="F171" s="93">
        <v>37789.967974701402</v>
      </c>
      <c r="G171" s="93">
        <v>182707.146423089</v>
      </c>
      <c r="H171" s="93">
        <v>31000</v>
      </c>
      <c r="I171" s="93">
        <v>49221.5340161696</v>
      </c>
      <c r="J171" s="93">
        <v>84268.905482194896</v>
      </c>
      <c r="K171" s="93"/>
      <c r="L171" s="93"/>
      <c r="M171" s="93">
        <v>24035.135192973001</v>
      </c>
      <c r="O171" s="94">
        <v>209936.30362986599</v>
      </c>
      <c r="P171" s="94">
        <v>193776.33382999999</v>
      </c>
      <c r="Q171" s="94">
        <v>51547.176725500001</v>
      </c>
      <c r="R171" s="94">
        <v>27811.740150000001</v>
      </c>
      <c r="S171" s="94">
        <v>138112.88615400001</v>
      </c>
      <c r="T171" s="94">
        <v>101503.97023505101</v>
      </c>
      <c r="U171" s="94">
        <v>80152</v>
      </c>
      <c r="V171" s="94">
        <v>29732</v>
      </c>
      <c r="W171" s="94">
        <v>479854.40829683602</v>
      </c>
      <c r="Y171" s="95">
        <v>65694.855180944403</v>
      </c>
      <c r="Z171" s="95">
        <v>12044.076879</v>
      </c>
      <c r="AA171" s="95">
        <v>47661.986233110001</v>
      </c>
      <c r="AB171" s="95">
        <v>38991.864937500002</v>
      </c>
      <c r="AC171" s="95">
        <v>13582.810718999999</v>
      </c>
      <c r="AD171" s="95">
        <v>0</v>
      </c>
      <c r="AE171" s="95">
        <v>0</v>
      </c>
      <c r="AF171" s="95">
        <v>10000</v>
      </c>
      <c r="AG171" s="95">
        <v>109617.53448197999</v>
      </c>
      <c r="AH171" s="95">
        <v>79713.498374999996</v>
      </c>
      <c r="AI171" s="95">
        <v>27768.186054000002</v>
      </c>
      <c r="AJ171" s="95">
        <v>58534.805607180002</v>
      </c>
      <c r="AK171" s="95">
        <v>407096.65938228398</v>
      </c>
      <c r="AL171" s="95">
        <v>0</v>
      </c>
      <c r="AM171" s="95">
        <v>71141.838795816206</v>
      </c>
      <c r="AO171" s="93">
        <f t="shared" si="38"/>
        <v>745211.20271866175</v>
      </c>
      <c r="AP171" s="94">
        <f t="shared" si="39"/>
        <v>832572.41072441707</v>
      </c>
      <c r="AQ171" s="95">
        <f t="shared" si="40"/>
        <v>187975.5939495544</v>
      </c>
      <c r="AR171" s="107"/>
      <c r="AS171" s="94">
        <f t="shared" si="41"/>
        <v>479854.40829683602</v>
      </c>
      <c r="AT171" s="95">
        <f t="shared" si="42"/>
        <v>753872.52269626013</v>
      </c>
      <c r="AU171" s="93">
        <f t="shared" si="43"/>
        <v>745211.20271866175</v>
      </c>
      <c r="AV171" s="94">
        <f t="shared" si="44"/>
        <v>1312426.8190212531</v>
      </c>
      <c r="AW171" s="95">
        <f t="shared" si="44"/>
        <v>941848.1166458145</v>
      </c>
      <c r="AX171" s="107">
        <f t="shared" si="45"/>
        <v>2999486.1383857294</v>
      </c>
      <c r="AY171" s="107"/>
      <c r="AZ171" s="93">
        <f t="shared" si="46"/>
        <v>753872.52269626013</v>
      </c>
      <c r="BA171" s="94">
        <f t="shared" si="47"/>
        <v>9752330.93785345</v>
      </c>
      <c r="BB171" s="94">
        <f t="shared" si="48"/>
        <v>479854.40829683602</v>
      </c>
      <c r="BC171" s="95">
        <f t="shared" si="49"/>
        <v>177975.5939495544</v>
      </c>
      <c r="BD171" s="95">
        <f t="shared" si="50"/>
        <v>275634.02451815997</v>
      </c>
      <c r="BE171" s="107">
        <f t="shared" si="51"/>
        <v>11439667.487314261</v>
      </c>
      <c r="BG171" s="93">
        <f t="shared" si="52"/>
        <v>371232.7211144265</v>
      </c>
      <c r="BH171" s="94">
        <f t="shared" si="53"/>
        <v>211387.97023505101</v>
      </c>
      <c r="BI171" s="95">
        <f t="shared" si="54"/>
        <v>0</v>
      </c>
      <c r="BJ171" s="95">
        <f t="shared" si="55"/>
        <v>478238.49817810021</v>
      </c>
      <c r="BK171" s="107">
        <f t="shared" si="56"/>
        <v>1060859.1895275777</v>
      </c>
    </row>
    <row r="172" spans="1:63" hidden="1" x14ac:dyDescent="0.25">
      <c r="A172" s="88">
        <v>399</v>
      </c>
      <c r="B172" s="88" t="s">
        <v>550</v>
      </c>
      <c r="C172" s="88">
        <v>7</v>
      </c>
      <c r="D172" s="93">
        <v>69968.311919999993</v>
      </c>
      <c r="E172" s="93">
        <v>30400.311254578599</v>
      </c>
      <c r="F172" s="93">
        <v>14749.867898005299</v>
      </c>
      <c r="G172" s="93">
        <v>46120.504651941803</v>
      </c>
      <c r="H172" s="93">
        <v>10000</v>
      </c>
      <c r="I172" s="93">
        <v>7813.6198364510201</v>
      </c>
      <c r="J172" s="93">
        <v>34886.394200596798</v>
      </c>
      <c r="K172" s="93"/>
      <c r="L172" s="93"/>
      <c r="M172" s="93">
        <v>8821.2382357523493</v>
      </c>
      <c r="O172" s="94">
        <v>73102.377804426302</v>
      </c>
      <c r="P172" s="94">
        <v>70465.113150000005</v>
      </c>
      <c r="Q172" s="94">
        <v>16584.288494749999</v>
      </c>
      <c r="R172" s="94">
        <v>9987.6293999999998</v>
      </c>
      <c r="S172" s="94">
        <v>61104.418468000003</v>
      </c>
      <c r="T172" s="94">
        <v>25622.502584412501</v>
      </c>
      <c r="U172" s="94">
        <v>33910</v>
      </c>
      <c r="V172" s="94">
        <v>6994</v>
      </c>
      <c r="W172" s="94">
        <v>167091.14926726001</v>
      </c>
      <c r="Y172" s="95">
        <v>25955.6542073706</v>
      </c>
      <c r="Z172" s="95">
        <v>3841.4275754999999</v>
      </c>
      <c r="AA172" s="95">
        <v>9587.4069586799997</v>
      </c>
      <c r="AB172" s="95">
        <v>12454.72549875</v>
      </c>
      <c r="AC172" s="95">
        <v>4306.1087054999998</v>
      </c>
      <c r="AD172" s="95">
        <v>0</v>
      </c>
      <c r="AE172" s="95">
        <v>0</v>
      </c>
      <c r="AF172" s="95">
        <v>0</v>
      </c>
      <c r="AG172" s="95">
        <v>22050.02342424</v>
      </c>
      <c r="AH172" s="95">
        <v>25461.9711675</v>
      </c>
      <c r="AI172" s="95">
        <v>8803.2462630000009</v>
      </c>
      <c r="AJ172" s="95">
        <v>11774.51984184</v>
      </c>
      <c r="AK172" s="95">
        <v>97057.185624233301</v>
      </c>
      <c r="AL172" s="95">
        <v>0</v>
      </c>
      <c r="AM172" s="95">
        <v>36652.044856668697</v>
      </c>
      <c r="AO172" s="93">
        <f t="shared" si="38"/>
        <v>222760.24799732587</v>
      </c>
      <c r="AP172" s="94">
        <f t="shared" si="39"/>
        <v>297770.32990158873</v>
      </c>
      <c r="AQ172" s="95">
        <f t="shared" si="40"/>
        <v>56145.322945800595</v>
      </c>
      <c r="AR172" s="107"/>
      <c r="AS172" s="94">
        <f t="shared" si="41"/>
        <v>167091.14926726001</v>
      </c>
      <c r="AT172" s="95">
        <f t="shared" si="42"/>
        <v>201798.99117748201</v>
      </c>
      <c r="AU172" s="93">
        <f t="shared" si="43"/>
        <v>222760.24799732587</v>
      </c>
      <c r="AV172" s="94">
        <f t="shared" si="44"/>
        <v>464861.47916884872</v>
      </c>
      <c r="AW172" s="95">
        <f t="shared" si="44"/>
        <v>257944.31412328262</v>
      </c>
      <c r="AX172" s="107">
        <f t="shared" si="45"/>
        <v>945566.04128945712</v>
      </c>
      <c r="AY172" s="107"/>
      <c r="AZ172" s="93">
        <f t="shared" si="46"/>
        <v>201798.99117748201</v>
      </c>
      <c r="BA172" s="94">
        <f t="shared" si="47"/>
        <v>3038497.1150458534</v>
      </c>
      <c r="BB172" s="94">
        <f t="shared" si="48"/>
        <v>167091.14926726001</v>
      </c>
      <c r="BC172" s="95">
        <f t="shared" si="49"/>
        <v>56145.322945800595</v>
      </c>
      <c r="BD172" s="95">
        <f t="shared" si="50"/>
        <v>68089.760696580008</v>
      </c>
      <c r="BE172" s="107">
        <f t="shared" si="51"/>
        <v>3531622.3391329763</v>
      </c>
      <c r="BG172" s="93">
        <f t="shared" si="52"/>
        <v>107641.75692474197</v>
      </c>
      <c r="BH172" s="94">
        <f t="shared" si="53"/>
        <v>66526.502584412505</v>
      </c>
      <c r="BI172" s="95">
        <f t="shared" si="54"/>
        <v>0</v>
      </c>
      <c r="BJ172" s="95">
        <f t="shared" si="55"/>
        <v>133709.23048090201</v>
      </c>
      <c r="BK172" s="107">
        <f t="shared" si="56"/>
        <v>307877.48999005649</v>
      </c>
    </row>
    <row r="173" spans="1:63" hidden="1" x14ac:dyDescent="0.25">
      <c r="A173" s="88">
        <v>402</v>
      </c>
      <c r="B173" s="88" t="s">
        <v>551</v>
      </c>
      <c r="C173" s="88">
        <v>7</v>
      </c>
      <c r="D173" s="93">
        <v>309074.75663999998</v>
      </c>
      <c r="E173" s="93">
        <v>154701.30471185199</v>
      </c>
      <c r="F173" s="93">
        <v>53131.4922995124</v>
      </c>
      <c r="G173" s="93">
        <v>334889.29039995698</v>
      </c>
      <c r="H173" s="93">
        <v>703000</v>
      </c>
      <c r="I173" s="93">
        <v>102665.41247816601</v>
      </c>
      <c r="J173" s="93">
        <v>119684.478143371</v>
      </c>
      <c r="K173" s="93">
        <v>609919.42460946098</v>
      </c>
      <c r="L173" s="93">
        <v>96894.968276606902</v>
      </c>
      <c r="M173" s="93">
        <v>38709.808924704899</v>
      </c>
      <c r="O173" s="94">
        <v>352105.065531409</v>
      </c>
      <c r="P173" s="94">
        <v>305859.13066000002</v>
      </c>
      <c r="Q173" s="94">
        <v>95661.422482499998</v>
      </c>
      <c r="R173" s="94">
        <v>40841.176050000002</v>
      </c>
      <c r="S173" s="94">
        <v>258177.33460999999</v>
      </c>
      <c r="T173" s="94">
        <v>186049.60577775599</v>
      </c>
      <c r="U173" s="94">
        <v>132558</v>
      </c>
      <c r="V173" s="94">
        <v>153790</v>
      </c>
      <c r="W173" s="94">
        <v>804811.57835750596</v>
      </c>
      <c r="Y173" s="95">
        <v>91847.117817218401</v>
      </c>
      <c r="Z173" s="95">
        <v>22680.351115000001</v>
      </c>
      <c r="AA173" s="95">
        <v>181257.00123111001</v>
      </c>
      <c r="AB173" s="95">
        <v>86549.152138499994</v>
      </c>
      <c r="AC173" s="95">
        <v>30131.587394999999</v>
      </c>
      <c r="AD173" s="95">
        <v>52214.0977936536</v>
      </c>
      <c r="AE173" s="95">
        <v>367959</v>
      </c>
      <c r="AF173" s="95">
        <v>0</v>
      </c>
      <c r="AG173" s="95">
        <v>416871.95924598002</v>
      </c>
      <c r="AH173" s="95">
        <v>176937.823041</v>
      </c>
      <c r="AI173" s="95">
        <v>61599.881070000003</v>
      </c>
      <c r="AJ173" s="95">
        <v>222605.98373117999</v>
      </c>
      <c r="AK173" s="95">
        <v>574267.95590146398</v>
      </c>
      <c r="AL173" s="95">
        <v>726220</v>
      </c>
      <c r="AM173" s="95">
        <v>111227.389740846</v>
      </c>
      <c r="AO173" s="93">
        <f t="shared" si="38"/>
        <v>2522670.9364836309</v>
      </c>
      <c r="AP173" s="94">
        <f t="shared" si="39"/>
        <v>1525041.735111665</v>
      </c>
      <c r="AQ173" s="95">
        <f t="shared" si="40"/>
        <v>832638.307490482</v>
      </c>
      <c r="AR173" s="107"/>
      <c r="AS173" s="94">
        <f t="shared" si="41"/>
        <v>804811.57835750596</v>
      </c>
      <c r="AT173" s="95">
        <f t="shared" si="42"/>
        <v>2289730.9927304699</v>
      </c>
      <c r="AU173" s="93">
        <f t="shared" si="43"/>
        <v>2522670.9364836309</v>
      </c>
      <c r="AV173" s="94">
        <f t="shared" si="44"/>
        <v>2329853.3134691711</v>
      </c>
      <c r="AW173" s="95">
        <f t="shared" si="44"/>
        <v>3122369.3002209519</v>
      </c>
      <c r="AX173" s="107">
        <f t="shared" si="45"/>
        <v>7974893.5501737539</v>
      </c>
      <c r="AY173" s="107"/>
      <c r="AZ173" s="93">
        <f t="shared" si="46"/>
        <v>2289730.9927304699</v>
      </c>
      <c r="BA173" s="94">
        <f t="shared" si="47"/>
        <v>26214411.643251732</v>
      </c>
      <c r="BB173" s="94">
        <f t="shared" si="48"/>
        <v>804811.57835750596</v>
      </c>
      <c r="BC173" s="95">
        <f t="shared" si="49"/>
        <v>412465.20969682839</v>
      </c>
      <c r="BD173" s="95">
        <f t="shared" si="50"/>
        <v>878015.64708815992</v>
      </c>
      <c r="BE173" s="107">
        <f t="shared" si="51"/>
        <v>30599435.071124695</v>
      </c>
      <c r="BG173" s="93">
        <f t="shared" si="52"/>
        <v>2005763.3828322664</v>
      </c>
      <c r="BH173" s="94">
        <f t="shared" si="53"/>
        <v>472397.60577775596</v>
      </c>
      <c r="BI173" s="95">
        <f t="shared" si="54"/>
        <v>420173.09779365361</v>
      </c>
      <c r="BJ173" s="95">
        <f t="shared" si="55"/>
        <v>1411715.3456423101</v>
      </c>
      <c r="BK173" s="107">
        <f t="shared" si="56"/>
        <v>4310049.4320459859</v>
      </c>
    </row>
    <row r="174" spans="1:63" hidden="1" x14ac:dyDescent="0.25">
      <c r="A174" s="88">
        <v>1911</v>
      </c>
      <c r="B174" s="88" t="s">
        <v>552</v>
      </c>
      <c r="C174" s="88">
        <v>7</v>
      </c>
      <c r="D174" s="93">
        <v>132401.217</v>
      </c>
      <c r="E174" s="93">
        <v>82300.347809100902</v>
      </c>
      <c r="F174" s="93">
        <v>31068.100088134201</v>
      </c>
      <c r="G174" s="93">
        <v>132853.72942227701</v>
      </c>
      <c r="H174" s="93">
        <v>33000</v>
      </c>
      <c r="I174" s="93">
        <v>37934.286224849202</v>
      </c>
      <c r="J174" s="93">
        <v>62214.096340791803</v>
      </c>
      <c r="K174" s="93"/>
      <c r="L174" s="93"/>
      <c r="M174" s="93">
        <v>25574.231551820401</v>
      </c>
      <c r="O174" s="94">
        <v>167601.937664094</v>
      </c>
      <c r="P174" s="94">
        <v>132618.11113</v>
      </c>
      <c r="Q174" s="94">
        <v>32550.212660599998</v>
      </c>
      <c r="R174" s="94">
        <v>20183.152050000001</v>
      </c>
      <c r="S174" s="94">
        <v>113962.7788128</v>
      </c>
      <c r="T174" s="94">
        <v>73807.627456821996</v>
      </c>
      <c r="U174" s="94">
        <v>73986</v>
      </c>
      <c r="V174" s="94">
        <v>4663</v>
      </c>
      <c r="W174" s="94">
        <v>383090.14323221502</v>
      </c>
      <c r="Y174" s="95">
        <v>55407.909461324503</v>
      </c>
      <c r="Z174" s="95">
        <v>7307.8868608000002</v>
      </c>
      <c r="AA174" s="95">
        <v>24479.321865810001</v>
      </c>
      <c r="AB174" s="95">
        <v>25042.174256999999</v>
      </c>
      <c r="AC174" s="95">
        <v>8494.2619907999997</v>
      </c>
      <c r="AD174" s="95">
        <v>0</v>
      </c>
      <c r="AE174" s="95">
        <v>0</v>
      </c>
      <c r="AF174" s="95">
        <v>10000</v>
      </c>
      <c r="AG174" s="95">
        <v>56299.854890579998</v>
      </c>
      <c r="AH174" s="95">
        <v>51195.276762000001</v>
      </c>
      <c r="AI174" s="95">
        <v>17365.3489128</v>
      </c>
      <c r="AJ174" s="95">
        <v>30063.630579780001</v>
      </c>
      <c r="AK174" s="95">
        <v>69260.007661452895</v>
      </c>
      <c r="AL174" s="95">
        <v>0</v>
      </c>
      <c r="AM174" s="95">
        <v>63392.349906237803</v>
      </c>
      <c r="AO174" s="93">
        <f t="shared" si="38"/>
        <v>537346.00843697356</v>
      </c>
      <c r="AP174" s="94">
        <f t="shared" si="39"/>
        <v>619372.81977431604</v>
      </c>
      <c r="AQ174" s="95">
        <f t="shared" si="40"/>
        <v>130731.55443573452</v>
      </c>
      <c r="AR174" s="107"/>
      <c r="AS174" s="94">
        <f t="shared" si="41"/>
        <v>383090.14323221502</v>
      </c>
      <c r="AT174" s="95">
        <f t="shared" si="42"/>
        <v>287576.46871285071</v>
      </c>
      <c r="AU174" s="93">
        <f t="shared" si="43"/>
        <v>537346.00843697356</v>
      </c>
      <c r="AV174" s="94">
        <f t="shared" si="44"/>
        <v>1002462.9630065311</v>
      </c>
      <c r="AW174" s="95">
        <f t="shared" si="44"/>
        <v>418308.02314858523</v>
      </c>
      <c r="AX174" s="107">
        <f t="shared" si="45"/>
        <v>1958116.9945920897</v>
      </c>
      <c r="AY174" s="107"/>
      <c r="AZ174" s="93">
        <f t="shared" si="46"/>
        <v>287576.46871285071</v>
      </c>
      <c r="BA174" s="94">
        <f t="shared" si="47"/>
        <v>6161927.45248912</v>
      </c>
      <c r="BB174" s="94">
        <f t="shared" si="48"/>
        <v>383090.14323221502</v>
      </c>
      <c r="BC174" s="95">
        <f t="shared" si="49"/>
        <v>120731.55443573452</v>
      </c>
      <c r="BD174" s="95">
        <f t="shared" si="50"/>
        <v>154924.11114515999</v>
      </c>
      <c r="BE174" s="107">
        <f t="shared" si="51"/>
        <v>7108249.7300150804</v>
      </c>
      <c r="BG174" s="93">
        <f t="shared" si="52"/>
        <v>291576.34353973845</v>
      </c>
      <c r="BH174" s="94">
        <f t="shared" si="53"/>
        <v>152456.627456822</v>
      </c>
      <c r="BI174" s="95">
        <f t="shared" si="54"/>
        <v>0</v>
      </c>
      <c r="BJ174" s="95">
        <f t="shared" si="55"/>
        <v>132652.35756769069</v>
      </c>
      <c r="BK174" s="107">
        <f t="shared" si="56"/>
        <v>576685.32856425107</v>
      </c>
    </row>
    <row r="175" spans="1:63" hidden="1" x14ac:dyDescent="0.25">
      <c r="A175" s="88">
        <v>405</v>
      </c>
      <c r="B175" s="88" t="s">
        <v>553</v>
      </c>
      <c r="C175" s="88">
        <v>7</v>
      </c>
      <c r="D175" s="93">
        <v>273749.63043999998</v>
      </c>
      <c r="E175" s="93">
        <v>182946.86207904201</v>
      </c>
      <c r="F175" s="93">
        <v>53677.038211125102</v>
      </c>
      <c r="G175" s="93">
        <v>254787.523747678</v>
      </c>
      <c r="H175" s="93">
        <v>513000</v>
      </c>
      <c r="I175" s="93">
        <v>98346.545706119403</v>
      </c>
      <c r="J175" s="93">
        <v>95694.890940994199</v>
      </c>
      <c r="K175" s="93">
        <v>601259.36483511096</v>
      </c>
      <c r="L175" s="93"/>
      <c r="M175" s="93">
        <v>31966.336940065899</v>
      </c>
      <c r="O175" s="94">
        <v>300624.669808059</v>
      </c>
      <c r="P175" s="94">
        <v>269985.88193999999</v>
      </c>
      <c r="Q175" s="94">
        <v>74740.883919240005</v>
      </c>
      <c r="R175" s="94">
        <v>32131.54305</v>
      </c>
      <c r="S175" s="94">
        <v>190305.27797112</v>
      </c>
      <c r="T175" s="94">
        <v>141548.624304269</v>
      </c>
      <c r="U175" s="94">
        <v>80152</v>
      </c>
      <c r="V175" s="94">
        <v>85465</v>
      </c>
      <c r="W175" s="94">
        <v>687142.10241842095</v>
      </c>
      <c r="Y175" s="95">
        <v>92387.229199616195</v>
      </c>
      <c r="Z175" s="95">
        <v>17496.916786319998</v>
      </c>
      <c r="AA175" s="95">
        <v>135284.59901121</v>
      </c>
      <c r="AB175" s="95">
        <v>66569.777227800005</v>
      </c>
      <c r="AC175" s="95">
        <v>23068.318726320002</v>
      </c>
      <c r="AD175" s="95">
        <v>37960.516439491897</v>
      </c>
      <c r="AE175" s="95">
        <v>0</v>
      </c>
      <c r="AF175" s="95">
        <v>10000</v>
      </c>
      <c r="AG175" s="95">
        <v>311140.28954778</v>
      </c>
      <c r="AH175" s="95">
        <v>136092.74235479999</v>
      </c>
      <c r="AI175" s="95">
        <v>47160.000945120002</v>
      </c>
      <c r="AJ175" s="95">
        <v>166146.19596498</v>
      </c>
      <c r="AK175" s="95">
        <v>954188.60330896196</v>
      </c>
      <c r="AL175" s="95">
        <v>0</v>
      </c>
      <c r="AM175" s="95">
        <v>92854.423735338307</v>
      </c>
      <c r="AO175" s="93">
        <f t="shared" si="38"/>
        <v>2105428.1929001356</v>
      </c>
      <c r="AP175" s="94">
        <f t="shared" si="39"/>
        <v>1174953.8809926878</v>
      </c>
      <c r="AQ175" s="95">
        <f t="shared" si="40"/>
        <v>382767.35739075806</v>
      </c>
      <c r="AR175" s="107"/>
      <c r="AS175" s="94">
        <f t="shared" si="41"/>
        <v>687142.10241842095</v>
      </c>
      <c r="AT175" s="95">
        <f t="shared" si="42"/>
        <v>1707582.2558569801</v>
      </c>
      <c r="AU175" s="93">
        <f t="shared" si="43"/>
        <v>2105428.1929001356</v>
      </c>
      <c r="AV175" s="94">
        <f t="shared" si="44"/>
        <v>1862095.9834111086</v>
      </c>
      <c r="AW175" s="95">
        <f t="shared" si="44"/>
        <v>2090349.6132477382</v>
      </c>
      <c r="AX175" s="107">
        <f t="shared" si="45"/>
        <v>6057873.7895589825</v>
      </c>
      <c r="AY175" s="107"/>
      <c r="AZ175" s="93">
        <f t="shared" si="46"/>
        <v>1707582.2558569801</v>
      </c>
      <c r="BA175" s="94">
        <f t="shared" si="47"/>
        <v>19881203.624533925</v>
      </c>
      <c r="BB175" s="94">
        <f t="shared" si="48"/>
        <v>687142.10241842095</v>
      </c>
      <c r="BC175" s="95">
        <f t="shared" si="49"/>
        <v>334806.84095126617</v>
      </c>
      <c r="BD175" s="95">
        <f t="shared" si="50"/>
        <v>660539.22881268</v>
      </c>
      <c r="BE175" s="107">
        <f t="shared" si="51"/>
        <v>23271274.052573275</v>
      </c>
      <c r="BG175" s="93">
        <f t="shared" si="52"/>
        <v>1595054.6621699685</v>
      </c>
      <c r="BH175" s="94">
        <f t="shared" si="53"/>
        <v>307165.62430426897</v>
      </c>
      <c r="BI175" s="95">
        <f t="shared" si="54"/>
        <v>37960.516439491897</v>
      </c>
      <c r="BJ175" s="95">
        <f t="shared" si="55"/>
        <v>1047043.0270443002</v>
      </c>
      <c r="BK175" s="107">
        <f t="shared" si="56"/>
        <v>2987223.8299580296</v>
      </c>
    </row>
    <row r="176" spans="1:63" hidden="1" x14ac:dyDescent="0.25">
      <c r="A176" s="88">
        <v>406</v>
      </c>
      <c r="B176" s="88" t="s">
        <v>554</v>
      </c>
      <c r="C176" s="88">
        <v>7</v>
      </c>
      <c r="D176" s="93">
        <v>130354.81524</v>
      </c>
      <c r="E176" s="93">
        <v>68291.281213814596</v>
      </c>
      <c r="F176" s="93">
        <v>25702.8782007599</v>
      </c>
      <c r="G176" s="93">
        <v>86476.153144233598</v>
      </c>
      <c r="H176" s="93">
        <v>16000</v>
      </c>
      <c r="I176" s="93">
        <v>46260.414326297301</v>
      </c>
      <c r="J176" s="93">
        <v>54524.806707907999</v>
      </c>
      <c r="K176" s="93"/>
      <c r="L176" s="93"/>
      <c r="M176" s="93">
        <v>17860.766427846698</v>
      </c>
      <c r="O176" s="94">
        <v>144670.98819782501</v>
      </c>
      <c r="P176" s="94">
        <v>128390.18651</v>
      </c>
      <c r="Q176" s="94">
        <v>37352.630346780003</v>
      </c>
      <c r="R176" s="94">
        <v>17270.458200000001</v>
      </c>
      <c r="S176" s="94">
        <v>111168.11814264</v>
      </c>
      <c r="T176" s="94">
        <v>48042.307302353198</v>
      </c>
      <c r="U176" s="94">
        <v>69362</v>
      </c>
      <c r="V176" s="94">
        <v>41884</v>
      </c>
      <c r="W176" s="94">
        <v>330676.54445217201</v>
      </c>
      <c r="Y176" s="95">
        <v>44850.246549000003</v>
      </c>
      <c r="Z176" s="95">
        <v>8759.3712720399999</v>
      </c>
      <c r="AA176" s="95">
        <v>59017.562507939998</v>
      </c>
      <c r="AB176" s="95">
        <v>28340.955353099998</v>
      </c>
      <c r="AC176" s="95">
        <v>9839.9268020399995</v>
      </c>
      <c r="AD176" s="95">
        <v>0</v>
      </c>
      <c r="AE176" s="95">
        <v>0</v>
      </c>
      <c r="AF176" s="95">
        <v>10000</v>
      </c>
      <c r="AG176" s="95">
        <v>135734.16058692001</v>
      </c>
      <c r="AH176" s="95">
        <v>57939.180444600002</v>
      </c>
      <c r="AI176" s="95">
        <v>20116.37531064</v>
      </c>
      <c r="AJ176" s="95">
        <v>72480.855747719994</v>
      </c>
      <c r="AK176" s="95">
        <v>149390.42011281999</v>
      </c>
      <c r="AL176" s="95">
        <v>0</v>
      </c>
      <c r="AM176" s="95">
        <v>57452.254350943003</v>
      </c>
      <c r="AO176" s="93">
        <f t="shared" si="38"/>
        <v>445471.11526086007</v>
      </c>
      <c r="AP176" s="94">
        <f t="shared" si="39"/>
        <v>598140.68869959819</v>
      </c>
      <c r="AQ176" s="95">
        <f t="shared" si="40"/>
        <v>160808.06248411999</v>
      </c>
      <c r="AR176" s="107"/>
      <c r="AS176" s="94">
        <f t="shared" si="41"/>
        <v>330676.54445217201</v>
      </c>
      <c r="AT176" s="95">
        <f t="shared" si="42"/>
        <v>493113.24655364302</v>
      </c>
      <c r="AU176" s="93">
        <f t="shared" si="43"/>
        <v>445471.11526086007</v>
      </c>
      <c r="AV176" s="94">
        <f t="shared" si="44"/>
        <v>928817.2331517702</v>
      </c>
      <c r="AW176" s="95">
        <f t="shared" si="44"/>
        <v>653921.30903776304</v>
      </c>
      <c r="AX176" s="107">
        <f t="shared" si="45"/>
        <v>2028209.6574503933</v>
      </c>
      <c r="AY176" s="107"/>
      <c r="AZ176" s="93">
        <f t="shared" si="46"/>
        <v>493113.24655364302</v>
      </c>
      <c r="BA176" s="94">
        <f t="shared" si="47"/>
        <v>6577742.2189048231</v>
      </c>
      <c r="BB176" s="94">
        <f t="shared" si="48"/>
        <v>330676.54445217201</v>
      </c>
      <c r="BC176" s="95">
        <f t="shared" si="49"/>
        <v>150808.06248411999</v>
      </c>
      <c r="BD176" s="95">
        <f t="shared" si="50"/>
        <v>286270.57208988001</v>
      </c>
      <c r="BE176" s="107">
        <f t="shared" si="51"/>
        <v>7838610.6444846373</v>
      </c>
      <c r="BG176" s="93">
        <f t="shared" si="52"/>
        <v>221122.1406062856</v>
      </c>
      <c r="BH176" s="94">
        <f t="shared" si="53"/>
        <v>159288.30730235321</v>
      </c>
      <c r="BI176" s="95">
        <f t="shared" si="54"/>
        <v>0</v>
      </c>
      <c r="BJ176" s="95">
        <f t="shared" si="55"/>
        <v>206842.67446376299</v>
      </c>
      <c r="BK176" s="107">
        <f t="shared" si="56"/>
        <v>587253.12237240176</v>
      </c>
    </row>
    <row r="177" spans="1:63" hidden="1" x14ac:dyDescent="0.25">
      <c r="A177" s="88">
        <v>1598</v>
      </c>
      <c r="B177" s="88" t="s">
        <v>555</v>
      </c>
      <c r="C177" s="88">
        <v>7</v>
      </c>
      <c r="D177" s="93">
        <v>55466.211840000004</v>
      </c>
      <c r="E177" s="93">
        <v>31016.830032593502</v>
      </c>
      <c r="F177" s="93">
        <v>12416.9634271697</v>
      </c>
      <c r="G177" s="93">
        <v>30976.678422697001</v>
      </c>
      <c r="H177" s="93">
        <v>0</v>
      </c>
      <c r="I177" s="93">
        <v>16931.143374264499</v>
      </c>
      <c r="J177" s="93">
        <v>35376.316542216897</v>
      </c>
      <c r="K177" s="93"/>
      <c r="L177" s="93"/>
      <c r="M177" s="93">
        <v>13003.884065889901</v>
      </c>
      <c r="O177" s="94">
        <v>69554.581711238599</v>
      </c>
      <c r="P177" s="94">
        <v>54670.769970000001</v>
      </c>
      <c r="Q177" s="94">
        <v>14209.0376</v>
      </c>
      <c r="R177" s="94">
        <v>9950.4274499999992</v>
      </c>
      <c r="S177" s="94">
        <v>51439.241629999997</v>
      </c>
      <c r="T177" s="94">
        <v>17209.265790387599</v>
      </c>
      <c r="U177" s="94">
        <v>43159</v>
      </c>
      <c r="V177" s="94">
        <v>292</v>
      </c>
      <c r="W177" s="94">
        <v>158981.90105426</v>
      </c>
      <c r="Y177" s="95">
        <v>21333.3466013941</v>
      </c>
      <c r="Z177" s="95">
        <v>3255.4891400000001</v>
      </c>
      <c r="AA177" s="95">
        <v>4557.9475705200002</v>
      </c>
      <c r="AB177" s="95">
        <v>9461.7004799999995</v>
      </c>
      <c r="AC177" s="95">
        <v>3204.5485800000001</v>
      </c>
      <c r="AD177" s="95">
        <v>0</v>
      </c>
      <c r="AE177" s="95">
        <v>0</v>
      </c>
      <c r="AF177" s="95">
        <v>0</v>
      </c>
      <c r="AG177" s="95">
        <v>10482.79802136</v>
      </c>
      <c r="AH177" s="95">
        <v>19343.143680000001</v>
      </c>
      <c r="AI177" s="95">
        <v>6551.25828</v>
      </c>
      <c r="AJ177" s="95">
        <v>5597.7225477600005</v>
      </c>
      <c r="AK177" s="95">
        <v>41152.246704674901</v>
      </c>
      <c r="AL177" s="95">
        <v>0</v>
      </c>
      <c r="AM177" s="95">
        <v>30362.978902998701</v>
      </c>
      <c r="AO177" s="93">
        <f t="shared" si="38"/>
        <v>195188.0277048315</v>
      </c>
      <c r="AP177" s="94">
        <f t="shared" si="39"/>
        <v>260484.32415162621</v>
      </c>
      <c r="AQ177" s="95">
        <f t="shared" si="40"/>
        <v>41813.032371914102</v>
      </c>
      <c r="AR177" s="107"/>
      <c r="AS177" s="94">
        <f t="shared" si="41"/>
        <v>158981.90105426</v>
      </c>
      <c r="AT177" s="95">
        <f t="shared" si="42"/>
        <v>113490.14813679361</v>
      </c>
      <c r="AU177" s="93">
        <f t="shared" si="43"/>
        <v>195188.0277048315</v>
      </c>
      <c r="AV177" s="94">
        <f t="shared" si="44"/>
        <v>419466.22520588618</v>
      </c>
      <c r="AW177" s="95">
        <f t="shared" si="44"/>
        <v>155303.18050870771</v>
      </c>
      <c r="AX177" s="107">
        <f t="shared" si="45"/>
        <v>769957.43341942527</v>
      </c>
      <c r="AY177" s="107"/>
      <c r="AZ177" s="93">
        <f t="shared" si="46"/>
        <v>113490.14813679361</v>
      </c>
      <c r="BA177" s="94">
        <f t="shared" si="47"/>
        <v>2423362.4483950697</v>
      </c>
      <c r="BB177" s="94">
        <f t="shared" si="48"/>
        <v>158981.90105426</v>
      </c>
      <c r="BC177" s="95">
        <f t="shared" si="49"/>
        <v>41813.032371914102</v>
      </c>
      <c r="BD177" s="95">
        <f t="shared" si="50"/>
        <v>41974.922529120005</v>
      </c>
      <c r="BE177" s="107">
        <f t="shared" si="51"/>
        <v>2779622.4524871572</v>
      </c>
      <c r="BG177" s="93">
        <f t="shared" si="52"/>
        <v>96288.022405068303</v>
      </c>
      <c r="BH177" s="94">
        <f t="shared" si="53"/>
        <v>60660.265790387595</v>
      </c>
      <c r="BI177" s="95">
        <f t="shared" si="54"/>
        <v>0</v>
      </c>
      <c r="BJ177" s="95">
        <f t="shared" si="55"/>
        <v>71515.225607673608</v>
      </c>
      <c r="BK177" s="107">
        <f t="shared" si="56"/>
        <v>228463.51380312952</v>
      </c>
    </row>
    <row r="178" spans="1:63" hidden="1" x14ac:dyDescent="0.25">
      <c r="A178" s="88">
        <v>415</v>
      </c>
      <c r="B178" s="88" t="s">
        <v>556</v>
      </c>
      <c r="C178" s="88">
        <v>7</v>
      </c>
      <c r="D178" s="93">
        <v>25119.505840000002</v>
      </c>
      <c r="E178" s="93">
        <v>14298.4498204994</v>
      </c>
      <c r="F178" s="93">
        <v>5759.8614313838198</v>
      </c>
      <c r="G178" s="93">
        <v>9795.7133753367798</v>
      </c>
      <c r="H178" s="93">
        <v>4000</v>
      </c>
      <c r="I178" s="93">
        <v>5064.5460848148296</v>
      </c>
      <c r="J178" s="93">
        <v>24157.9252959685</v>
      </c>
      <c r="K178" s="93"/>
      <c r="L178" s="93"/>
      <c r="M178" s="93">
        <v>5395.2755876115498</v>
      </c>
      <c r="O178" s="94">
        <v>36003.777428482899</v>
      </c>
      <c r="P178" s="94">
        <v>24773.564689999999</v>
      </c>
      <c r="Q178" s="94">
        <v>8164.3559949</v>
      </c>
      <c r="R178" s="94">
        <v>5177.6360999999997</v>
      </c>
      <c r="S178" s="94">
        <v>27348.534861200002</v>
      </c>
      <c r="T178" s="94">
        <v>5442.0629862983196</v>
      </c>
      <c r="U178" s="94">
        <v>24662</v>
      </c>
      <c r="V178" s="94">
        <v>7954</v>
      </c>
      <c r="W178" s="94">
        <v>82294.348407961006</v>
      </c>
      <c r="Y178" s="95">
        <v>9844.6615417610701</v>
      </c>
      <c r="Z178" s="95">
        <v>1918.7323481999999</v>
      </c>
      <c r="AA178" s="95">
        <v>3261.2900720100001</v>
      </c>
      <c r="AB178" s="95">
        <v>4366.4437305000001</v>
      </c>
      <c r="AC178" s="95">
        <v>1495.6487082000001</v>
      </c>
      <c r="AD178" s="95">
        <v>0</v>
      </c>
      <c r="AE178" s="95">
        <v>0</v>
      </c>
      <c r="AF178" s="95">
        <v>0</v>
      </c>
      <c r="AG178" s="95">
        <v>7500.62272218</v>
      </c>
      <c r="AH178" s="95">
        <v>8926.5929130000004</v>
      </c>
      <c r="AI178" s="95">
        <v>3057.6478212000002</v>
      </c>
      <c r="AJ178" s="95">
        <v>4005.26699538</v>
      </c>
      <c r="AK178" s="95">
        <v>43171.036165659003</v>
      </c>
      <c r="AL178" s="95">
        <v>0</v>
      </c>
      <c r="AM178" s="95">
        <v>15429.1479905057</v>
      </c>
      <c r="AO178" s="93">
        <f t="shared" si="38"/>
        <v>93591.277435614888</v>
      </c>
      <c r="AP178" s="94">
        <f t="shared" si="39"/>
        <v>139525.93206088123</v>
      </c>
      <c r="AQ178" s="95">
        <f t="shared" si="40"/>
        <v>20886.776400671068</v>
      </c>
      <c r="AR178" s="107"/>
      <c r="AS178" s="94">
        <f t="shared" si="41"/>
        <v>82294.348407961006</v>
      </c>
      <c r="AT178" s="95">
        <f t="shared" si="42"/>
        <v>82090.314607924709</v>
      </c>
      <c r="AU178" s="93">
        <f t="shared" si="43"/>
        <v>93591.277435614888</v>
      </c>
      <c r="AV178" s="94">
        <f t="shared" si="44"/>
        <v>221820.28046884225</v>
      </c>
      <c r="AW178" s="95">
        <f t="shared" si="44"/>
        <v>102977.09100859577</v>
      </c>
      <c r="AX178" s="107">
        <f t="shared" si="45"/>
        <v>418388.64891305292</v>
      </c>
      <c r="AY178" s="107"/>
      <c r="AZ178" s="93">
        <f t="shared" si="46"/>
        <v>82090.314607924709</v>
      </c>
      <c r="BA178" s="94">
        <f t="shared" si="47"/>
        <v>1337256.2613470836</v>
      </c>
      <c r="BB178" s="94">
        <f t="shared" si="48"/>
        <v>82294.348407961006</v>
      </c>
      <c r="BC178" s="95">
        <f t="shared" si="49"/>
        <v>20886.776400671068</v>
      </c>
      <c r="BD178" s="95">
        <f t="shared" si="50"/>
        <v>23490.13045176</v>
      </c>
      <c r="BE178" s="107">
        <f t="shared" si="51"/>
        <v>1546017.8312154005</v>
      </c>
      <c r="BG178" s="93">
        <f t="shared" si="52"/>
        <v>48413.460343731662</v>
      </c>
      <c r="BH178" s="94">
        <f t="shared" si="53"/>
        <v>38058.062986298319</v>
      </c>
      <c r="BI178" s="95">
        <f t="shared" si="54"/>
        <v>0</v>
      </c>
      <c r="BJ178" s="95">
        <f t="shared" si="55"/>
        <v>58600.184156164702</v>
      </c>
      <c r="BK178" s="107">
        <f t="shared" si="56"/>
        <v>145071.70748619467</v>
      </c>
    </row>
    <row r="179" spans="1:63" hidden="1" x14ac:dyDescent="0.25">
      <c r="A179" s="88">
        <v>416</v>
      </c>
      <c r="B179" s="88" t="s">
        <v>557</v>
      </c>
      <c r="C179" s="88">
        <v>7</v>
      </c>
      <c r="D179" s="93">
        <v>80649.456160000002</v>
      </c>
      <c r="E179" s="93">
        <v>51392.722032916703</v>
      </c>
      <c r="F179" s="93">
        <v>16725.494800094599</v>
      </c>
      <c r="G179" s="93">
        <v>66942.824425480299</v>
      </c>
      <c r="H179" s="93">
        <v>16000</v>
      </c>
      <c r="I179" s="93">
        <v>21204.249230175799</v>
      </c>
      <c r="J179" s="93">
        <v>42177.102945382998</v>
      </c>
      <c r="K179" s="93"/>
      <c r="L179" s="93"/>
      <c r="M179" s="93">
        <v>12361.464194373801</v>
      </c>
      <c r="O179" s="94">
        <v>89483.694520352903</v>
      </c>
      <c r="P179" s="94">
        <v>85274.488100000002</v>
      </c>
      <c r="Q179" s="94">
        <v>20185.944984369999</v>
      </c>
      <c r="R179" s="94">
        <v>12613.6494</v>
      </c>
      <c r="S179" s="94">
        <v>64849.475328560002</v>
      </c>
      <c r="T179" s="94">
        <v>37190.458014156902</v>
      </c>
      <c r="U179" s="94">
        <v>58572</v>
      </c>
      <c r="V179" s="94">
        <v>12990</v>
      </c>
      <c r="W179" s="94">
        <v>204534.15890366401</v>
      </c>
      <c r="Y179" s="95">
        <v>29414.344277042699</v>
      </c>
      <c r="Z179" s="95">
        <v>4643.2018886599999</v>
      </c>
      <c r="AA179" s="95">
        <v>11984.25869835</v>
      </c>
      <c r="AB179" s="95">
        <v>14740.146943649999</v>
      </c>
      <c r="AC179" s="95">
        <v>5080.11889866</v>
      </c>
      <c r="AD179" s="95">
        <v>0</v>
      </c>
      <c r="AE179" s="95">
        <v>0</v>
      </c>
      <c r="AF179" s="95">
        <v>10000</v>
      </c>
      <c r="AG179" s="95">
        <v>27562.529280300001</v>
      </c>
      <c r="AH179" s="95">
        <v>30134.2005909</v>
      </c>
      <c r="AI179" s="95">
        <v>10385.60351556</v>
      </c>
      <c r="AJ179" s="95">
        <v>14718.1498023</v>
      </c>
      <c r="AK179" s="95">
        <v>54274.378201071297</v>
      </c>
      <c r="AL179" s="95">
        <v>0</v>
      </c>
      <c r="AM179" s="95">
        <v>37277.988016888798</v>
      </c>
      <c r="AO179" s="93">
        <f t="shared" si="38"/>
        <v>307453.31378842425</v>
      </c>
      <c r="AP179" s="94">
        <f t="shared" si="39"/>
        <v>381159.7103474398</v>
      </c>
      <c r="AQ179" s="95">
        <f t="shared" si="40"/>
        <v>75862.070706362691</v>
      </c>
      <c r="AR179" s="107"/>
      <c r="AS179" s="94">
        <f t="shared" si="41"/>
        <v>204534.15890366401</v>
      </c>
      <c r="AT179" s="95">
        <f t="shared" si="42"/>
        <v>174352.84940702008</v>
      </c>
      <c r="AU179" s="93">
        <f t="shared" si="43"/>
        <v>307453.31378842425</v>
      </c>
      <c r="AV179" s="94">
        <f t="shared" si="44"/>
        <v>585693.86925110384</v>
      </c>
      <c r="AW179" s="95">
        <f t="shared" si="44"/>
        <v>250214.92011338277</v>
      </c>
      <c r="AX179" s="107">
        <f t="shared" si="45"/>
        <v>1143362.1031529109</v>
      </c>
      <c r="AY179" s="107"/>
      <c r="AZ179" s="93">
        <f t="shared" si="46"/>
        <v>174352.84940702008</v>
      </c>
      <c r="BA179" s="94">
        <f t="shared" si="47"/>
        <v>3604439.1588657526</v>
      </c>
      <c r="BB179" s="94">
        <f t="shared" si="48"/>
        <v>204534.15890366401</v>
      </c>
      <c r="BC179" s="95">
        <f t="shared" si="49"/>
        <v>65862.070706362691</v>
      </c>
      <c r="BD179" s="95">
        <f t="shared" si="50"/>
        <v>82800.483189060003</v>
      </c>
      <c r="BE179" s="107">
        <f t="shared" si="51"/>
        <v>4131988.7210718594</v>
      </c>
      <c r="BG179" s="93">
        <f t="shared" si="52"/>
        <v>158685.64079541291</v>
      </c>
      <c r="BH179" s="94">
        <f t="shared" si="53"/>
        <v>108752.4580141569</v>
      </c>
      <c r="BI179" s="95">
        <f t="shared" si="54"/>
        <v>0</v>
      </c>
      <c r="BJ179" s="95">
        <f t="shared" si="55"/>
        <v>91552.366217960094</v>
      </c>
      <c r="BK179" s="107">
        <f t="shared" si="56"/>
        <v>358990.46502752992</v>
      </c>
    </row>
    <row r="180" spans="1:63" hidden="1" x14ac:dyDescent="0.25">
      <c r="A180" s="88">
        <v>417</v>
      </c>
      <c r="B180" s="88" t="s">
        <v>558</v>
      </c>
      <c r="C180" s="88">
        <v>7</v>
      </c>
      <c r="D180" s="93">
        <v>29843.197800000002</v>
      </c>
      <c r="E180" s="93">
        <v>11312.2100207894</v>
      </c>
      <c r="F180" s="93">
        <v>6574.7087645210304</v>
      </c>
      <c r="G180" s="93">
        <v>14510.803031384001</v>
      </c>
      <c r="H180" s="93">
        <v>1000</v>
      </c>
      <c r="I180" s="93">
        <v>8744.2113774138597</v>
      </c>
      <c r="J180" s="93">
        <v>22148.413318476199</v>
      </c>
      <c r="K180" s="93"/>
      <c r="L180" s="93"/>
      <c r="M180" s="93">
        <v>3884.3992231201601</v>
      </c>
      <c r="O180" s="94">
        <v>36223.243577448004</v>
      </c>
      <c r="P180" s="94">
        <v>29654.428110000001</v>
      </c>
      <c r="Q180" s="94">
        <v>7914.5934496</v>
      </c>
      <c r="R180" s="94">
        <v>4825.3117499999998</v>
      </c>
      <c r="S180" s="94">
        <v>31842.3222848</v>
      </c>
      <c r="T180" s="94">
        <v>8061.55723965791</v>
      </c>
      <c r="U180" s="94">
        <v>18497</v>
      </c>
      <c r="V180" s="94">
        <v>24723</v>
      </c>
      <c r="W180" s="94">
        <v>82795.985319881205</v>
      </c>
      <c r="Y180" s="95">
        <v>11593.729330402901</v>
      </c>
      <c r="Z180" s="95">
        <v>1829.4406228</v>
      </c>
      <c r="AA180" s="95">
        <v>3261.2900720100001</v>
      </c>
      <c r="AB180" s="95">
        <v>5518.2389519999997</v>
      </c>
      <c r="AC180" s="95">
        <v>1894.3552127999999</v>
      </c>
      <c r="AD180" s="95">
        <v>0</v>
      </c>
      <c r="AE180" s="95">
        <v>0</v>
      </c>
      <c r="AF180" s="95">
        <v>10000</v>
      </c>
      <c r="AG180" s="95">
        <v>7500.62272218</v>
      </c>
      <c r="AH180" s="95">
        <v>11281.279632</v>
      </c>
      <c r="AI180" s="95">
        <v>3872.7483648000002</v>
      </c>
      <c r="AJ180" s="95">
        <v>4005.26699538</v>
      </c>
      <c r="AK180" s="95">
        <v>67318.863948968195</v>
      </c>
      <c r="AL180" s="95">
        <v>0</v>
      </c>
      <c r="AM180" s="95">
        <v>18710.868090627599</v>
      </c>
      <c r="AO180" s="93">
        <f t="shared" si="38"/>
        <v>98017.943535704646</v>
      </c>
      <c r="AP180" s="94">
        <f t="shared" si="39"/>
        <v>161741.4564115059</v>
      </c>
      <c r="AQ180" s="95">
        <f t="shared" si="40"/>
        <v>34097.054190012903</v>
      </c>
      <c r="AR180" s="107"/>
      <c r="AS180" s="94">
        <f t="shared" si="41"/>
        <v>82795.985319881205</v>
      </c>
      <c r="AT180" s="95">
        <f t="shared" si="42"/>
        <v>112689.64975395579</v>
      </c>
      <c r="AU180" s="93">
        <f t="shared" si="43"/>
        <v>98017.943535704646</v>
      </c>
      <c r="AV180" s="94">
        <f t="shared" si="44"/>
        <v>244537.44173138711</v>
      </c>
      <c r="AW180" s="95">
        <f t="shared" si="44"/>
        <v>146786.70394396869</v>
      </c>
      <c r="AX180" s="107">
        <f t="shared" si="45"/>
        <v>489342.08921106043</v>
      </c>
      <c r="AY180" s="107"/>
      <c r="AZ180" s="93">
        <f t="shared" si="46"/>
        <v>112689.64975395579</v>
      </c>
      <c r="BA180" s="94">
        <f t="shared" si="47"/>
        <v>1580715.9173871372</v>
      </c>
      <c r="BB180" s="94">
        <f t="shared" si="48"/>
        <v>82795.985319881205</v>
      </c>
      <c r="BC180" s="95">
        <f t="shared" si="49"/>
        <v>24097.054190012903</v>
      </c>
      <c r="BD180" s="95">
        <f t="shared" si="50"/>
        <v>26659.917714359999</v>
      </c>
      <c r="BE180" s="107">
        <f t="shared" si="51"/>
        <v>1826958.5243653471</v>
      </c>
      <c r="BG180" s="93">
        <f t="shared" si="52"/>
        <v>50287.826950394221</v>
      </c>
      <c r="BH180" s="94">
        <f t="shared" si="53"/>
        <v>51281.557239657908</v>
      </c>
      <c r="BI180" s="95">
        <f t="shared" si="54"/>
        <v>0</v>
      </c>
      <c r="BJ180" s="95">
        <f t="shared" si="55"/>
        <v>86029.732039595794</v>
      </c>
      <c r="BK180" s="107">
        <f t="shared" si="56"/>
        <v>187599.11622964795</v>
      </c>
    </row>
    <row r="181" spans="1:63" hidden="1" x14ac:dyDescent="0.25">
      <c r="A181" s="88">
        <v>420</v>
      </c>
      <c r="B181" s="88" t="s">
        <v>559</v>
      </c>
      <c r="C181" s="88">
        <v>7</v>
      </c>
      <c r="D181" s="93">
        <v>130324.94488</v>
      </c>
      <c r="E181" s="93">
        <v>83111.034088952598</v>
      </c>
      <c r="F181" s="93">
        <v>30747.585883915399</v>
      </c>
      <c r="G181" s="93">
        <v>115815.226800125</v>
      </c>
      <c r="H181" s="93">
        <v>118000</v>
      </c>
      <c r="I181" s="93">
        <v>41333.696595291403</v>
      </c>
      <c r="J181" s="93">
        <v>60677.899167915399</v>
      </c>
      <c r="K181" s="93"/>
      <c r="L181" s="93"/>
      <c r="M181" s="93">
        <v>22721.7987889736</v>
      </c>
      <c r="O181" s="94">
        <v>155488.790477242</v>
      </c>
      <c r="P181" s="94">
        <v>129358.06939999999</v>
      </c>
      <c r="Q181" s="94">
        <v>31829.856389550001</v>
      </c>
      <c r="R181" s="94">
        <v>19655.759699999999</v>
      </c>
      <c r="S181" s="94">
        <v>108942.92372039999</v>
      </c>
      <c r="T181" s="94">
        <v>64341.7926667375</v>
      </c>
      <c r="U181" s="94">
        <v>77069</v>
      </c>
      <c r="V181" s="94">
        <v>13117</v>
      </c>
      <c r="W181" s="94">
        <v>355402.94966226799</v>
      </c>
      <c r="Y181" s="95">
        <v>53347.150181284502</v>
      </c>
      <c r="Z181" s="95">
        <v>7272.2983119</v>
      </c>
      <c r="AA181" s="95">
        <v>24047.10269964</v>
      </c>
      <c r="AB181" s="95">
        <v>24497.58350475</v>
      </c>
      <c r="AC181" s="95">
        <v>8344.7767119</v>
      </c>
      <c r="AD181" s="95">
        <v>0</v>
      </c>
      <c r="AE181" s="95">
        <v>0</v>
      </c>
      <c r="AF181" s="95">
        <v>0</v>
      </c>
      <c r="AG181" s="95">
        <v>55305.796457520002</v>
      </c>
      <c r="AH181" s="95">
        <v>50081.9359635</v>
      </c>
      <c r="AI181" s="95">
        <v>17059.746845400001</v>
      </c>
      <c r="AJ181" s="95">
        <v>29532.812062320001</v>
      </c>
      <c r="AK181" s="95">
        <v>166783.06777668299</v>
      </c>
      <c r="AL181" s="95">
        <v>0</v>
      </c>
      <c r="AM181" s="95">
        <v>59224.223548070397</v>
      </c>
      <c r="AO181" s="93">
        <f t="shared" si="38"/>
        <v>602732.18620517338</v>
      </c>
      <c r="AP181" s="94">
        <f t="shared" si="39"/>
        <v>599803.19235392963</v>
      </c>
      <c r="AQ181" s="95">
        <f t="shared" si="40"/>
        <v>117508.9114094745</v>
      </c>
      <c r="AR181" s="107"/>
      <c r="AS181" s="94">
        <f t="shared" si="41"/>
        <v>355402.94966226799</v>
      </c>
      <c r="AT181" s="95">
        <f t="shared" si="42"/>
        <v>377987.58265349339</v>
      </c>
      <c r="AU181" s="93">
        <f t="shared" si="43"/>
        <v>602732.18620517338</v>
      </c>
      <c r="AV181" s="94">
        <f t="shared" si="44"/>
        <v>955206.14201619755</v>
      </c>
      <c r="AW181" s="95">
        <f t="shared" si="44"/>
        <v>495496.49406296789</v>
      </c>
      <c r="AX181" s="107">
        <f t="shared" si="45"/>
        <v>2053434.8222843388</v>
      </c>
      <c r="AY181" s="107"/>
      <c r="AZ181" s="93">
        <f t="shared" si="46"/>
        <v>377987.58265349339</v>
      </c>
      <c r="BA181" s="94">
        <f t="shared" si="47"/>
        <v>6538292.0495065097</v>
      </c>
      <c r="BB181" s="94">
        <f t="shared" si="48"/>
        <v>355402.94966226799</v>
      </c>
      <c r="BC181" s="95">
        <f t="shared" si="49"/>
        <v>117508.9114094745</v>
      </c>
      <c r="BD181" s="95">
        <f t="shared" si="50"/>
        <v>151980.29132874002</v>
      </c>
      <c r="BE181" s="107">
        <f t="shared" si="51"/>
        <v>7541171.7845604867</v>
      </c>
      <c r="BG181" s="93">
        <f t="shared" si="52"/>
        <v>358548.6213523054</v>
      </c>
      <c r="BH181" s="94">
        <f t="shared" si="53"/>
        <v>154527.79266673751</v>
      </c>
      <c r="BI181" s="95">
        <f t="shared" si="54"/>
        <v>0</v>
      </c>
      <c r="BJ181" s="95">
        <f t="shared" si="55"/>
        <v>226007.29132475337</v>
      </c>
      <c r="BK181" s="107">
        <f t="shared" si="56"/>
        <v>739083.70534379629</v>
      </c>
    </row>
    <row r="182" spans="1:63" hidden="1" x14ac:dyDescent="0.25">
      <c r="A182" s="88">
        <v>431</v>
      </c>
      <c r="B182" s="88" t="s">
        <v>560</v>
      </c>
      <c r="C182" s="88">
        <v>7</v>
      </c>
      <c r="D182" s="93">
        <v>21366.46356</v>
      </c>
      <c r="E182" s="93">
        <v>13328.2148020534</v>
      </c>
      <c r="F182" s="93">
        <v>5153.13482221288</v>
      </c>
      <c r="G182" s="93">
        <v>9302.6443489838603</v>
      </c>
      <c r="H182" s="93">
        <v>51000</v>
      </c>
      <c r="I182" s="93">
        <v>8511.1852208457694</v>
      </c>
      <c r="J182" s="93">
        <v>20894.544274668999</v>
      </c>
      <c r="K182" s="93"/>
      <c r="L182" s="93"/>
      <c r="M182" s="93">
        <v>4109.88251135683</v>
      </c>
      <c r="O182" s="94">
        <v>30919.9094153144</v>
      </c>
      <c r="P182" s="94">
        <v>21019.620470000002</v>
      </c>
      <c r="Q182" s="94">
        <v>6788.8839370599999</v>
      </c>
      <c r="R182" s="94">
        <v>4179.7484999999997</v>
      </c>
      <c r="S182" s="94">
        <v>22967.497843280002</v>
      </c>
      <c r="T182" s="94">
        <v>5168.1357494355798</v>
      </c>
      <c r="U182" s="94">
        <v>15414</v>
      </c>
      <c r="V182" s="94">
        <v>11525</v>
      </c>
      <c r="W182" s="94">
        <v>70674.078663575798</v>
      </c>
      <c r="Y182" s="95">
        <v>8705.8583673869198</v>
      </c>
      <c r="Z182" s="95">
        <v>1596.74628708</v>
      </c>
      <c r="AA182" s="95">
        <v>2278.9737852600001</v>
      </c>
      <c r="AB182" s="95">
        <v>4207.3481817000002</v>
      </c>
      <c r="AC182" s="95">
        <v>1437.1729270799999</v>
      </c>
      <c r="AD182" s="95">
        <v>0</v>
      </c>
      <c r="AE182" s="95">
        <v>0</v>
      </c>
      <c r="AF182" s="95">
        <v>0</v>
      </c>
      <c r="AG182" s="95">
        <v>5241.3990106800002</v>
      </c>
      <c r="AH182" s="95">
        <v>8601.3439722000003</v>
      </c>
      <c r="AI182" s="95">
        <v>2938.1021392799998</v>
      </c>
      <c r="AJ182" s="95">
        <v>2798.8612738800002</v>
      </c>
      <c r="AK182" s="95">
        <v>79819.829457369502</v>
      </c>
      <c r="AL182" s="95">
        <v>0</v>
      </c>
      <c r="AM182" s="95">
        <v>12985.6107291097</v>
      </c>
      <c r="AO182" s="93">
        <f t="shared" si="38"/>
        <v>133666.06954012174</v>
      </c>
      <c r="AP182" s="94">
        <f t="shared" si="39"/>
        <v>117982.79591508998</v>
      </c>
      <c r="AQ182" s="95">
        <f t="shared" si="40"/>
        <v>18226.099548506918</v>
      </c>
      <c r="AR182" s="107"/>
      <c r="AS182" s="94">
        <f t="shared" si="41"/>
        <v>70674.078663575798</v>
      </c>
      <c r="AT182" s="95">
        <f t="shared" si="42"/>
        <v>112385.1465825192</v>
      </c>
      <c r="AU182" s="93">
        <f t="shared" si="43"/>
        <v>133666.06954012174</v>
      </c>
      <c r="AV182" s="94">
        <f t="shared" si="44"/>
        <v>188656.87457866577</v>
      </c>
      <c r="AW182" s="95">
        <f t="shared" si="44"/>
        <v>130611.24613102611</v>
      </c>
      <c r="AX182" s="107">
        <f t="shared" si="45"/>
        <v>452934.19024981366</v>
      </c>
      <c r="AY182" s="107"/>
      <c r="AZ182" s="93">
        <f t="shared" si="46"/>
        <v>112385.1465825192</v>
      </c>
      <c r="BA182" s="94">
        <f t="shared" si="47"/>
        <v>1471187.7173319599</v>
      </c>
      <c r="BB182" s="94">
        <f t="shared" si="48"/>
        <v>70674.078663575798</v>
      </c>
      <c r="BC182" s="95">
        <f t="shared" si="49"/>
        <v>18226.099548506918</v>
      </c>
      <c r="BD182" s="95">
        <f t="shared" si="50"/>
        <v>19579.706396040001</v>
      </c>
      <c r="BE182" s="107">
        <f t="shared" si="51"/>
        <v>1692052.7485226018</v>
      </c>
      <c r="BG182" s="93">
        <f t="shared" si="52"/>
        <v>93818.256355855454</v>
      </c>
      <c r="BH182" s="94">
        <f t="shared" si="53"/>
        <v>32107.13574943558</v>
      </c>
      <c r="BI182" s="95">
        <f t="shared" si="54"/>
        <v>0</v>
      </c>
      <c r="BJ182" s="95">
        <f t="shared" si="55"/>
        <v>92805.440186479202</v>
      </c>
      <c r="BK182" s="107">
        <f t="shared" si="56"/>
        <v>218730.83229177023</v>
      </c>
    </row>
    <row r="183" spans="1:63" hidden="1" x14ac:dyDescent="0.25">
      <c r="A183" s="88">
        <v>432</v>
      </c>
      <c r="B183" s="88" t="s">
        <v>561</v>
      </c>
      <c r="C183" s="88">
        <v>7</v>
      </c>
      <c r="D183" s="93">
        <v>32974.604520000001</v>
      </c>
      <c r="E183" s="93">
        <v>16228.5022779392</v>
      </c>
      <c r="F183" s="93">
        <v>7083.5516764635904</v>
      </c>
      <c r="G183" s="93">
        <v>17118.1473851388</v>
      </c>
      <c r="H183" s="93">
        <v>1000</v>
      </c>
      <c r="I183" s="93">
        <v>11021.9375049438</v>
      </c>
      <c r="J183" s="93">
        <v>22505.475364063699</v>
      </c>
      <c r="K183" s="93"/>
      <c r="L183" s="93"/>
      <c r="M183" s="93">
        <v>5856.4788287042302</v>
      </c>
      <c r="O183" s="94">
        <v>37165.007838339297</v>
      </c>
      <c r="P183" s="94">
        <v>32695.116119999999</v>
      </c>
      <c r="Q183" s="94">
        <v>7650.9115718200001</v>
      </c>
      <c r="R183" s="94">
        <v>4976.3078999999998</v>
      </c>
      <c r="S183" s="94">
        <v>27277.81348416</v>
      </c>
      <c r="T183" s="94">
        <v>9510.0818806327898</v>
      </c>
      <c r="U183" s="94">
        <v>21579</v>
      </c>
      <c r="V183" s="94">
        <v>3788</v>
      </c>
      <c r="W183" s="94">
        <v>84948.589344775493</v>
      </c>
      <c r="Y183" s="95">
        <v>12336.485829183601</v>
      </c>
      <c r="Z183" s="95">
        <v>1732.75178276</v>
      </c>
      <c r="AA183" s="95">
        <v>2396.8517396699999</v>
      </c>
      <c r="AB183" s="95">
        <v>6027.1781559000001</v>
      </c>
      <c r="AC183" s="95">
        <v>2047.4244327599999</v>
      </c>
      <c r="AD183" s="95">
        <v>0</v>
      </c>
      <c r="AE183" s="95">
        <v>0</v>
      </c>
      <c r="AF183" s="95">
        <v>0</v>
      </c>
      <c r="AG183" s="95">
        <v>5512.50585606</v>
      </c>
      <c r="AH183" s="95">
        <v>12321.735749400001</v>
      </c>
      <c r="AI183" s="95">
        <v>4185.6773061599997</v>
      </c>
      <c r="AJ183" s="95">
        <v>2943.6299604599999</v>
      </c>
      <c r="AK183" s="95">
        <v>50392.090776101897</v>
      </c>
      <c r="AL183" s="95">
        <v>0</v>
      </c>
      <c r="AM183" s="95">
        <v>16013.626177877701</v>
      </c>
      <c r="AO183" s="93">
        <f t="shared" si="38"/>
        <v>113788.69755725331</v>
      </c>
      <c r="AP183" s="94">
        <f t="shared" si="39"/>
        <v>144642.23879495211</v>
      </c>
      <c r="AQ183" s="95">
        <f t="shared" si="40"/>
        <v>24540.691940273602</v>
      </c>
      <c r="AR183" s="107"/>
      <c r="AS183" s="94">
        <f t="shared" si="41"/>
        <v>84948.589344775493</v>
      </c>
      <c r="AT183" s="95">
        <f t="shared" si="42"/>
        <v>91369.265826059593</v>
      </c>
      <c r="AU183" s="93">
        <f t="shared" si="43"/>
        <v>113788.69755725331</v>
      </c>
      <c r="AV183" s="94">
        <f t="shared" si="44"/>
        <v>229590.82813972759</v>
      </c>
      <c r="AW183" s="95">
        <f t="shared" si="44"/>
        <v>115909.95776633319</v>
      </c>
      <c r="AX183" s="107">
        <f t="shared" si="45"/>
        <v>459289.48346331407</v>
      </c>
      <c r="AY183" s="107"/>
      <c r="AZ183" s="93">
        <f t="shared" si="46"/>
        <v>91369.265826059593</v>
      </c>
      <c r="BA183" s="94">
        <f t="shared" si="47"/>
        <v>1469237.7162160019</v>
      </c>
      <c r="BB183" s="94">
        <f t="shared" si="48"/>
        <v>84948.589344775493</v>
      </c>
      <c r="BC183" s="95">
        <f t="shared" si="49"/>
        <v>24540.691940273602</v>
      </c>
      <c r="BD183" s="95">
        <f t="shared" si="50"/>
        <v>24963.548872079999</v>
      </c>
      <c r="BE183" s="107">
        <f t="shared" si="51"/>
        <v>1695059.8121991905</v>
      </c>
      <c r="BG183" s="93">
        <f t="shared" si="52"/>
        <v>57502.039082850533</v>
      </c>
      <c r="BH183" s="94">
        <f t="shared" si="53"/>
        <v>34877.081880632788</v>
      </c>
      <c r="BI183" s="95">
        <f t="shared" si="54"/>
        <v>0</v>
      </c>
      <c r="BJ183" s="95">
        <f t="shared" si="55"/>
        <v>66405.716953979601</v>
      </c>
      <c r="BK183" s="107">
        <f t="shared" si="56"/>
        <v>158784.83791746292</v>
      </c>
    </row>
    <row r="184" spans="1:63" hidden="1" x14ac:dyDescent="0.25">
      <c r="A184" s="88">
        <v>437</v>
      </c>
      <c r="B184" s="88" t="s">
        <v>562</v>
      </c>
      <c r="C184" s="88">
        <v>7</v>
      </c>
      <c r="D184" s="93">
        <v>30709.95408</v>
      </c>
      <c r="E184" s="93">
        <v>17129.697400683399</v>
      </c>
      <c r="F184" s="93">
        <v>7522.79651275386</v>
      </c>
      <c r="G184" s="93">
        <v>7846.2469271461896</v>
      </c>
      <c r="H184" s="93">
        <v>246000</v>
      </c>
      <c r="I184" s="93">
        <v>11260.8600893322</v>
      </c>
      <c r="J184" s="93">
        <v>26433.1578655259</v>
      </c>
      <c r="K184" s="93"/>
      <c r="L184" s="93"/>
      <c r="M184" s="93">
        <v>5960.2288079542404</v>
      </c>
      <c r="O184" s="94">
        <v>45975.797783909497</v>
      </c>
      <c r="P184" s="94">
        <v>30547.226279999999</v>
      </c>
      <c r="Q184" s="94">
        <v>11293.091181080001</v>
      </c>
      <c r="R184" s="94">
        <v>6350.5916999999999</v>
      </c>
      <c r="S184" s="94">
        <v>35765.001971040001</v>
      </c>
      <c r="T184" s="94">
        <v>4359.0260706368399</v>
      </c>
      <c r="U184" s="94">
        <v>15414</v>
      </c>
      <c r="V184" s="94">
        <v>0</v>
      </c>
      <c r="W184" s="94">
        <v>105087.537791793</v>
      </c>
      <c r="Y184" s="95">
        <v>12841.8632808329</v>
      </c>
      <c r="Z184" s="95">
        <v>2670.2222694400002</v>
      </c>
      <c r="AA184" s="95">
        <v>6365.4095381400002</v>
      </c>
      <c r="AB184" s="95">
        <v>6762.7004945999997</v>
      </c>
      <c r="AC184" s="95">
        <v>2318.8860494400001</v>
      </c>
      <c r="AD184" s="95">
        <v>0</v>
      </c>
      <c r="AE184" s="95">
        <v>0</v>
      </c>
      <c r="AF184" s="95">
        <v>0</v>
      </c>
      <c r="AG184" s="95">
        <v>14639.76965052</v>
      </c>
      <c r="AH184" s="95">
        <v>13825.409883599999</v>
      </c>
      <c r="AI184" s="95">
        <v>4740.6431990399997</v>
      </c>
      <c r="AJ184" s="95">
        <v>7817.5090753200002</v>
      </c>
      <c r="AK184" s="95">
        <v>33931.192094231999</v>
      </c>
      <c r="AL184" s="95">
        <v>0</v>
      </c>
      <c r="AM184" s="95">
        <v>18032.016896936599</v>
      </c>
      <c r="AO184" s="93">
        <f t="shared" si="38"/>
        <v>352862.94168339582</v>
      </c>
      <c r="AP184" s="94">
        <f t="shared" si="39"/>
        <v>149704.73498666636</v>
      </c>
      <c r="AQ184" s="95">
        <f t="shared" si="40"/>
        <v>30959.081632452901</v>
      </c>
      <c r="AR184" s="107"/>
      <c r="AS184" s="94">
        <f t="shared" si="41"/>
        <v>105087.537791793</v>
      </c>
      <c r="AT184" s="95">
        <f t="shared" si="42"/>
        <v>92986.540799648588</v>
      </c>
      <c r="AU184" s="93">
        <f t="shared" si="43"/>
        <v>352862.94168339582</v>
      </c>
      <c r="AV184" s="94">
        <f t="shared" si="44"/>
        <v>254792.27277845936</v>
      </c>
      <c r="AW184" s="95">
        <f t="shared" si="44"/>
        <v>123945.62243210149</v>
      </c>
      <c r="AX184" s="107">
        <f t="shared" si="45"/>
        <v>731600.83689395664</v>
      </c>
      <c r="AY184" s="107"/>
      <c r="AZ184" s="93">
        <f t="shared" si="46"/>
        <v>92986.540799648588</v>
      </c>
      <c r="BA184" s="94">
        <f t="shared" si="47"/>
        <v>2287789.0514815189</v>
      </c>
      <c r="BB184" s="94">
        <f t="shared" si="48"/>
        <v>105087.537791793</v>
      </c>
      <c r="BC184" s="95">
        <f t="shared" si="49"/>
        <v>30959.081632452901</v>
      </c>
      <c r="BD184" s="95">
        <f t="shared" si="50"/>
        <v>41023.331808479998</v>
      </c>
      <c r="BE184" s="107">
        <f t="shared" si="51"/>
        <v>2557845.5435138936</v>
      </c>
      <c r="BG184" s="93">
        <f t="shared" si="52"/>
        <v>297500.49368995853</v>
      </c>
      <c r="BH184" s="94">
        <f t="shared" si="53"/>
        <v>19773.026070636839</v>
      </c>
      <c r="BI184" s="95">
        <f t="shared" si="54"/>
        <v>0</v>
      </c>
      <c r="BJ184" s="95">
        <f t="shared" si="55"/>
        <v>51963.208991168598</v>
      </c>
      <c r="BK184" s="107">
        <f t="shared" si="56"/>
        <v>369236.72875176393</v>
      </c>
    </row>
    <row r="185" spans="1:63" hidden="1" x14ac:dyDescent="0.25">
      <c r="A185" s="88">
        <v>439</v>
      </c>
      <c r="B185" s="88" t="s">
        <v>563</v>
      </c>
      <c r="C185" s="88">
        <v>7</v>
      </c>
      <c r="D185" s="93">
        <v>273121.91764</v>
      </c>
      <c r="E185" s="93">
        <v>181555.56294840999</v>
      </c>
      <c r="F185" s="93">
        <v>61304.160029772902</v>
      </c>
      <c r="G185" s="93">
        <v>280673.32783069299</v>
      </c>
      <c r="H185" s="93">
        <v>448000</v>
      </c>
      <c r="I185" s="93">
        <v>119128.063004849</v>
      </c>
      <c r="J185" s="93">
        <v>93768.416648522194</v>
      </c>
      <c r="K185" s="93">
        <v>393895.63543730899</v>
      </c>
      <c r="L185" s="93"/>
      <c r="M185" s="93">
        <v>32663.813467237302</v>
      </c>
      <c r="O185" s="94">
        <v>320497.51693337702</v>
      </c>
      <c r="P185" s="94">
        <v>272809.43699999998</v>
      </c>
      <c r="Q185" s="94">
        <v>82389.984007349994</v>
      </c>
      <c r="R185" s="94">
        <v>32212.511999999999</v>
      </c>
      <c r="S185" s="94">
        <v>216374.1125668</v>
      </c>
      <c r="T185" s="94">
        <v>155929.62657261</v>
      </c>
      <c r="U185" s="94">
        <v>115603</v>
      </c>
      <c r="V185" s="94">
        <v>72439</v>
      </c>
      <c r="W185" s="94">
        <v>732565.75299057504</v>
      </c>
      <c r="Y185" s="95">
        <v>107840.638561175</v>
      </c>
      <c r="Z185" s="95">
        <v>19401.948082300001</v>
      </c>
      <c r="AA185" s="95">
        <v>122828.82849522</v>
      </c>
      <c r="AB185" s="95">
        <v>67383.649485749993</v>
      </c>
      <c r="AC185" s="95">
        <v>23406.532872299998</v>
      </c>
      <c r="AD185" s="95">
        <v>20969.1022563968</v>
      </c>
      <c r="AE185" s="95">
        <v>0</v>
      </c>
      <c r="AF185" s="95">
        <v>0</v>
      </c>
      <c r="AG185" s="95">
        <v>282493.33288596</v>
      </c>
      <c r="AH185" s="95">
        <v>137756.59210949999</v>
      </c>
      <c r="AI185" s="95">
        <v>47851.433191800003</v>
      </c>
      <c r="AJ185" s="95">
        <v>150848.97141636</v>
      </c>
      <c r="AK185" s="95">
        <v>695395.32356050704</v>
      </c>
      <c r="AL185" s="95">
        <v>0</v>
      </c>
      <c r="AM185" s="95">
        <v>106770.648388787</v>
      </c>
      <c r="AO185" s="93">
        <f t="shared" si="38"/>
        <v>1884110.8970067936</v>
      </c>
      <c r="AP185" s="94">
        <f t="shared" si="39"/>
        <v>1268255.1890801368</v>
      </c>
      <c r="AQ185" s="95">
        <f t="shared" si="40"/>
        <v>361830.69975314179</v>
      </c>
      <c r="AR185" s="107"/>
      <c r="AS185" s="94">
        <f t="shared" si="41"/>
        <v>732565.75299057504</v>
      </c>
      <c r="AT185" s="95">
        <f t="shared" si="42"/>
        <v>1421116.3015529139</v>
      </c>
      <c r="AU185" s="93">
        <f t="shared" si="43"/>
        <v>1884110.8970067936</v>
      </c>
      <c r="AV185" s="94">
        <f t="shared" si="44"/>
        <v>2000820.9420707119</v>
      </c>
      <c r="AW185" s="95">
        <f t="shared" si="44"/>
        <v>1782947.0013060556</v>
      </c>
      <c r="AX185" s="107">
        <f t="shared" si="45"/>
        <v>5667878.8403835613</v>
      </c>
      <c r="AY185" s="107"/>
      <c r="AZ185" s="93">
        <f t="shared" si="46"/>
        <v>1421116.3015529139</v>
      </c>
      <c r="BA185" s="94">
        <f t="shared" si="47"/>
        <v>18424752.8227036</v>
      </c>
      <c r="BB185" s="94">
        <f t="shared" si="48"/>
        <v>732565.75299057504</v>
      </c>
      <c r="BC185" s="95">
        <f t="shared" si="49"/>
        <v>340861.597496745</v>
      </c>
      <c r="BD185" s="95">
        <f t="shared" si="50"/>
        <v>618950.32960361999</v>
      </c>
      <c r="BE185" s="107">
        <f t="shared" si="51"/>
        <v>21538246.804347452</v>
      </c>
      <c r="BG185" s="93">
        <f t="shared" si="52"/>
        <v>1368129.2563886107</v>
      </c>
      <c r="BH185" s="94">
        <f t="shared" si="53"/>
        <v>343971.62657261</v>
      </c>
      <c r="BI185" s="95">
        <f t="shared" si="54"/>
        <v>20969.1022563968</v>
      </c>
      <c r="BJ185" s="95">
        <f t="shared" si="55"/>
        <v>802165.97194929398</v>
      </c>
      <c r="BK185" s="107">
        <f t="shared" si="56"/>
        <v>2535235.9571669111</v>
      </c>
    </row>
    <row r="186" spans="1:63" hidden="1" x14ac:dyDescent="0.25">
      <c r="A186" s="88">
        <v>441</v>
      </c>
      <c r="B186" s="88" t="s">
        <v>564</v>
      </c>
      <c r="C186" s="88">
        <v>7</v>
      </c>
      <c r="D186" s="93">
        <v>136185.59656000001</v>
      </c>
      <c r="E186" s="93">
        <v>79187.613676709399</v>
      </c>
      <c r="F186" s="93">
        <v>32355.316873110201</v>
      </c>
      <c r="G186" s="93">
        <v>216526.99050153699</v>
      </c>
      <c r="H186" s="93">
        <v>353000</v>
      </c>
      <c r="I186" s="93">
        <v>42401.105673462</v>
      </c>
      <c r="J186" s="93">
        <v>58020.693247264498</v>
      </c>
      <c r="K186" s="93"/>
      <c r="L186" s="93"/>
      <c r="M186" s="93">
        <v>23395.4819875703</v>
      </c>
      <c r="O186" s="94">
        <v>164591.57154105799</v>
      </c>
      <c r="P186" s="94">
        <v>133767.9999</v>
      </c>
      <c r="Q186" s="94">
        <v>32350.977463380001</v>
      </c>
      <c r="R186" s="94">
        <v>19038.645</v>
      </c>
      <c r="S186" s="94">
        <v>131524.54666344001</v>
      </c>
      <c r="T186" s="94">
        <v>120292.772500857</v>
      </c>
      <c r="U186" s="94">
        <v>77069</v>
      </c>
      <c r="V186" s="94">
        <v>38505</v>
      </c>
      <c r="W186" s="94">
        <v>376209.30637955997</v>
      </c>
      <c r="Y186" s="95">
        <v>54889.588202043902</v>
      </c>
      <c r="Z186" s="95">
        <v>7398.2027208400004</v>
      </c>
      <c r="AA186" s="95">
        <v>31473.413827470002</v>
      </c>
      <c r="AB186" s="95">
        <v>24950.120456100001</v>
      </c>
      <c r="AC186" s="95">
        <v>8543.4510308400004</v>
      </c>
      <c r="AD186" s="95">
        <v>0</v>
      </c>
      <c r="AE186" s="95">
        <v>0</v>
      </c>
      <c r="AF186" s="95">
        <v>0</v>
      </c>
      <c r="AG186" s="95">
        <v>72385.527716459997</v>
      </c>
      <c r="AH186" s="95">
        <v>51007.085442600001</v>
      </c>
      <c r="AI186" s="95">
        <v>17465.909131439999</v>
      </c>
      <c r="AJ186" s="95">
        <v>38653.239316860003</v>
      </c>
      <c r="AK186" s="95">
        <v>183166.320710053</v>
      </c>
      <c r="AL186" s="95">
        <v>0</v>
      </c>
      <c r="AM186" s="95">
        <v>67273.502390562106</v>
      </c>
      <c r="AO186" s="93">
        <f t="shared" si="38"/>
        <v>941072.79851965338</v>
      </c>
      <c r="AP186" s="94">
        <f t="shared" si="39"/>
        <v>717140.51306873502</v>
      </c>
      <c r="AQ186" s="95">
        <f t="shared" si="40"/>
        <v>127254.77623729392</v>
      </c>
      <c r="AR186" s="107"/>
      <c r="AS186" s="94">
        <f t="shared" si="41"/>
        <v>376209.30637955997</v>
      </c>
      <c r="AT186" s="95">
        <f t="shared" si="42"/>
        <v>429951.5847079751</v>
      </c>
      <c r="AU186" s="93">
        <f t="shared" si="43"/>
        <v>941072.79851965338</v>
      </c>
      <c r="AV186" s="94">
        <f t="shared" si="44"/>
        <v>1093349.819448295</v>
      </c>
      <c r="AW186" s="95">
        <f t="shared" si="44"/>
        <v>557206.360945269</v>
      </c>
      <c r="AX186" s="107">
        <f t="shared" si="45"/>
        <v>2591628.9789132173</v>
      </c>
      <c r="AY186" s="107"/>
      <c r="AZ186" s="93">
        <f t="shared" si="46"/>
        <v>429951.5847079751</v>
      </c>
      <c r="BA186" s="94">
        <f t="shared" si="47"/>
        <v>8204838.5214476287</v>
      </c>
      <c r="BB186" s="94">
        <f t="shared" si="48"/>
        <v>376209.30637955997</v>
      </c>
      <c r="BC186" s="95">
        <f t="shared" si="49"/>
        <v>127254.77623729392</v>
      </c>
      <c r="BD186" s="95">
        <f t="shared" si="50"/>
        <v>179511.76160736001</v>
      </c>
      <c r="BE186" s="107">
        <f t="shared" si="51"/>
        <v>9317765.9503798187</v>
      </c>
      <c r="BG186" s="93">
        <f t="shared" si="52"/>
        <v>693344.2714098338</v>
      </c>
      <c r="BH186" s="94">
        <f t="shared" si="53"/>
        <v>235866.77250085701</v>
      </c>
      <c r="BI186" s="95">
        <f t="shared" si="54"/>
        <v>0</v>
      </c>
      <c r="BJ186" s="95">
        <f t="shared" si="55"/>
        <v>250439.82310061512</v>
      </c>
      <c r="BK186" s="107">
        <f t="shared" si="56"/>
        <v>1179650.8670113059</v>
      </c>
    </row>
    <row r="187" spans="1:63" hidden="1" x14ac:dyDescent="0.25">
      <c r="A187" s="88">
        <v>532</v>
      </c>
      <c r="B187" s="88" t="s">
        <v>565</v>
      </c>
      <c r="C187" s="88">
        <v>7</v>
      </c>
      <c r="D187" s="93">
        <v>70050.491680000006</v>
      </c>
      <c r="E187" s="93">
        <v>45773.160872043401</v>
      </c>
      <c r="F187" s="93">
        <v>14761.972534102501</v>
      </c>
      <c r="G187" s="93">
        <v>94338.897739072097</v>
      </c>
      <c r="H187" s="93">
        <v>7000</v>
      </c>
      <c r="I187" s="93">
        <v>21799.443640682799</v>
      </c>
      <c r="J187" s="93">
        <v>35002.646959625301</v>
      </c>
      <c r="K187" s="93"/>
      <c r="L187" s="93"/>
      <c r="M187" s="93">
        <v>8662.7082674583507</v>
      </c>
      <c r="O187" s="94">
        <v>76444.671911838304</v>
      </c>
      <c r="P187" s="94">
        <v>68990.440820000003</v>
      </c>
      <c r="Q187" s="94">
        <v>16391.3308956</v>
      </c>
      <c r="R187" s="94">
        <v>9488.6856000000007</v>
      </c>
      <c r="S187" s="94">
        <v>51674.394912800002</v>
      </c>
      <c r="T187" s="94">
        <v>52410.498743930097</v>
      </c>
      <c r="U187" s="94">
        <v>33910</v>
      </c>
      <c r="V187" s="94">
        <v>9617</v>
      </c>
      <c r="W187" s="94">
        <v>174730.67865563001</v>
      </c>
      <c r="Y187" s="95">
        <v>25624.325507499201</v>
      </c>
      <c r="Z187" s="95">
        <v>3773.7340307999998</v>
      </c>
      <c r="AA187" s="95">
        <v>18624.716796780001</v>
      </c>
      <c r="AB187" s="95">
        <v>13479.333108000001</v>
      </c>
      <c r="AC187" s="95">
        <v>4647.4436207999997</v>
      </c>
      <c r="AD187" s="95">
        <v>0</v>
      </c>
      <c r="AE187" s="95">
        <v>0</v>
      </c>
      <c r="AF187" s="95">
        <v>10000</v>
      </c>
      <c r="AG187" s="95">
        <v>42834.881570040001</v>
      </c>
      <c r="AH187" s="95">
        <v>27556.640328000001</v>
      </c>
      <c r="AI187" s="95">
        <v>9501.0584928000007</v>
      </c>
      <c r="AJ187" s="95">
        <v>22873.45247964</v>
      </c>
      <c r="AK187" s="95">
        <v>135414.18538293001</v>
      </c>
      <c r="AL187" s="95">
        <v>0</v>
      </c>
      <c r="AM187" s="95">
        <v>29186.705770285502</v>
      </c>
      <c r="AO187" s="93">
        <f t="shared" si="38"/>
        <v>297389.32169298443</v>
      </c>
      <c r="AP187" s="94">
        <f t="shared" si="39"/>
        <v>318927.02288416837</v>
      </c>
      <c r="AQ187" s="95">
        <f t="shared" si="40"/>
        <v>76149.553063879197</v>
      </c>
      <c r="AR187" s="107"/>
      <c r="AS187" s="94">
        <f t="shared" si="41"/>
        <v>174730.67865563001</v>
      </c>
      <c r="AT187" s="95">
        <f t="shared" si="42"/>
        <v>267366.92402369552</v>
      </c>
      <c r="AU187" s="93">
        <f t="shared" si="43"/>
        <v>297389.32169298443</v>
      </c>
      <c r="AV187" s="94">
        <f t="shared" si="44"/>
        <v>493657.70153979841</v>
      </c>
      <c r="AW187" s="95">
        <f t="shared" si="44"/>
        <v>343516.47708757472</v>
      </c>
      <c r="AX187" s="107">
        <f t="shared" si="45"/>
        <v>1134563.5003203575</v>
      </c>
      <c r="AY187" s="107"/>
      <c r="AZ187" s="93">
        <f t="shared" si="46"/>
        <v>267366.92402369552</v>
      </c>
      <c r="BA187" s="94">
        <f t="shared" si="47"/>
        <v>3671057.424984768</v>
      </c>
      <c r="BB187" s="94">
        <f t="shared" si="48"/>
        <v>174730.67865563001</v>
      </c>
      <c r="BC187" s="95">
        <f t="shared" si="49"/>
        <v>66149.553063879197</v>
      </c>
      <c r="BD187" s="95">
        <f t="shared" si="50"/>
        <v>102766.03287048</v>
      </c>
      <c r="BE187" s="107">
        <f t="shared" si="51"/>
        <v>4282070.6135984529</v>
      </c>
      <c r="BG187" s="93">
        <f t="shared" si="52"/>
        <v>166803.69660683855</v>
      </c>
      <c r="BH187" s="94">
        <f t="shared" si="53"/>
        <v>95937.498743930104</v>
      </c>
      <c r="BI187" s="95">
        <f t="shared" si="54"/>
        <v>0</v>
      </c>
      <c r="BJ187" s="95">
        <f t="shared" si="55"/>
        <v>164600.89115321552</v>
      </c>
      <c r="BK187" s="107">
        <f t="shared" si="56"/>
        <v>427342.08650398417</v>
      </c>
    </row>
    <row r="188" spans="1:63" hidden="1" x14ac:dyDescent="0.25">
      <c r="A188" s="88">
        <v>448</v>
      </c>
      <c r="B188" s="88" t="s">
        <v>566</v>
      </c>
      <c r="C188" s="88">
        <v>7</v>
      </c>
      <c r="D188" s="93">
        <v>40665.649960000002</v>
      </c>
      <c r="E188" s="93">
        <v>22651.745463613101</v>
      </c>
      <c r="F188" s="93">
        <v>9861.8665815699005</v>
      </c>
      <c r="G188" s="93">
        <v>113470.924611086</v>
      </c>
      <c r="H188" s="93">
        <v>2408000</v>
      </c>
      <c r="I188" s="93">
        <v>16366.828476462901</v>
      </c>
      <c r="J188" s="93">
        <v>22322.792457018899</v>
      </c>
      <c r="K188" s="93"/>
      <c r="L188" s="93"/>
      <c r="M188" s="93">
        <v>10369.4645927737</v>
      </c>
      <c r="O188" s="94">
        <v>62276.521516008201</v>
      </c>
      <c r="P188" s="94">
        <v>40177.425179999998</v>
      </c>
      <c r="Q188" s="94">
        <v>9692.8538244200008</v>
      </c>
      <c r="R188" s="94">
        <v>4858.1369999999997</v>
      </c>
      <c r="S188" s="94">
        <v>57911.249082959999</v>
      </c>
      <c r="T188" s="94">
        <v>63039.402561715302</v>
      </c>
      <c r="U188" s="94">
        <v>33910</v>
      </c>
      <c r="V188" s="94">
        <v>27568</v>
      </c>
      <c r="W188" s="94">
        <v>142346.334893733</v>
      </c>
      <c r="Y188" s="95">
        <v>17172.241400302599</v>
      </c>
      <c r="Z188" s="95">
        <v>2168.8490695599999</v>
      </c>
      <c r="AA188" s="95">
        <v>5186.6299940400004</v>
      </c>
      <c r="AB188" s="95">
        <v>8084.0109248999997</v>
      </c>
      <c r="AC188" s="95">
        <v>2775.2289195600001</v>
      </c>
      <c r="AD188" s="95">
        <v>0</v>
      </c>
      <c r="AE188" s="95">
        <v>0</v>
      </c>
      <c r="AF188" s="95">
        <v>0</v>
      </c>
      <c r="AG188" s="95">
        <v>11928.70119672</v>
      </c>
      <c r="AH188" s="95">
        <v>16526.647103399999</v>
      </c>
      <c r="AI188" s="95">
        <v>5673.57335496</v>
      </c>
      <c r="AJ188" s="95">
        <v>6369.8222095199999</v>
      </c>
      <c r="AK188" s="95">
        <v>128115.485023988</v>
      </c>
      <c r="AL188" s="95">
        <v>0</v>
      </c>
      <c r="AM188" s="95">
        <v>20118.142390805398</v>
      </c>
      <c r="AO188" s="93">
        <f t="shared" si="38"/>
        <v>2643709.2721425248</v>
      </c>
      <c r="AP188" s="94">
        <f t="shared" si="39"/>
        <v>299433.58916510351</v>
      </c>
      <c r="AQ188" s="95">
        <f t="shared" si="40"/>
        <v>35386.960308362606</v>
      </c>
      <c r="AR188" s="107"/>
      <c r="AS188" s="94">
        <f t="shared" si="41"/>
        <v>142346.334893733</v>
      </c>
      <c r="AT188" s="95">
        <f t="shared" si="42"/>
        <v>188732.37127939338</v>
      </c>
      <c r="AU188" s="93">
        <f t="shared" si="43"/>
        <v>2643709.2721425248</v>
      </c>
      <c r="AV188" s="94">
        <f t="shared" si="44"/>
        <v>441779.92405883654</v>
      </c>
      <c r="AW188" s="95">
        <f t="shared" si="44"/>
        <v>224119.33158775599</v>
      </c>
      <c r="AX188" s="107">
        <f t="shared" si="45"/>
        <v>3309608.5277891173</v>
      </c>
      <c r="AY188" s="107"/>
      <c r="AZ188" s="93">
        <f t="shared" si="46"/>
        <v>188732.37127939338</v>
      </c>
      <c r="BA188" s="94">
        <f t="shared" si="47"/>
        <v>10117557.954646746</v>
      </c>
      <c r="BB188" s="94">
        <f t="shared" si="48"/>
        <v>142346.334893733</v>
      </c>
      <c r="BC188" s="95">
        <f t="shared" si="49"/>
        <v>35386.960308362606</v>
      </c>
      <c r="BD188" s="95">
        <f t="shared" si="50"/>
        <v>40498.743864599994</v>
      </c>
      <c r="BE188" s="107">
        <f t="shared" si="51"/>
        <v>10524522.364992835</v>
      </c>
      <c r="BG188" s="93">
        <f t="shared" si="52"/>
        <v>2570530.0101373419</v>
      </c>
      <c r="BH188" s="94">
        <f t="shared" si="53"/>
        <v>124517.40256171531</v>
      </c>
      <c r="BI188" s="95">
        <f t="shared" si="54"/>
        <v>0</v>
      </c>
      <c r="BJ188" s="95">
        <f t="shared" si="55"/>
        <v>148233.62741479342</v>
      </c>
      <c r="BK188" s="107">
        <f t="shared" si="56"/>
        <v>2843281.0401138505</v>
      </c>
    </row>
    <row r="189" spans="1:63" hidden="1" x14ac:dyDescent="0.25">
      <c r="A189" s="88">
        <v>450</v>
      </c>
      <c r="B189" s="88" t="s">
        <v>567</v>
      </c>
      <c r="C189" s="88">
        <v>7</v>
      </c>
      <c r="D189" s="93">
        <v>35270.75344</v>
      </c>
      <c r="E189" s="93">
        <v>21086.527315780899</v>
      </c>
      <c r="F189" s="93">
        <v>5959.4993612799999</v>
      </c>
      <c r="G189" s="93">
        <v>35877.618291723302</v>
      </c>
      <c r="H189" s="93">
        <v>26000</v>
      </c>
      <c r="I189" s="93">
        <v>1764.6839041718199</v>
      </c>
      <c r="J189" s="93">
        <v>25901.716681395701</v>
      </c>
      <c r="K189" s="93"/>
      <c r="L189" s="93"/>
      <c r="M189" s="93">
        <v>5629.6122074108898</v>
      </c>
      <c r="O189" s="94">
        <v>39636.941681976401</v>
      </c>
      <c r="P189" s="94">
        <v>35172.749779999998</v>
      </c>
      <c r="Q189" s="94">
        <v>8953.5077815200002</v>
      </c>
      <c r="R189" s="94">
        <v>6083.6130000000003</v>
      </c>
      <c r="S189" s="94">
        <v>32706.64233776</v>
      </c>
      <c r="T189" s="94">
        <v>19932.010162069</v>
      </c>
      <c r="U189" s="94">
        <v>24662</v>
      </c>
      <c r="V189" s="94">
        <v>4963</v>
      </c>
      <c r="W189" s="94">
        <v>90598.723844517401</v>
      </c>
      <c r="Y189" s="95">
        <v>10617.484354722999</v>
      </c>
      <c r="Z189" s="95">
        <v>2085.4300073600002</v>
      </c>
      <c r="AA189" s="95">
        <v>6797.6287043100001</v>
      </c>
      <c r="AB189" s="95">
        <v>5049.5665404000001</v>
      </c>
      <c r="AC189" s="95">
        <v>1739.85002736</v>
      </c>
      <c r="AD189" s="95">
        <v>0</v>
      </c>
      <c r="AE189" s="95">
        <v>0</v>
      </c>
      <c r="AF189" s="95">
        <v>0</v>
      </c>
      <c r="AG189" s="95">
        <v>15633.82808358</v>
      </c>
      <c r="AH189" s="95">
        <v>10323.1434264</v>
      </c>
      <c r="AI189" s="95">
        <v>3556.8837897600001</v>
      </c>
      <c r="AJ189" s="95">
        <v>8348.3275927800005</v>
      </c>
      <c r="AK189" s="95">
        <v>10326.884550418399</v>
      </c>
      <c r="AL189" s="95">
        <v>0</v>
      </c>
      <c r="AM189" s="95">
        <v>17072.562151990202</v>
      </c>
      <c r="AO189" s="93">
        <f t="shared" si="38"/>
        <v>157490.41120176262</v>
      </c>
      <c r="AP189" s="94">
        <f t="shared" si="39"/>
        <v>172110.4647433254</v>
      </c>
      <c r="AQ189" s="95">
        <f t="shared" si="40"/>
        <v>26289.959634153001</v>
      </c>
      <c r="AR189" s="107"/>
      <c r="AS189" s="94">
        <f t="shared" si="41"/>
        <v>90598.723844517401</v>
      </c>
      <c r="AT189" s="95">
        <f t="shared" si="42"/>
        <v>65261.6295949286</v>
      </c>
      <c r="AU189" s="93">
        <f t="shared" si="43"/>
        <v>157490.41120176262</v>
      </c>
      <c r="AV189" s="94">
        <f t="shared" si="44"/>
        <v>262709.1885878428</v>
      </c>
      <c r="AW189" s="95">
        <f t="shared" si="44"/>
        <v>91551.589229081597</v>
      </c>
      <c r="AX189" s="107">
        <f t="shared" si="45"/>
        <v>511751.189018687</v>
      </c>
      <c r="AY189" s="107"/>
      <c r="AZ189" s="93">
        <f t="shared" si="46"/>
        <v>65261.6295949286</v>
      </c>
      <c r="BA189" s="94">
        <f t="shared" si="47"/>
        <v>1600515.1966509898</v>
      </c>
      <c r="BB189" s="94">
        <f t="shared" si="48"/>
        <v>90598.723844517401</v>
      </c>
      <c r="BC189" s="95">
        <f t="shared" si="49"/>
        <v>26289.959634153001</v>
      </c>
      <c r="BD189" s="95">
        <f t="shared" si="50"/>
        <v>37862.182892520002</v>
      </c>
      <c r="BE189" s="107">
        <f t="shared" si="51"/>
        <v>1820527.6926171088</v>
      </c>
      <c r="BG189" s="93">
        <f t="shared" si="52"/>
        <v>95173.631084701716</v>
      </c>
      <c r="BH189" s="94">
        <f t="shared" si="53"/>
        <v>49557.010162068997</v>
      </c>
      <c r="BI189" s="95">
        <f t="shared" si="54"/>
        <v>0</v>
      </c>
      <c r="BJ189" s="95">
        <f t="shared" si="55"/>
        <v>27399.446702408601</v>
      </c>
      <c r="BK189" s="107">
        <f t="shared" si="56"/>
        <v>172130.08794917932</v>
      </c>
    </row>
    <row r="190" spans="1:63" hidden="1" x14ac:dyDescent="0.25">
      <c r="A190" s="88">
        <v>451</v>
      </c>
      <c r="B190" s="88" t="s">
        <v>568</v>
      </c>
      <c r="C190" s="88">
        <v>7</v>
      </c>
      <c r="D190" s="93">
        <v>85018.266319999995</v>
      </c>
      <c r="E190" s="93">
        <v>50356.2741193935</v>
      </c>
      <c r="F190" s="93">
        <v>17181.731966425399</v>
      </c>
      <c r="G190" s="93">
        <v>59034.065522353601</v>
      </c>
      <c r="H190" s="93">
        <v>13000</v>
      </c>
      <c r="I190" s="93">
        <v>24710.377094528401</v>
      </c>
      <c r="J190" s="93">
        <v>44327.778987409903</v>
      </c>
      <c r="K190" s="93"/>
      <c r="L190" s="93"/>
      <c r="M190" s="93">
        <v>11725.407654918499</v>
      </c>
      <c r="O190" s="94">
        <v>101165.181317991</v>
      </c>
      <c r="P190" s="94">
        <v>83835.169779999997</v>
      </c>
      <c r="Q190" s="94">
        <v>23887.001242620001</v>
      </c>
      <c r="R190" s="94">
        <v>13090.709699999999</v>
      </c>
      <c r="S190" s="94">
        <v>72984.959854560002</v>
      </c>
      <c r="T190" s="94">
        <v>32796.703067974697</v>
      </c>
      <c r="U190" s="94">
        <v>36993</v>
      </c>
      <c r="V190" s="94">
        <v>36684</v>
      </c>
      <c r="W190" s="94">
        <v>231234.70015540899</v>
      </c>
      <c r="Y190" s="95">
        <v>29787.2987718066</v>
      </c>
      <c r="Z190" s="95">
        <v>5581.0624471600004</v>
      </c>
      <c r="AA190" s="95">
        <v>6051.0683263800001</v>
      </c>
      <c r="AB190" s="95">
        <v>15670.2943299</v>
      </c>
      <c r="AC190" s="95">
        <v>5396.7978471599999</v>
      </c>
      <c r="AD190" s="95">
        <v>0</v>
      </c>
      <c r="AE190" s="95">
        <v>0</v>
      </c>
      <c r="AF190" s="95">
        <v>0</v>
      </c>
      <c r="AG190" s="95">
        <v>13916.81806284</v>
      </c>
      <c r="AH190" s="95">
        <v>32035.758833399999</v>
      </c>
      <c r="AI190" s="95">
        <v>11033.01001656</v>
      </c>
      <c r="AJ190" s="95">
        <v>7431.4592444399996</v>
      </c>
      <c r="AK190" s="95">
        <v>49072.113051612403</v>
      </c>
      <c r="AL190" s="95">
        <v>0</v>
      </c>
      <c r="AM190" s="95">
        <v>36700.302648127697</v>
      </c>
      <c r="AO190" s="93">
        <f t="shared" si="38"/>
        <v>305353.90166502929</v>
      </c>
      <c r="AP190" s="94">
        <f t="shared" si="39"/>
        <v>401436.72496314574</v>
      </c>
      <c r="AQ190" s="95">
        <f t="shared" si="40"/>
        <v>62486.521722406607</v>
      </c>
      <c r="AR190" s="107"/>
      <c r="AS190" s="94">
        <f t="shared" si="41"/>
        <v>231234.70015540899</v>
      </c>
      <c r="AT190" s="95">
        <f t="shared" si="42"/>
        <v>150189.46185698011</v>
      </c>
      <c r="AU190" s="93">
        <f t="shared" si="43"/>
        <v>305353.90166502929</v>
      </c>
      <c r="AV190" s="94">
        <f t="shared" si="44"/>
        <v>632671.42511855473</v>
      </c>
      <c r="AW190" s="95">
        <f t="shared" si="44"/>
        <v>212675.98357938672</v>
      </c>
      <c r="AX190" s="107">
        <f t="shared" si="45"/>
        <v>1150701.3103629707</v>
      </c>
      <c r="AY190" s="107"/>
      <c r="AZ190" s="93">
        <f t="shared" si="46"/>
        <v>150189.46185698011</v>
      </c>
      <c r="BA190" s="94">
        <f t="shared" si="47"/>
        <v>3602293.3929458922</v>
      </c>
      <c r="BB190" s="94">
        <f t="shared" si="48"/>
        <v>231234.70015540899</v>
      </c>
      <c r="BC190" s="95">
        <f t="shared" si="49"/>
        <v>62486.521722406607</v>
      </c>
      <c r="BD190" s="95">
        <f t="shared" si="50"/>
        <v>64417.046157240002</v>
      </c>
      <c r="BE190" s="107">
        <f t="shared" si="51"/>
        <v>4110621.1228379277</v>
      </c>
      <c r="BG190" s="93">
        <f t="shared" si="52"/>
        <v>152797.6292592104</v>
      </c>
      <c r="BH190" s="94">
        <f t="shared" si="53"/>
        <v>106473.7030679747</v>
      </c>
      <c r="BI190" s="95">
        <f t="shared" si="54"/>
        <v>0</v>
      </c>
      <c r="BJ190" s="95">
        <f t="shared" si="55"/>
        <v>85772.415699740101</v>
      </c>
      <c r="BK190" s="107">
        <f t="shared" si="56"/>
        <v>345043.7480269252</v>
      </c>
    </row>
    <row r="191" spans="1:63" hidden="1" x14ac:dyDescent="0.25">
      <c r="A191" s="88">
        <v>453</v>
      </c>
      <c r="B191" s="88" t="s">
        <v>569</v>
      </c>
      <c r="C191" s="88">
        <v>7</v>
      </c>
      <c r="D191" s="93">
        <v>219011.83304</v>
      </c>
      <c r="E191" s="93">
        <v>131256.87674347701</v>
      </c>
      <c r="F191" s="93">
        <v>46214.508900913599</v>
      </c>
      <c r="G191" s="93">
        <v>230689.56872201999</v>
      </c>
      <c r="H191" s="93">
        <v>247000</v>
      </c>
      <c r="I191" s="93">
        <v>57164.9428926814</v>
      </c>
      <c r="J191" s="93">
        <v>84011.488658631904</v>
      </c>
      <c r="K191" s="93"/>
      <c r="L191" s="93"/>
      <c r="M191" s="93">
        <v>29093.154181369198</v>
      </c>
      <c r="O191" s="94">
        <v>250599.310069692</v>
      </c>
      <c r="P191" s="94">
        <v>216258.50154999999</v>
      </c>
      <c r="Q191" s="94">
        <v>61342.974327060001</v>
      </c>
      <c r="R191" s="94">
        <v>28188.136350000001</v>
      </c>
      <c r="S191" s="94">
        <v>181607.03567328001</v>
      </c>
      <c r="T191" s="94">
        <v>128160.871512236</v>
      </c>
      <c r="U191" s="94">
        <v>98648</v>
      </c>
      <c r="V191" s="94">
        <v>59110</v>
      </c>
      <c r="W191" s="94">
        <v>572798.42301643803</v>
      </c>
      <c r="Y191" s="95">
        <v>80422.144475506298</v>
      </c>
      <c r="Z191" s="95">
        <v>14387.349607079999</v>
      </c>
      <c r="AA191" s="95">
        <v>111316.08161451</v>
      </c>
      <c r="AB191" s="95">
        <v>53305.889741699997</v>
      </c>
      <c r="AC191" s="95">
        <v>18459.829897079999</v>
      </c>
      <c r="AD191" s="95">
        <v>0</v>
      </c>
      <c r="AE191" s="95">
        <v>0</v>
      </c>
      <c r="AF191" s="95">
        <v>0</v>
      </c>
      <c r="AG191" s="95">
        <v>256015.23098718</v>
      </c>
      <c r="AH191" s="95">
        <v>108976.5509322</v>
      </c>
      <c r="AI191" s="95">
        <v>37738.580159279998</v>
      </c>
      <c r="AJ191" s="95">
        <v>136709.89636037999</v>
      </c>
      <c r="AK191" s="95">
        <v>383414.706089971</v>
      </c>
      <c r="AL191" s="95">
        <v>0</v>
      </c>
      <c r="AM191" s="95">
        <v>89914.837181571304</v>
      </c>
      <c r="AO191" s="93">
        <f t="shared" si="38"/>
        <v>1044442.373139093</v>
      </c>
      <c r="AP191" s="94">
        <f t="shared" si="39"/>
        <v>1023914.8294822681</v>
      </c>
      <c r="AQ191" s="95">
        <f t="shared" si="40"/>
        <v>277891.29533587629</v>
      </c>
      <c r="AR191" s="107"/>
      <c r="AS191" s="94">
        <f t="shared" si="41"/>
        <v>572798.42301643803</v>
      </c>
      <c r="AT191" s="95">
        <f t="shared" si="42"/>
        <v>1012769.8017105823</v>
      </c>
      <c r="AU191" s="93">
        <f t="shared" si="43"/>
        <v>1044442.373139093</v>
      </c>
      <c r="AV191" s="94">
        <f t="shared" si="44"/>
        <v>1596713.2524987061</v>
      </c>
      <c r="AW191" s="95">
        <f t="shared" si="44"/>
        <v>1290661.0970464586</v>
      </c>
      <c r="AX191" s="107">
        <f t="shared" si="45"/>
        <v>3931816.7226842577</v>
      </c>
      <c r="AY191" s="107"/>
      <c r="AZ191" s="93">
        <f t="shared" si="46"/>
        <v>1012769.8017105823</v>
      </c>
      <c r="BA191" s="94">
        <f t="shared" si="47"/>
        <v>12808219.969763357</v>
      </c>
      <c r="BB191" s="94">
        <f t="shared" si="48"/>
        <v>572798.42301643803</v>
      </c>
      <c r="BC191" s="95">
        <f t="shared" si="49"/>
        <v>277891.29533587629</v>
      </c>
      <c r="BD191" s="95">
        <f t="shared" si="50"/>
        <v>539440.25843904004</v>
      </c>
      <c r="BE191" s="107">
        <f t="shared" si="51"/>
        <v>15211119.748265294</v>
      </c>
      <c r="BG191" s="93">
        <f t="shared" si="52"/>
        <v>647959.15445470263</v>
      </c>
      <c r="BH191" s="94">
        <f t="shared" si="53"/>
        <v>285918.87151223602</v>
      </c>
      <c r="BI191" s="95">
        <f t="shared" si="54"/>
        <v>0</v>
      </c>
      <c r="BJ191" s="95">
        <f t="shared" si="55"/>
        <v>473329.54327154229</v>
      </c>
      <c r="BK191" s="107">
        <f t="shared" si="56"/>
        <v>1407207.5692384809</v>
      </c>
    </row>
    <row r="192" spans="1:63" hidden="1" x14ac:dyDescent="0.25">
      <c r="A192" s="88">
        <v>852</v>
      </c>
      <c r="B192" s="88" t="s">
        <v>570</v>
      </c>
      <c r="C192" s="88">
        <v>7</v>
      </c>
      <c r="D192" s="93">
        <v>41146.541799999999</v>
      </c>
      <c r="E192" s="93">
        <v>22836.9677553687</v>
      </c>
      <c r="F192" s="93">
        <v>10232.5592743118</v>
      </c>
      <c r="G192" s="93">
        <v>22389.893968246</v>
      </c>
      <c r="H192" s="93">
        <v>215000</v>
      </c>
      <c r="I192" s="93">
        <v>18343.540171687499</v>
      </c>
      <c r="J192" s="93">
        <v>29297.957998727801</v>
      </c>
      <c r="K192" s="93"/>
      <c r="L192" s="93"/>
      <c r="M192" s="93">
        <v>8500.5816332170107</v>
      </c>
      <c r="O192" s="94">
        <v>55635.533653335697</v>
      </c>
      <c r="P192" s="94">
        <v>40866.058400000002</v>
      </c>
      <c r="Q192" s="94">
        <v>11098.803502799999</v>
      </c>
      <c r="R192" s="94">
        <v>7405.3764000000001</v>
      </c>
      <c r="S192" s="94">
        <v>41070.2369664</v>
      </c>
      <c r="T192" s="94">
        <v>12438.829982359201</v>
      </c>
      <c r="U192" s="94">
        <v>40076</v>
      </c>
      <c r="V192" s="94">
        <v>13413</v>
      </c>
      <c r="W192" s="94">
        <v>127166.934064767</v>
      </c>
      <c r="Y192" s="95">
        <v>17839.7545576179</v>
      </c>
      <c r="Z192" s="95">
        <v>2578.0567304000001</v>
      </c>
      <c r="AA192" s="95">
        <v>4440.0696161100004</v>
      </c>
      <c r="AB192" s="95">
        <v>6646.9543020000001</v>
      </c>
      <c r="AC192" s="95">
        <v>2262.9242303999999</v>
      </c>
      <c r="AD192" s="95">
        <v>0</v>
      </c>
      <c r="AE192" s="95">
        <v>0</v>
      </c>
      <c r="AF192" s="95">
        <v>0</v>
      </c>
      <c r="AG192" s="95">
        <v>10211.69117598</v>
      </c>
      <c r="AH192" s="95">
        <v>13588.782732</v>
      </c>
      <c r="AI192" s="95">
        <v>4626.2369663999998</v>
      </c>
      <c r="AJ192" s="95">
        <v>5452.9538611799999</v>
      </c>
      <c r="AK192" s="95">
        <v>42006.349938168198</v>
      </c>
      <c r="AL192" s="95">
        <v>0</v>
      </c>
      <c r="AM192" s="95">
        <v>24811.7461572594</v>
      </c>
      <c r="AO192" s="93">
        <f t="shared" si="38"/>
        <v>367748.04260155879</v>
      </c>
      <c r="AP192" s="94">
        <f t="shared" si="39"/>
        <v>222003.83890489489</v>
      </c>
      <c r="AQ192" s="95">
        <f t="shared" si="40"/>
        <v>33767.7594365279</v>
      </c>
      <c r="AR192" s="107"/>
      <c r="AS192" s="94">
        <f t="shared" si="41"/>
        <v>127166.934064767</v>
      </c>
      <c r="AT192" s="95">
        <f t="shared" si="42"/>
        <v>100697.76083098761</v>
      </c>
      <c r="AU192" s="93">
        <f t="shared" si="43"/>
        <v>367748.04260155879</v>
      </c>
      <c r="AV192" s="94">
        <f t="shared" si="44"/>
        <v>349170.77296966186</v>
      </c>
      <c r="AW192" s="95">
        <f t="shared" si="44"/>
        <v>134465.5202675155</v>
      </c>
      <c r="AX192" s="107">
        <f t="shared" si="45"/>
        <v>851384.33583873603</v>
      </c>
      <c r="AY192" s="107"/>
      <c r="AZ192" s="93">
        <f t="shared" si="46"/>
        <v>100697.76083098761</v>
      </c>
      <c r="BA192" s="94">
        <f t="shared" si="47"/>
        <v>2654850.7683471958</v>
      </c>
      <c r="BB192" s="94">
        <f t="shared" si="48"/>
        <v>127166.934064767</v>
      </c>
      <c r="BC192" s="95">
        <f t="shared" si="49"/>
        <v>33767.7594365279</v>
      </c>
      <c r="BD192" s="95">
        <f t="shared" si="50"/>
        <v>33879.66473556</v>
      </c>
      <c r="BE192" s="107">
        <f t="shared" si="51"/>
        <v>2950362.887415038</v>
      </c>
      <c r="BG192" s="93">
        <f t="shared" si="52"/>
        <v>293531.97377187829</v>
      </c>
      <c r="BH192" s="94">
        <f t="shared" si="53"/>
        <v>65927.829982359195</v>
      </c>
      <c r="BI192" s="95">
        <f t="shared" si="54"/>
        <v>0</v>
      </c>
      <c r="BJ192" s="95">
        <f t="shared" si="55"/>
        <v>66818.096095427594</v>
      </c>
      <c r="BK192" s="107">
        <f t="shared" si="56"/>
        <v>426277.89984966506</v>
      </c>
    </row>
    <row r="193" spans="1:63" hidden="1" x14ac:dyDescent="0.25">
      <c r="A193" s="88">
        <v>457</v>
      </c>
      <c r="B193" s="88" t="s">
        <v>571</v>
      </c>
      <c r="C193" s="88">
        <v>7</v>
      </c>
      <c r="D193" s="93">
        <v>58008.771079999999</v>
      </c>
      <c r="E193" s="93">
        <v>30621.559643488399</v>
      </c>
      <c r="F193" s="93">
        <v>12148.890889808399</v>
      </c>
      <c r="G193" s="93">
        <v>32731.5532573946</v>
      </c>
      <c r="H193" s="93">
        <v>44000</v>
      </c>
      <c r="I193" s="93">
        <v>17950.160697720901</v>
      </c>
      <c r="J193" s="93">
        <v>34222.092720434099</v>
      </c>
      <c r="K193" s="93"/>
      <c r="L193" s="93"/>
      <c r="M193" s="93">
        <v>8258.2216816889995</v>
      </c>
      <c r="O193" s="94">
        <v>73139.667819081995</v>
      </c>
      <c r="P193" s="94">
        <v>58359.031269999999</v>
      </c>
      <c r="Q193" s="94">
        <v>18660.22639177</v>
      </c>
      <c r="R193" s="94">
        <v>8637.4174500000008</v>
      </c>
      <c r="S193" s="94">
        <v>53291.027549760001</v>
      </c>
      <c r="T193" s="94">
        <v>18184.196254108301</v>
      </c>
      <c r="U193" s="94">
        <v>30828</v>
      </c>
      <c r="V193" s="94">
        <v>25001</v>
      </c>
      <c r="W193" s="94">
        <v>167176.38358647301</v>
      </c>
      <c r="Y193" s="95">
        <v>21112.779967938699</v>
      </c>
      <c r="Z193" s="95">
        <v>4403.0656218599997</v>
      </c>
      <c r="AA193" s="95">
        <v>30844.731403950002</v>
      </c>
      <c r="AB193" s="95">
        <v>13799.43829065</v>
      </c>
      <c r="AC193" s="95">
        <v>4731.7068918599998</v>
      </c>
      <c r="AD193" s="95">
        <v>0</v>
      </c>
      <c r="AE193" s="95">
        <v>0</v>
      </c>
      <c r="AF193" s="95">
        <v>0</v>
      </c>
      <c r="AG193" s="95">
        <v>70939.624541099998</v>
      </c>
      <c r="AH193" s="95">
        <v>28211.0512929</v>
      </c>
      <c r="AI193" s="95">
        <v>9673.3231467599999</v>
      </c>
      <c r="AJ193" s="95">
        <v>37881.1396551</v>
      </c>
      <c r="AK193" s="95">
        <v>109169.922390138</v>
      </c>
      <c r="AL193" s="95">
        <v>0</v>
      </c>
      <c r="AM193" s="95">
        <v>25277.6932728746</v>
      </c>
      <c r="AO193" s="93">
        <f t="shared" si="38"/>
        <v>237941.2499705354</v>
      </c>
      <c r="AP193" s="94">
        <f t="shared" si="39"/>
        <v>286100.56673472031</v>
      </c>
      <c r="AQ193" s="95">
        <f t="shared" si="40"/>
        <v>74891.7221762587</v>
      </c>
      <c r="AR193" s="107"/>
      <c r="AS193" s="94">
        <f t="shared" si="41"/>
        <v>167176.38358647301</v>
      </c>
      <c r="AT193" s="95">
        <f t="shared" si="42"/>
        <v>281152.75429887261</v>
      </c>
      <c r="AU193" s="93">
        <f t="shared" si="43"/>
        <v>237941.2499705354</v>
      </c>
      <c r="AV193" s="94">
        <f t="shared" si="44"/>
        <v>453276.95032119332</v>
      </c>
      <c r="AW193" s="95">
        <f t="shared" si="44"/>
        <v>356044.47647513129</v>
      </c>
      <c r="AX193" s="107">
        <f t="shared" si="45"/>
        <v>1047262.6767668601</v>
      </c>
      <c r="AY193" s="107"/>
      <c r="AZ193" s="93">
        <f t="shared" si="46"/>
        <v>281152.75429887261</v>
      </c>
      <c r="BA193" s="94">
        <f t="shared" si="47"/>
        <v>3422940.7845994527</v>
      </c>
      <c r="BB193" s="94">
        <f t="shared" si="48"/>
        <v>167176.38358647301</v>
      </c>
      <c r="BC193" s="95">
        <f t="shared" si="49"/>
        <v>74891.7221762587</v>
      </c>
      <c r="BD193" s="95">
        <f t="shared" si="50"/>
        <v>146705.13863586</v>
      </c>
      <c r="BE193" s="107">
        <f t="shared" si="51"/>
        <v>4092866.7832969171</v>
      </c>
      <c r="BG193" s="93">
        <f t="shared" si="52"/>
        <v>137162.0283572386</v>
      </c>
      <c r="BH193" s="94">
        <f t="shared" si="53"/>
        <v>74013.196254108305</v>
      </c>
      <c r="BI193" s="95">
        <f t="shared" si="54"/>
        <v>0</v>
      </c>
      <c r="BJ193" s="95">
        <f t="shared" si="55"/>
        <v>134447.61566301261</v>
      </c>
      <c r="BK193" s="107">
        <f t="shared" si="56"/>
        <v>345622.84027435951</v>
      </c>
    </row>
    <row r="194" spans="1:63" hidden="1" x14ac:dyDescent="0.25">
      <c r="A194" s="88">
        <v>1696</v>
      </c>
      <c r="B194" s="88" t="s">
        <v>572</v>
      </c>
      <c r="C194" s="88">
        <v>7</v>
      </c>
      <c r="D194" s="93">
        <v>55636.519639999999</v>
      </c>
      <c r="E194" s="93">
        <v>25638.621239201599</v>
      </c>
      <c r="F194" s="93">
        <v>13945.654784324999</v>
      </c>
      <c r="G194" s="93">
        <v>32912.791275195901</v>
      </c>
      <c r="H194" s="93">
        <v>73000</v>
      </c>
      <c r="I194" s="93">
        <v>26041.076775460599</v>
      </c>
      <c r="J194" s="93">
        <v>36331.249919950802</v>
      </c>
      <c r="K194" s="93"/>
      <c r="L194" s="93"/>
      <c r="M194" s="93">
        <v>12094.7575810485</v>
      </c>
      <c r="O194" s="94">
        <v>71286.800016034307</v>
      </c>
      <c r="P194" s="94">
        <v>55783.910669999997</v>
      </c>
      <c r="Q194" s="94">
        <v>15503.862184559999</v>
      </c>
      <c r="R194" s="94">
        <v>10206.464400000001</v>
      </c>
      <c r="S194" s="94">
        <v>65241.378533280003</v>
      </c>
      <c r="T194" s="94">
        <v>18284.8840417758</v>
      </c>
      <c r="U194" s="94">
        <v>33910</v>
      </c>
      <c r="V194" s="94">
        <v>4373</v>
      </c>
      <c r="W194" s="94">
        <v>162941.257179507</v>
      </c>
      <c r="Y194" s="95">
        <v>24011.477810706401</v>
      </c>
      <c r="Z194" s="95">
        <v>3590.6531820800001</v>
      </c>
      <c r="AA194" s="95">
        <v>4675.82552493</v>
      </c>
      <c r="AB194" s="95">
        <v>9608.4949871999997</v>
      </c>
      <c r="AC194" s="95">
        <v>3272.2746820799998</v>
      </c>
      <c r="AD194" s="95">
        <v>0</v>
      </c>
      <c r="AE194" s="95">
        <v>0</v>
      </c>
      <c r="AF194" s="95">
        <v>0</v>
      </c>
      <c r="AG194" s="95">
        <v>10753.90486674</v>
      </c>
      <c r="AH194" s="95">
        <v>19643.244835199999</v>
      </c>
      <c r="AI194" s="95">
        <v>6689.7149692800003</v>
      </c>
      <c r="AJ194" s="95">
        <v>5742.4912343400001</v>
      </c>
      <c r="AK194" s="95">
        <v>39288.748740689603</v>
      </c>
      <c r="AL194" s="95">
        <v>0</v>
      </c>
      <c r="AM194" s="95">
        <v>34568.4907532422</v>
      </c>
      <c r="AO194" s="93">
        <f t="shared" si="38"/>
        <v>275600.6712151824</v>
      </c>
      <c r="AP194" s="94">
        <f t="shared" si="39"/>
        <v>274590.29984565009</v>
      </c>
      <c r="AQ194" s="95">
        <f t="shared" si="40"/>
        <v>45158.726186996406</v>
      </c>
      <c r="AR194" s="107"/>
      <c r="AS194" s="94">
        <f t="shared" si="41"/>
        <v>162941.257179507</v>
      </c>
      <c r="AT194" s="95">
        <f t="shared" si="42"/>
        <v>116686.59539949181</v>
      </c>
      <c r="AU194" s="93">
        <f t="shared" si="43"/>
        <v>275600.6712151824</v>
      </c>
      <c r="AV194" s="94">
        <f t="shared" si="44"/>
        <v>437531.55702515709</v>
      </c>
      <c r="AW194" s="95">
        <f t="shared" si="44"/>
        <v>161845.32158648822</v>
      </c>
      <c r="AX194" s="107">
        <f t="shared" si="45"/>
        <v>874977.54982682783</v>
      </c>
      <c r="AY194" s="107"/>
      <c r="AZ194" s="93">
        <f t="shared" si="46"/>
        <v>116686.59539949181</v>
      </c>
      <c r="BA194" s="94">
        <f t="shared" si="47"/>
        <v>2741619.2448799754</v>
      </c>
      <c r="BB194" s="94">
        <f t="shared" si="48"/>
        <v>162941.257179507</v>
      </c>
      <c r="BC194" s="95">
        <f t="shared" si="49"/>
        <v>45158.726186996406</v>
      </c>
      <c r="BD194" s="95">
        <f t="shared" si="50"/>
        <v>42829.355905559998</v>
      </c>
      <c r="BE194" s="107">
        <f t="shared" si="51"/>
        <v>3109235.1795515306</v>
      </c>
      <c r="BG194" s="93">
        <f t="shared" si="52"/>
        <v>180379.8755516558</v>
      </c>
      <c r="BH194" s="94">
        <f t="shared" si="53"/>
        <v>56567.884041775804</v>
      </c>
      <c r="BI194" s="95">
        <f t="shared" si="54"/>
        <v>0</v>
      </c>
      <c r="BJ194" s="95">
        <f t="shared" si="55"/>
        <v>73857.239493931804</v>
      </c>
      <c r="BK194" s="107">
        <f t="shared" si="56"/>
        <v>310804.99908736342</v>
      </c>
    </row>
    <row r="195" spans="1:63" hidden="1" x14ac:dyDescent="0.25">
      <c r="A195" s="88">
        <v>880</v>
      </c>
      <c r="B195" s="88" t="s">
        <v>573</v>
      </c>
      <c r="C195" s="88">
        <v>7</v>
      </c>
      <c r="D195" s="93">
        <v>38480.068120000004</v>
      </c>
      <c r="E195" s="93">
        <v>25858.556477580802</v>
      </c>
      <c r="F195" s="93">
        <v>10177.5172711859</v>
      </c>
      <c r="G195" s="93">
        <v>25307.4659662552</v>
      </c>
      <c r="H195" s="93">
        <v>3000</v>
      </c>
      <c r="I195" s="93">
        <v>19049.536529259902</v>
      </c>
      <c r="J195" s="93">
        <v>26217.259884472998</v>
      </c>
      <c r="K195" s="93"/>
      <c r="L195" s="93"/>
      <c r="M195" s="93">
        <v>7790.6551085356396</v>
      </c>
      <c r="O195" s="94">
        <v>54811.989145059699</v>
      </c>
      <c r="P195" s="94">
        <v>37760.15756</v>
      </c>
      <c r="Q195" s="94">
        <v>12259.01972864</v>
      </c>
      <c r="R195" s="94">
        <v>6407.4888000000001</v>
      </c>
      <c r="S195" s="94">
        <v>40360.75690832</v>
      </c>
      <c r="T195" s="94">
        <v>14059.703314586401</v>
      </c>
      <c r="U195" s="94">
        <v>27745</v>
      </c>
      <c r="V195" s="94">
        <v>16613</v>
      </c>
      <c r="W195" s="94">
        <v>125284.546617279</v>
      </c>
      <c r="Y195" s="95">
        <v>17564.871892716001</v>
      </c>
      <c r="Z195" s="95">
        <v>2864.9935655200002</v>
      </c>
      <c r="AA195" s="95">
        <v>10609.0158969</v>
      </c>
      <c r="AB195" s="95">
        <v>8505.7268628000002</v>
      </c>
      <c r="AC195" s="95">
        <v>2916.4047955199999</v>
      </c>
      <c r="AD195" s="95">
        <v>0</v>
      </c>
      <c r="AE195" s="95">
        <v>0</v>
      </c>
      <c r="AF195" s="95">
        <v>0</v>
      </c>
      <c r="AG195" s="95">
        <v>24399.616084199999</v>
      </c>
      <c r="AH195" s="95">
        <v>17388.787264800001</v>
      </c>
      <c r="AI195" s="95">
        <v>5962.1879923200004</v>
      </c>
      <c r="AJ195" s="95">
        <v>13029.181792199999</v>
      </c>
      <c r="AK195" s="95">
        <v>99774.786821711794</v>
      </c>
      <c r="AL195" s="95">
        <v>0</v>
      </c>
      <c r="AM195" s="95">
        <v>23413.2536014617</v>
      </c>
      <c r="AO195" s="93">
        <f t="shared" si="38"/>
        <v>155881.05935729045</v>
      </c>
      <c r="AP195" s="94">
        <f t="shared" si="39"/>
        <v>210017.11545660609</v>
      </c>
      <c r="AQ195" s="95">
        <f t="shared" si="40"/>
        <v>42461.013013456002</v>
      </c>
      <c r="AR195" s="107"/>
      <c r="AS195" s="94">
        <f t="shared" si="41"/>
        <v>125284.546617279</v>
      </c>
      <c r="AT195" s="95">
        <f t="shared" si="42"/>
        <v>183967.81355669349</v>
      </c>
      <c r="AU195" s="93">
        <f t="shared" si="43"/>
        <v>155881.05935729045</v>
      </c>
      <c r="AV195" s="94">
        <f t="shared" si="44"/>
        <v>335301.66207388509</v>
      </c>
      <c r="AW195" s="95">
        <f t="shared" si="44"/>
        <v>226428.82657014951</v>
      </c>
      <c r="AX195" s="107">
        <f t="shared" si="45"/>
        <v>717611.54800132499</v>
      </c>
      <c r="AY195" s="107"/>
      <c r="AZ195" s="93">
        <f t="shared" si="46"/>
        <v>183967.81355669349</v>
      </c>
      <c r="BA195" s="94">
        <f t="shared" si="47"/>
        <v>2336802.4575606687</v>
      </c>
      <c r="BB195" s="94">
        <f t="shared" si="48"/>
        <v>125284.546617279</v>
      </c>
      <c r="BC195" s="95">
        <f t="shared" si="49"/>
        <v>42461.013013456002</v>
      </c>
      <c r="BD195" s="95">
        <f t="shared" si="50"/>
        <v>60779.773133520001</v>
      </c>
      <c r="BE195" s="107">
        <f t="shared" si="51"/>
        <v>2749295.6038816171</v>
      </c>
      <c r="BG195" s="93">
        <f t="shared" si="52"/>
        <v>81364.91748852373</v>
      </c>
      <c r="BH195" s="94">
        <f t="shared" si="53"/>
        <v>58417.703314586397</v>
      </c>
      <c r="BI195" s="95">
        <f t="shared" si="54"/>
        <v>0</v>
      </c>
      <c r="BJ195" s="95">
        <f t="shared" si="55"/>
        <v>123188.04042317349</v>
      </c>
      <c r="BK195" s="107">
        <f t="shared" si="56"/>
        <v>262970.66122628364</v>
      </c>
    </row>
    <row r="196" spans="1:63" hidden="1" x14ac:dyDescent="0.25">
      <c r="A196" s="88">
        <v>479</v>
      </c>
      <c r="B196" s="88" t="s">
        <v>574</v>
      </c>
      <c r="C196" s="88">
        <v>7</v>
      </c>
      <c r="D196" s="93">
        <v>566758.09892000002</v>
      </c>
      <c r="E196" s="93">
        <v>378878.32181954401</v>
      </c>
      <c r="F196" s="93">
        <v>107502.44615538701</v>
      </c>
      <c r="G196" s="93">
        <v>388283.69466999901</v>
      </c>
      <c r="H196" s="93">
        <v>1263000</v>
      </c>
      <c r="I196" s="93">
        <v>163063.039199169</v>
      </c>
      <c r="J196" s="93">
        <v>195348.416733908</v>
      </c>
      <c r="K196" s="93">
        <v>660840.09853290499</v>
      </c>
      <c r="L196" s="93">
        <v>135982.05974836799</v>
      </c>
      <c r="M196" s="93">
        <v>70388.412588984094</v>
      </c>
      <c r="O196" s="94">
        <v>648856.09488259105</v>
      </c>
      <c r="P196" s="94">
        <v>560267.07291999995</v>
      </c>
      <c r="Q196" s="94">
        <v>181929.73391404</v>
      </c>
      <c r="R196" s="94">
        <v>68453.77635</v>
      </c>
      <c r="S196" s="94">
        <v>403673.43018352002</v>
      </c>
      <c r="T196" s="94">
        <v>215713.16370556201</v>
      </c>
      <c r="U196" s="94">
        <v>203462</v>
      </c>
      <c r="V196" s="94">
        <v>158306</v>
      </c>
      <c r="W196" s="94">
        <v>1483099.6454459201</v>
      </c>
      <c r="Y196" s="95">
        <v>186347.29286959799</v>
      </c>
      <c r="Z196" s="95">
        <v>42874.588622720003</v>
      </c>
      <c r="AA196" s="95">
        <v>334380.46400969999</v>
      </c>
      <c r="AB196" s="95">
        <v>141632.6215938</v>
      </c>
      <c r="AC196" s="95">
        <v>49159.645302719997</v>
      </c>
      <c r="AD196" s="95">
        <v>38923.394793108098</v>
      </c>
      <c r="AE196" s="95">
        <v>410737</v>
      </c>
      <c r="AF196" s="95">
        <v>0</v>
      </c>
      <c r="AG196" s="95">
        <v>769039.75139460003</v>
      </c>
      <c r="AH196" s="95">
        <v>289548.39091080002</v>
      </c>
      <c r="AI196" s="95">
        <v>100500.12514752</v>
      </c>
      <c r="AJ196" s="95">
        <v>410660.5075986</v>
      </c>
      <c r="AK196" s="95">
        <v>1139761.9422225</v>
      </c>
      <c r="AL196" s="95">
        <v>1040480</v>
      </c>
      <c r="AM196" s="95">
        <v>190192.42492438201</v>
      </c>
      <c r="AO196" s="93">
        <f t="shared" si="38"/>
        <v>3930044.5883682636</v>
      </c>
      <c r="AP196" s="94">
        <f t="shared" si="39"/>
        <v>2440661.2719557127</v>
      </c>
      <c r="AQ196" s="95">
        <f t="shared" si="40"/>
        <v>1204055.0071916461</v>
      </c>
      <c r="AR196" s="107"/>
      <c r="AS196" s="94">
        <f t="shared" si="41"/>
        <v>1483099.6454459201</v>
      </c>
      <c r="AT196" s="95">
        <f t="shared" si="42"/>
        <v>3940183.1421984024</v>
      </c>
      <c r="AU196" s="93">
        <f t="shared" si="43"/>
        <v>3930044.5883682636</v>
      </c>
      <c r="AV196" s="94">
        <f t="shared" si="44"/>
        <v>3923760.9174016328</v>
      </c>
      <c r="AW196" s="95">
        <f t="shared" si="44"/>
        <v>5144238.1493900483</v>
      </c>
      <c r="AX196" s="107">
        <f t="shared" si="45"/>
        <v>12998043.655159945</v>
      </c>
      <c r="AY196" s="107"/>
      <c r="AZ196" s="93">
        <f t="shared" si="46"/>
        <v>3940183.1421984024</v>
      </c>
      <c r="BA196" s="94">
        <f t="shared" si="47"/>
        <v>42934314.107678235</v>
      </c>
      <c r="BB196" s="94">
        <f t="shared" si="48"/>
        <v>1483099.6454459201</v>
      </c>
      <c r="BC196" s="95">
        <f t="shared" si="49"/>
        <v>754394.61239853804</v>
      </c>
      <c r="BD196" s="95">
        <f t="shared" si="50"/>
        <v>1569748.7750515202</v>
      </c>
      <c r="BE196" s="107">
        <f t="shared" si="51"/>
        <v>50681740.282772608</v>
      </c>
      <c r="BG196" s="93">
        <f t="shared" si="52"/>
        <v>2876905.721473333</v>
      </c>
      <c r="BH196" s="94">
        <f t="shared" si="53"/>
        <v>577481.16370556201</v>
      </c>
      <c r="BI196" s="95">
        <f t="shared" si="54"/>
        <v>449660.39479310811</v>
      </c>
      <c r="BJ196" s="95">
        <f t="shared" si="55"/>
        <v>2370434.3671468822</v>
      </c>
      <c r="BK196" s="107">
        <f t="shared" si="56"/>
        <v>6274481.6471188851</v>
      </c>
    </row>
    <row r="197" spans="1:63" hidden="1" x14ac:dyDescent="0.25">
      <c r="A197" s="88">
        <v>473</v>
      </c>
      <c r="B197" s="88" t="s">
        <v>575</v>
      </c>
      <c r="C197" s="88">
        <v>7</v>
      </c>
      <c r="D197" s="93">
        <v>46015.49108</v>
      </c>
      <c r="E197" s="93">
        <v>29347.579503521902</v>
      </c>
      <c r="F197" s="93">
        <v>12576.426096883701</v>
      </c>
      <c r="G197" s="93">
        <v>28158.602680135598</v>
      </c>
      <c r="H197" s="93">
        <v>1410000</v>
      </c>
      <c r="I197" s="93">
        <v>20441.4520532772</v>
      </c>
      <c r="J197" s="93">
        <v>25959.84306091</v>
      </c>
      <c r="K197" s="93"/>
      <c r="L197" s="93"/>
      <c r="M197" s="93">
        <v>6688.96866220627</v>
      </c>
      <c r="O197" s="94">
        <v>65493.602392852801</v>
      </c>
      <c r="P197" s="94">
        <v>45679.164019999997</v>
      </c>
      <c r="Q197" s="94">
        <v>15363.4971037</v>
      </c>
      <c r="R197" s="94">
        <v>6017.9624999999996</v>
      </c>
      <c r="S197" s="94">
        <v>57604.104985600003</v>
      </c>
      <c r="T197" s="94">
        <v>15643.6681556314</v>
      </c>
      <c r="U197" s="94">
        <v>36993</v>
      </c>
      <c r="V197" s="94">
        <v>35587</v>
      </c>
      <c r="W197" s="94">
        <v>149699.662612235</v>
      </c>
      <c r="Y197" s="95">
        <v>22396.9292078576</v>
      </c>
      <c r="Z197" s="95">
        <v>3639.9630166000002</v>
      </c>
      <c r="AA197" s="95">
        <v>37917.408668550001</v>
      </c>
      <c r="AB197" s="95">
        <v>13628.0055885</v>
      </c>
      <c r="AC197" s="95">
        <v>4682.9298666000004</v>
      </c>
      <c r="AD197" s="95">
        <v>0</v>
      </c>
      <c r="AE197" s="95">
        <v>0</v>
      </c>
      <c r="AF197" s="95">
        <v>0</v>
      </c>
      <c r="AG197" s="95">
        <v>87206.035263900005</v>
      </c>
      <c r="AH197" s="95">
        <v>27860.580741000002</v>
      </c>
      <c r="AI197" s="95">
        <v>9573.6052356</v>
      </c>
      <c r="AJ197" s="95">
        <v>46567.260849899998</v>
      </c>
      <c r="AK197" s="95">
        <v>72754.066343925297</v>
      </c>
      <c r="AL197" s="95">
        <v>0</v>
      </c>
      <c r="AM197" s="95">
        <v>25275.7431780835</v>
      </c>
      <c r="AO197" s="93">
        <f t="shared" si="38"/>
        <v>1579188.3631369348</v>
      </c>
      <c r="AP197" s="94">
        <f t="shared" si="39"/>
        <v>278381.99915778422</v>
      </c>
      <c r="AQ197" s="95">
        <f t="shared" si="40"/>
        <v>82265.236348107603</v>
      </c>
      <c r="AR197" s="107"/>
      <c r="AS197" s="94">
        <f t="shared" si="41"/>
        <v>149699.662612235</v>
      </c>
      <c r="AT197" s="95">
        <f t="shared" si="42"/>
        <v>269237.29161240882</v>
      </c>
      <c r="AU197" s="93">
        <f t="shared" si="43"/>
        <v>1579188.3631369348</v>
      </c>
      <c r="AV197" s="94">
        <f t="shared" si="44"/>
        <v>428081.66177001921</v>
      </c>
      <c r="AW197" s="95">
        <f t="shared" si="44"/>
        <v>351502.5279605164</v>
      </c>
      <c r="AX197" s="107">
        <f t="shared" si="45"/>
        <v>2358772.5528674703</v>
      </c>
      <c r="AY197" s="107"/>
      <c r="AZ197" s="93">
        <f t="shared" si="46"/>
        <v>269237.29161240882</v>
      </c>
      <c r="BA197" s="94">
        <f t="shared" si="47"/>
        <v>7345554.95021482</v>
      </c>
      <c r="BB197" s="94">
        <f t="shared" si="48"/>
        <v>149699.662612235</v>
      </c>
      <c r="BC197" s="95">
        <f t="shared" si="49"/>
        <v>82265.236348107603</v>
      </c>
      <c r="BD197" s="95">
        <f t="shared" si="50"/>
        <v>171207.48209040001</v>
      </c>
      <c r="BE197" s="107">
        <f t="shared" si="51"/>
        <v>8017964.6228779713</v>
      </c>
      <c r="BG197" s="93">
        <f t="shared" si="52"/>
        <v>1491248.8664565291</v>
      </c>
      <c r="BH197" s="94">
        <f t="shared" si="53"/>
        <v>88223.6681556314</v>
      </c>
      <c r="BI197" s="95">
        <f t="shared" si="54"/>
        <v>0</v>
      </c>
      <c r="BJ197" s="95">
        <f t="shared" si="55"/>
        <v>98029.8095220088</v>
      </c>
      <c r="BK197" s="107">
        <f t="shared" si="56"/>
        <v>1677502.3441341694</v>
      </c>
    </row>
    <row r="198" spans="1:63" hidden="1" x14ac:dyDescent="0.25">
      <c r="A198" s="88">
        <v>482</v>
      </c>
      <c r="B198" s="88" t="s">
        <v>576</v>
      </c>
      <c r="C198" s="88">
        <v>8</v>
      </c>
      <c r="D198" s="93">
        <v>55210.854919999998</v>
      </c>
      <c r="E198" s="93">
        <v>47044.640341873201</v>
      </c>
      <c r="F198" s="93">
        <v>12708.7258710236</v>
      </c>
      <c r="G198" s="93">
        <v>67290.837045606502</v>
      </c>
      <c r="H198" s="93">
        <v>8000</v>
      </c>
      <c r="I198" s="93">
        <v>21018.4448463029</v>
      </c>
      <c r="J198" s="93">
        <v>38066.737536875997</v>
      </c>
      <c r="K198" s="93"/>
      <c r="L198" s="93"/>
      <c r="M198" s="93">
        <v>9455.3581089283798</v>
      </c>
      <c r="O198" s="94">
        <v>73167.693218966204</v>
      </c>
      <c r="P198" s="94">
        <v>54686.963759999999</v>
      </c>
      <c r="Q198" s="94">
        <v>16638.770839680001</v>
      </c>
      <c r="R198" s="94">
        <v>10261.173150000001</v>
      </c>
      <c r="S198" s="94">
        <v>47728.485777839996</v>
      </c>
      <c r="T198" s="94">
        <v>37383.798358670902</v>
      </c>
      <c r="U198" s="94">
        <v>33910</v>
      </c>
      <c r="V198" s="94">
        <v>23886</v>
      </c>
      <c r="W198" s="94">
        <v>167240.44164335099</v>
      </c>
      <c r="Y198" s="95">
        <v>22804.0621840977</v>
      </c>
      <c r="Z198" s="95">
        <v>3902.15111424</v>
      </c>
      <c r="AA198" s="95">
        <v>29390.903299559999</v>
      </c>
      <c r="AB198" s="95">
        <v>11316.2915436</v>
      </c>
      <c r="AC198" s="95">
        <v>3884.8174742400001</v>
      </c>
      <c r="AD198" s="95">
        <v>0</v>
      </c>
      <c r="AE198" s="95">
        <v>0</v>
      </c>
      <c r="AF198" s="95">
        <v>0</v>
      </c>
      <c r="AG198" s="95">
        <v>67595.973448079996</v>
      </c>
      <c r="AH198" s="95">
        <v>23134.599717599998</v>
      </c>
      <c r="AI198" s="95">
        <v>7941.9743558399996</v>
      </c>
      <c r="AJ198" s="95">
        <v>36095.659187279998</v>
      </c>
      <c r="AK198" s="95">
        <v>130367.21173046999</v>
      </c>
      <c r="AL198" s="95">
        <v>0</v>
      </c>
      <c r="AM198" s="95">
        <v>25844.078272002102</v>
      </c>
      <c r="AO198" s="93">
        <f t="shared" si="38"/>
        <v>258795.59867061058</v>
      </c>
      <c r="AP198" s="94">
        <f t="shared" si="39"/>
        <v>297662.88510515704</v>
      </c>
      <c r="AQ198" s="95">
        <f t="shared" si="40"/>
        <v>71298.225615737698</v>
      </c>
      <c r="AR198" s="107"/>
      <c r="AS198" s="94">
        <f t="shared" si="41"/>
        <v>167240.44164335099</v>
      </c>
      <c r="AT198" s="95">
        <f t="shared" si="42"/>
        <v>290979.49671127211</v>
      </c>
      <c r="AU198" s="93">
        <f t="shared" si="43"/>
        <v>258795.59867061058</v>
      </c>
      <c r="AV198" s="94">
        <f t="shared" si="44"/>
        <v>464903.32674850803</v>
      </c>
      <c r="AW198" s="95">
        <f t="shared" si="44"/>
        <v>362277.72232700977</v>
      </c>
      <c r="AX198" s="107">
        <f t="shared" si="45"/>
        <v>1085976.6477461285</v>
      </c>
      <c r="AY198" s="107"/>
      <c r="AZ198" s="93">
        <f t="shared" si="46"/>
        <v>290979.49671127211</v>
      </c>
      <c r="BA198" s="94">
        <f t="shared" si="47"/>
        <v>3548909.4399496578</v>
      </c>
      <c r="BB198" s="94">
        <f t="shared" si="48"/>
        <v>167240.44164335099</v>
      </c>
      <c r="BC198" s="95">
        <f t="shared" si="49"/>
        <v>71298.225615737698</v>
      </c>
      <c r="BD198" s="95">
        <f t="shared" si="50"/>
        <v>134768.20670879999</v>
      </c>
      <c r="BE198" s="107">
        <f t="shared" si="51"/>
        <v>4213195.8106288183</v>
      </c>
      <c r="BG198" s="93">
        <f t="shared" si="52"/>
        <v>143831.37753771376</v>
      </c>
      <c r="BH198" s="94">
        <f t="shared" si="53"/>
        <v>95179.798358670902</v>
      </c>
      <c r="BI198" s="95">
        <f t="shared" si="54"/>
        <v>0</v>
      </c>
      <c r="BJ198" s="95">
        <f t="shared" si="55"/>
        <v>156211.29000247209</v>
      </c>
      <c r="BK198" s="107">
        <f t="shared" si="56"/>
        <v>395222.46589885675</v>
      </c>
    </row>
    <row r="199" spans="1:63" hidden="1" x14ac:dyDescent="0.25">
      <c r="A199" s="88">
        <v>613</v>
      </c>
      <c r="B199" s="88" t="s">
        <v>577</v>
      </c>
      <c r="C199" s="88">
        <v>8</v>
      </c>
      <c r="D199" s="93">
        <v>62080.844279999998</v>
      </c>
      <c r="E199" s="93">
        <v>37091.437451713602</v>
      </c>
      <c r="F199" s="93">
        <v>12979.3342095058</v>
      </c>
      <c r="G199" s="93">
        <v>0</v>
      </c>
      <c r="H199" s="93">
        <v>0</v>
      </c>
      <c r="I199" s="93">
        <v>20124.885882778199</v>
      </c>
      <c r="J199" s="93">
        <v>42143.887871374798</v>
      </c>
      <c r="K199" s="93"/>
      <c r="L199" s="93"/>
      <c r="M199" s="93">
        <v>10542.104558245799</v>
      </c>
      <c r="O199" s="94">
        <v>75958.301910986105</v>
      </c>
      <c r="P199" s="94">
        <v>62139.122219999997</v>
      </c>
      <c r="Q199" s="94">
        <v>19808.9832661</v>
      </c>
      <c r="R199" s="94">
        <v>12202.239600000001</v>
      </c>
      <c r="S199" s="94">
        <v>59172.401736799999</v>
      </c>
      <c r="T199" s="94">
        <v>0</v>
      </c>
      <c r="U199" s="94">
        <v>43159</v>
      </c>
      <c r="V199" s="94">
        <v>11953</v>
      </c>
      <c r="W199" s="94">
        <v>173618.97579654001</v>
      </c>
      <c r="Y199" s="95">
        <v>23188.213273405399</v>
      </c>
      <c r="Z199" s="95">
        <v>4632.8577198000003</v>
      </c>
      <c r="AA199" s="95">
        <v>18781.887402659999</v>
      </c>
      <c r="AB199" s="95">
        <v>8961.8968184999994</v>
      </c>
      <c r="AC199" s="95">
        <v>3081.8053098</v>
      </c>
      <c r="AD199" s="95">
        <v>0</v>
      </c>
      <c r="AE199" s="95">
        <v>0</v>
      </c>
      <c r="AF199" s="95">
        <v>0</v>
      </c>
      <c r="AG199" s="95">
        <v>43196.357363880001</v>
      </c>
      <c r="AH199" s="95">
        <v>18321.363921</v>
      </c>
      <c r="AI199" s="95">
        <v>6300.3265668000004</v>
      </c>
      <c r="AJ199" s="95">
        <v>23066.477395080001</v>
      </c>
      <c r="AK199" s="95">
        <v>31601.8196392504</v>
      </c>
      <c r="AL199" s="95">
        <v>0</v>
      </c>
      <c r="AM199" s="95">
        <v>31516.311478910899</v>
      </c>
      <c r="AO199" s="93">
        <f t="shared" ref="AO199:AO262" si="57">SUM(D199:M199)</f>
        <v>184962.49425361818</v>
      </c>
      <c r="AP199" s="94">
        <f t="shared" ref="AP199:AP262" si="58">SUM(O199:V199)</f>
        <v>284393.0487338861</v>
      </c>
      <c r="AQ199" s="95">
        <f t="shared" ref="AQ199:AQ262" si="59">SUM(Y199:AF199)</f>
        <v>58646.660524165396</v>
      </c>
      <c r="AR199" s="107"/>
      <c r="AS199" s="94">
        <f t="shared" ref="AS199:AS262" si="60">W199</f>
        <v>173618.97579654001</v>
      </c>
      <c r="AT199" s="95">
        <f t="shared" ref="AT199:AT262" si="61">SUM(AG199:AM199)</f>
        <v>154002.65636492131</v>
      </c>
      <c r="AU199" s="93">
        <f t="shared" ref="AU199:AU262" si="62">AO199</f>
        <v>184962.49425361818</v>
      </c>
      <c r="AV199" s="94">
        <f t="shared" ref="AV199:AW262" si="63">SUM(AP199,AS199)</f>
        <v>458012.02453042613</v>
      </c>
      <c r="AW199" s="95">
        <f t="shared" si="63"/>
        <v>212649.31688908671</v>
      </c>
      <c r="AX199" s="107">
        <f t="shared" ref="AX199:AX262" si="64">SUM(AU199:AW199)</f>
        <v>855623.83567313105</v>
      </c>
      <c r="AY199" s="107"/>
      <c r="AZ199" s="93">
        <f t="shared" ref="AZ199:AZ262" si="65">SUM(AG199:AM199)</f>
        <v>154002.65636492131</v>
      </c>
      <c r="BA199" s="94">
        <f t="shared" ref="BA199:BA262" si="66">SUM(AO199:AZ199)</f>
        <v>2720874.1633843146</v>
      </c>
      <c r="BB199" s="94">
        <f t="shared" ref="BB199:BB262" si="67">W199</f>
        <v>173618.97579654001</v>
      </c>
      <c r="BC199" s="95">
        <f t="shared" ref="BC199:BC262" si="68">SUM(Y199:AC199)</f>
        <v>58646.660524165396</v>
      </c>
      <c r="BD199" s="95">
        <f t="shared" ref="BD199:BD262" si="69">SUM(AG199:AJ199)</f>
        <v>90884.525246759993</v>
      </c>
      <c r="BE199" s="107">
        <f t="shared" ref="BE199:BE262" si="70">SUM(AZ199:BD199)</f>
        <v>3198026.981316701</v>
      </c>
      <c r="BG199" s="93">
        <f t="shared" ref="BG199:BG262" si="71">SUM(G199:M199)</f>
        <v>72810.878312398796</v>
      </c>
      <c r="BH199" s="94">
        <f t="shared" ref="BH199:BH262" si="72">SUM(T199:V199)</f>
        <v>55112</v>
      </c>
      <c r="BI199" s="95">
        <f t="shared" ref="BI199:BI262" si="73">SUM(AD199:AE199)</f>
        <v>0</v>
      </c>
      <c r="BJ199" s="95">
        <f t="shared" ref="BJ199:BJ262" si="74">SUM(AK199:AM199)</f>
        <v>63118.131118161298</v>
      </c>
      <c r="BK199" s="107">
        <f t="shared" ref="BK199:BK262" si="75">SUM(BG199:BJ199)</f>
        <v>191041.00943056011</v>
      </c>
    </row>
    <row r="200" spans="1:63" hidden="1" x14ac:dyDescent="0.25">
      <c r="A200" s="88">
        <v>484</v>
      </c>
      <c r="B200" s="88" t="s">
        <v>578</v>
      </c>
      <c r="C200" s="88">
        <v>8</v>
      </c>
      <c r="D200" s="93">
        <v>352552.04087999999</v>
      </c>
      <c r="E200" s="93">
        <v>203916.54599975201</v>
      </c>
      <c r="F200" s="93">
        <v>69750.644436626302</v>
      </c>
      <c r="G200" s="93">
        <v>655425.60008065996</v>
      </c>
      <c r="H200" s="93">
        <v>434000</v>
      </c>
      <c r="I200" s="93">
        <v>88223.083358089702</v>
      </c>
      <c r="J200" s="93">
        <v>141016.85942509701</v>
      </c>
      <c r="K200" s="93"/>
      <c r="L200" s="93"/>
      <c r="M200" s="93">
        <v>46387.860722427897</v>
      </c>
      <c r="O200" s="94">
        <v>396703.12327624101</v>
      </c>
      <c r="P200" s="94">
        <v>349944.96515</v>
      </c>
      <c r="Q200" s="94">
        <v>96571.225915100003</v>
      </c>
      <c r="R200" s="94">
        <v>49202.861400000002</v>
      </c>
      <c r="S200" s="94">
        <v>279525.5038988</v>
      </c>
      <c r="T200" s="94">
        <v>364125.333378151</v>
      </c>
      <c r="U200" s="94">
        <v>212710</v>
      </c>
      <c r="V200" s="94">
        <v>99009</v>
      </c>
      <c r="W200" s="94">
        <v>906749.99605997896</v>
      </c>
      <c r="Y200" s="95">
        <v>121063.17132047399</v>
      </c>
      <c r="Z200" s="95">
        <v>22630.624991799999</v>
      </c>
      <c r="AA200" s="95">
        <v>93437.925195660006</v>
      </c>
      <c r="AB200" s="95">
        <v>74635.447603499997</v>
      </c>
      <c r="AC200" s="95">
        <v>25938.407191800001</v>
      </c>
      <c r="AD200" s="95">
        <v>0</v>
      </c>
      <c r="AE200" s="95">
        <v>0</v>
      </c>
      <c r="AF200" s="95">
        <v>0</v>
      </c>
      <c r="AG200" s="95">
        <v>214897.35943787999</v>
      </c>
      <c r="AH200" s="95">
        <v>152581.89473100001</v>
      </c>
      <c r="AI200" s="95">
        <v>53027.501578800002</v>
      </c>
      <c r="AJ200" s="95">
        <v>114753.31222907999</v>
      </c>
      <c r="AK200" s="95">
        <v>420917.60261517501</v>
      </c>
      <c r="AL200" s="95">
        <v>0</v>
      </c>
      <c r="AM200" s="95">
        <v>142179.52364036301</v>
      </c>
      <c r="AO200" s="93">
        <f t="shared" si="57"/>
        <v>1991272.6349026531</v>
      </c>
      <c r="AP200" s="94">
        <f t="shared" si="58"/>
        <v>1847792.0130182919</v>
      </c>
      <c r="AQ200" s="95">
        <f t="shared" si="59"/>
        <v>337705.57630323403</v>
      </c>
      <c r="AR200" s="107"/>
      <c r="AS200" s="94">
        <f t="shared" si="60"/>
        <v>906749.99605997896</v>
      </c>
      <c r="AT200" s="95">
        <f t="shared" si="61"/>
        <v>1098357.1942322981</v>
      </c>
      <c r="AU200" s="93">
        <f t="shared" si="62"/>
        <v>1991272.6349026531</v>
      </c>
      <c r="AV200" s="94">
        <f t="shared" si="63"/>
        <v>2754542.0090782708</v>
      </c>
      <c r="AW200" s="95">
        <f t="shared" si="63"/>
        <v>1436062.7705355322</v>
      </c>
      <c r="AX200" s="107">
        <f t="shared" si="64"/>
        <v>6181877.4145164564</v>
      </c>
      <c r="AY200" s="107"/>
      <c r="AZ200" s="93">
        <f t="shared" si="65"/>
        <v>1098357.1942322981</v>
      </c>
      <c r="BA200" s="94">
        <f t="shared" si="66"/>
        <v>19643989.437781669</v>
      </c>
      <c r="BB200" s="94">
        <f t="shared" si="67"/>
        <v>906749.99605997896</v>
      </c>
      <c r="BC200" s="95">
        <f t="shared" si="68"/>
        <v>337705.57630323403</v>
      </c>
      <c r="BD200" s="95">
        <f t="shared" si="69"/>
        <v>535260.06797675998</v>
      </c>
      <c r="BE200" s="107">
        <f t="shared" si="70"/>
        <v>22522062.272353943</v>
      </c>
      <c r="BG200" s="93">
        <f t="shared" si="71"/>
        <v>1365053.4035862747</v>
      </c>
      <c r="BH200" s="94">
        <f t="shared" si="72"/>
        <v>675844.33337815106</v>
      </c>
      <c r="BI200" s="95">
        <f t="shared" si="73"/>
        <v>0</v>
      </c>
      <c r="BJ200" s="95">
        <f t="shared" si="74"/>
        <v>563097.12625553808</v>
      </c>
      <c r="BK200" s="107">
        <f t="shared" si="75"/>
        <v>2603994.8632199639</v>
      </c>
    </row>
    <row r="201" spans="1:63" hidden="1" x14ac:dyDescent="0.25">
      <c r="A201" s="88">
        <v>489</v>
      </c>
      <c r="B201" s="88" t="s">
        <v>579</v>
      </c>
      <c r="C201" s="88">
        <v>8</v>
      </c>
      <c r="D201" s="93">
        <v>141904.63404</v>
      </c>
      <c r="E201" s="93">
        <v>76597.508415799704</v>
      </c>
      <c r="F201" s="93">
        <v>22323.119195814499</v>
      </c>
      <c r="G201" s="93">
        <v>0</v>
      </c>
      <c r="H201" s="93">
        <v>6000</v>
      </c>
      <c r="I201" s="93">
        <v>39427.045595278003</v>
      </c>
      <c r="J201" s="93">
        <v>71522.620831572203</v>
      </c>
      <c r="K201" s="93"/>
      <c r="L201" s="93"/>
      <c r="M201" s="93">
        <v>21270.405745918899</v>
      </c>
      <c r="O201" s="94">
        <v>159099.672393029</v>
      </c>
      <c r="P201" s="94">
        <v>139686.10879999999</v>
      </c>
      <c r="Q201" s="94">
        <v>41906.117320019999</v>
      </c>
      <c r="R201" s="94">
        <v>24036.8364</v>
      </c>
      <c r="S201" s="94">
        <v>112229.02490576</v>
      </c>
      <c r="T201" s="94">
        <v>0</v>
      </c>
      <c r="U201" s="94">
        <v>72445</v>
      </c>
      <c r="V201" s="94">
        <v>23023</v>
      </c>
      <c r="W201" s="94">
        <v>363656.39404120902</v>
      </c>
      <c r="Y201" s="95">
        <v>38758.1011398583</v>
      </c>
      <c r="Z201" s="95">
        <v>9831.7509503599995</v>
      </c>
      <c r="AA201" s="95">
        <v>21532.373005559999</v>
      </c>
      <c r="AB201" s="95">
        <v>18801.374568899999</v>
      </c>
      <c r="AC201" s="95">
        <v>6582.8674203600003</v>
      </c>
      <c r="AD201" s="95">
        <v>0</v>
      </c>
      <c r="AE201" s="95">
        <v>0</v>
      </c>
      <c r="AF201" s="95">
        <v>0</v>
      </c>
      <c r="AG201" s="95">
        <v>49522.183756079998</v>
      </c>
      <c r="AH201" s="95">
        <v>38436.821207399997</v>
      </c>
      <c r="AI201" s="95">
        <v>13457.76592776</v>
      </c>
      <c r="AJ201" s="95">
        <v>26444.41341528</v>
      </c>
      <c r="AK201" s="95">
        <v>228045.563342699</v>
      </c>
      <c r="AL201" s="95">
        <v>0</v>
      </c>
      <c r="AM201" s="95">
        <v>59545.438534246197</v>
      </c>
      <c r="AO201" s="93">
        <f t="shared" si="57"/>
        <v>379045.33382438339</v>
      </c>
      <c r="AP201" s="94">
        <f t="shared" si="58"/>
        <v>572425.75981880911</v>
      </c>
      <c r="AQ201" s="95">
        <f t="shared" si="59"/>
        <v>95506.467085038297</v>
      </c>
      <c r="AR201" s="107"/>
      <c r="AS201" s="94">
        <f t="shared" si="60"/>
        <v>363656.39404120902</v>
      </c>
      <c r="AT201" s="95">
        <f t="shared" si="61"/>
        <v>415452.18618346518</v>
      </c>
      <c r="AU201" s="93">
        <f t="shared" si="62"/>
        <v>379045.33382438339</v>
      </c>
      <c r="AV201" s="94">
        <f t="shared" si="63"/>
        <v>936082.15386001812</v>
      </c>
      <c r="AW201" s="95">
        <f t="shared" si="63"/>
        <v>510958.65326850349</v>
      </c>
      <c r="AX201" s="107">
        <f t="shared" si="64"/>
        <v>1826086.1409529049</v>
      </c>
      <c r="AY201" s="107"/>
      <c r="AZ201" s="93">
        <f t="shared" si="65"/>
        <v>415452.18618346518</v>
      </c>
      <c r="BA201" s="94">
        <f t="shared" si="66"/>
        <v>5893710.6090421807</v>
      </c>
      <c r="BB201" s="94">
        <f t="shared" si="67"/>
        <v>363656.39404120902</v>
      </c>
      <c r="BC201" s="95">
        <f t="shared" si="68"/>
        <v>95506.467085038297</v>
      </c>
      <c r="BD201" s="95">
        <f t="shared" si="69"/>
        <v>127861.18430651999</v>
      </c>
      <c r="BE201" s="107">
        <f t="shared" si="70"/>
        <v>6896186.8406584132</v>
      </c>
      <c r="BG201" s="93">
        <f t="shared" si="71"/>
        <v>138220.07217276911</v>
      </c>
      <c r="BH201" s="94">
        <f t="shared" si="72"/>
        <v>95468</v>
      </c>
      <c r="BI201" s="95">
        <f t="shared" si="73"/>
        <v>0</v>
      </c>
      <c r="BJ201" s="95">
        <f t="shared" si="74"/>
        <v>287591.0018769452</v>
      </c>
      <c r="BK201" s="107">
        <f t="shared" si="75"/>
        <v>521279.07404971431</v>
      </c>
    </row>
    <row r="202" spans="1:63" hidden="1" x14ac:dyDescent="0.25">
      <c r="A202" s="88">
        <v>1901</v>
      </c>
      <c r="B202" s="88" t="s">
        <v>580</v>
      </c>
      <c r="C202" s="88">
        <v>8</v>
      </c>
      <c r="D202" s="93">
        <v>90318.393360000002</v>
      </c>
      <c r="E202" s="93">
        <v>47177.124732035802</v>
      </c>
      <c r="F202" s="93">
        <v>18621.379243524701</v>
      </c>
      <c r="G202" s="93">
        <v>52236.435889611297</v>
      </c>
      <c r="H202" s="93">
        <v>155000</v>
      </c>
      <c r="I202" s="93">
        <v>24983.622593161501</v>
      </c>
      <c r="J202" s="93">
        <v>53686.126089202502</v>
      </c>
      <c r="K202" s="93"/>
      <c r="L202" s="93"/>
      <c r="M202" s="93">
        <v>17193.446561310699</v>
      </c>
      <c r="O202" s="94">
        <v>110905.137792662</v>
      </c>
      <c r="P202" s="94">
        <v>90344.100760000001</v>
      </c>
      <c r="Q202" s="94">
        <v>24185.590544899998</v>
      </c>
      <c r="R202" s="94">
        <v>16410.43665</v>
      </c>
      <c r="S202" s="94">
        <v>83949.299851200005</v>
      </c>
      <c r="T202" s="94">
        <v>29020.242160895799</v>
      </c>
      <c r="U202" s="94">
        <v>55490</v>
      </c>
      <c r="V202" s="94">
        <v>36683</v>
      </c>
      <c r="W202" s="94">
        <v>253497.45781179899</v>
      </c>
      <c r="Y202" s="95">
        <v>32126.800785998599</v>
      </c>
      <c r="Z202" s="95">
        <v>5620.4220581999998</v>
      </c>
      <c r="AA202" s="95">
        <v>6836.9213557800003</v>
      </c>
      <c r="AB202" s="95">
        <v>13552.484152499999</v>
      </c>
      <c r="AC202" s="95">
        <v>4664.8970381999998</v>
      </c>
      <c r="AD202" s="95">
        <v>0</v>
      </c>
      <c r="AE202" s="95">
        <v>0</v>
      </c>
      <c r="AF202" s="95">
        <v>10000</v>
      </c>
      <c r="AG202" s="95">
        <v>15724.19703204</v>
      </c>
      <c r="AH202" s="95">
        <v>27706.187565</v>
      </c>
      <c r="AI202" s="95">
        <v>9536.7396012000008</v>
      </c>
      <c r="AJ202" s="95">
        <v>8396.5838216400007</v>
      </c>
      <c r="AK202" s="95">
        <v>55439.064428562102</v>
      </c>
      <c r="AL202" s="95">
        <v>0</v>
      </c>
      <c r="AM202" s="95">
        <v>45671.674710766601</v>
      </c>
      <c r="AO202" s="93">
        <f t="shared" si="57"/>
        <v>459216.52846884646</v>
      </c>
      <c r="AP202" s="94">
        <f t="shared" si="58"/>
        <v>446987.80775965779</v>
      </c>
      <c r="AQ202" s="95">
        <f t="shared" si="59"/>
        <v>72801.525390678609</v>
      </c>
      <c r="AR202" s="107"/>
      <c r="AS202" s="94">
        <f t="shared" si="60"/>
        <v>253497.45781179899</v>
      </c>
      <c r="AT202" s="95">
        <f t="shared" si="61"/>
        <v>162474.44715920871</v>
      </c>
      <c r="AU202" s="93">
        <f t="shared" si="62"/>
        <v>459216.52846884646</v>
      </c>
      <c r="AV202" s="94">
        <f t="shared" si="63"/>
        <v>700485.26557145675</v>
      </c>
      <c r="AW202" s="95">
        <f t="shared" si="63"/>
        <v>235275.97254988732</v>
      </c>
      <c r="AX202" s="107">
        <f t="shared" si="64"/>
        <v>1394977.7665901906</v>
      </c>
      <c r="AY202" s="107"/>
      <c r="AZ202" s="93">
        <f t="shared" si="65"/>
        <v>162474.44715920871</v>
      </c>
      <c r="BA202" s="94">
        <f t="shared" si="66"/>
        <v>4347407.7469297806</v>
      </c>
      <c r="BB202" s="94">
        <f t="shared" si="67"/>
        <v>253497.45781179899</v>
      </c>
      <c r="BC202" s="95">
        <f t="shared" si="68"/>
        <v>62801.525390678602</v>
      </c>
      <c r="BD202" s="95">
        <f t="shared" si="69"/>
        <v>61363.708019880003</v>
      </c>
      <c r="BE202" s="107">
        <f t="shared" si="70"/>
        <v>4887544.8853113465</v>
      </c>
      <c r="BG202" s="93">
        <f t="shared" si="71"/>
        <v>303099.63113328599</v>
      </c>
      <c r="BH202" s="94">
        <f t="shared" si="72"/>
        <v>121193.2421608958</v>
      </c>
      <c r="BI202" s="95">
        <f t="shared" si="73"/>
        <v>0</v>
      </c>
      <c r="BJ202" s="95">
        <f t="shared" si="74"/>
        <v>101110.73913932871</v>
      </c>
      <c r="BK202" s="107">
        <f t="shared" si="75"/>
        <v>525403.61243351048</v>
      </c>
    </row>
    <row r="203" spans="1:63" hidden="1" x14ac:dyDescent="0.25">
      <c r="A203" s="88">
        <v>501</v>
      </c>
      <c r="B203" s="88" t="s">
        <v>581</v>
      </c>
      <c r="C203" s="88">
        <v>8</v>
      </c>
      <c r="D203" s="93">
        <v>49949.657679999997</v>
      </c>
      <c r="E203" s="93">
        <v>22430.843811277398</v>
      </c>
      <c r="F203" s="93">
        <v>10683.950264519999</v>
      </c>
      <c r="G203" s="93">
        <v>0</v>
      </c>
      <c r="H203" s="93">
        <v>87000</v>
      </c>
      <c r="I203" s="93">
        <v>18301.657089962198</v>
      </c>
      <c r="J203" s="93">
        <v>26997.8141236642</v>
      </c>
      <c r="K203" s="93"/>
      <c r="L203" s="93"/>
      <c r="M203" s="93">
        <v>6841.4119650509401</v>
      </c>
      <c r="O203" s="94">
        <v>56289.131124641601</v>
      </c>
      <c r="P203" s="94">
        <v>49557.228210000001</v>
      </c>
      <c r="Q203" s="94">
        <v>11493.311589680001</v>
      </c>
      <c r="R203" s="94">
        <v>6516.9062999999996</v>
      </c>
      <c r="S203" s="94">
        <v>44665.800797839998</v>
      </c>
      <c r="T203" s="94">
        <v>0</v>
      </c>
      <c r="U203" s="94">
        <v>33910</v>
      </c>
      <c r="V203" s="94">
        <v>24881</v>
      </c>
      <c r="W203" s="94">
        <v>128660.871142038</v>
      </c>
      <c r="Y203" s="95">
        <v>18647.325270308502</v>
      </c>
      <c r="Z203" s="95">
        <v>2642.8924642400002</v>
      </c>
      <c r="AA203" s="95">
        <v>12220.01460717</v>
      </c>
      <c r="AB203" s="95">
        <v>7334.6765316000001</v>
      </c>
      <c r="AC203" s="95">
        <v>2514.0965942399998</v>
      </c>
      <c r="AD203" s="95">
        <v>0</v>
      </c>
      <c r="AE203" s="95">
        <v>0</v>
      </c>
      <c r="AF203" s="95">
        <v>0</v>
      </c>
      <c r="AG203" s="95">
        <v>28104.742971060001</v>
      </c>
      <c r="AH203" s="95">
        <v>14994.7361256</v>
      </c>
      <c r="AI203" s="95">
        <v>5139.7242758399998</v>
      </c>
      <c r="AJ203" s="95">
        <v>15007.68717546</v>
      </c>
      <c r="AK203" s="95">
        <v>185495.69316503499</v>
      </c>
      <c r="AL203" s="95">
        <v>0</v>
      </c>
      <c r="AM203" s="95">
        <v>24225.375470920098</v>
      </c>
      <c r="AO203" s="93">
        <f t="shared" si="57"/>
        <v>222205.3349344747</v>
      </c>
      <c r="AP203" s="94">
        <f t="shared" si="58"/>
        <v>227313.3780221616</v>
      </c>
      <c r="AQ203" s="95">
        <f t="shared" si="59"/>
        <v>43359.005467558505</v>
      </c>
      <c r="AR203" s="107"/>
      <c r="AS203" s="94">
        <f t="shared" si="60"/>
        <v>128660.871142038</v>
      </c>
      <c r="AT203" s="95">
        <f t="shared" si="61"/>
        <v>272967.95918391511</v>
      </c>
      <c r="AU203" s="93">
        <f t="shared" si="62"/>
        <v>222205.3349344747</v>
      </c>
      <c r="AV203" s="94">
        <f t="shared" si="63"/>
        <v>355974.24916419957</v>
      </c>
      <c r="AW203" s="95">
        <f t="shared" si="63"/>
        <v>316326.96465147362</v>
      </c>
      <c r="AX203" s="107">
        <f t="shared" si="64"/>
        <v>894506.54875014792</v>
      </c>
      <c r="AY203" s="107"/>
      <c r="AZ203" s="93">
        <f t="shared" si="65"/>
        <v>272967.95918391511</v>
      </c>
      <c r="BA203" s="94">
        <f t="shared" si="66"/>
        <v>2956487.6054343586</v>
      </c>
      <c r="BB203" s="94">
        <f t="shared" si="67"/>
        <v>128660.871142038</v>
      </c>
      <c r="BC203" s="95">
        <f t="shared" si="68"/>
        <v>43359.005467558505</v>
      </c>
      <c r="BD203" s="95">
        <f t="shared" si="69"/>
        <v>63246.89054796</v>
      </c>
      <c r="BE203" s="107">
        <f t="shared" si="70"/>
        <v>3464722.3317758301</v>
      </c>
      <c r="BG203" s="93">
        <f t="shared" si="71"/>
        <v>139140.88317867735</v>
      </c>
      <c r="BH203" s="94">
        <f t="shared" si="72"/>
        <v>58791</v>
      </c>
      <c r="BI203" s="95">
        <f t="shared" si="73"/>
        <v>0</v>
      </c>
      <c r="BJ203" s="95">
        <f t="shared" si="74"/>
        <v>209721.06863595507</v>
      </c>
      <c r="BK203" s="107">
        <f t="shared" si="75"/>
        <v>407652.9518146324</v>
      </c>
    </row>
    <row r="204" spans="1:63" hidden="1" x14ac:dyDescent="0.25">
      <c r="A204" s="88">
        <v>502</v>
      </c>
      <c r="B204" s="88" t="s">
        <v>582</v>
      </c>
      <c r="C204" s="88">
        <v>8</v>
      </c>
      <c r="D204" s="93">
        <v>207039.34784</v>
      </c>
      <c r="E204" s="93">
        <v>154615.631171774</v>
      </c>
      <c r="F204" s="93">
        <v>47024.165145119099</v>
      </c>
      <c r="G204" s="93">
        <v>280770.62952116301</v>
      </c>
      <c r="H204" s="93">
        <v>17000</v>
      </c>
      <c r="I204" s="93">
        <v>74625.196873087494</v>
      </c>
      <c r="J204" s="93">
        <v>87690.058105033095</v>
      </c>
      <c r="K204" s="93"/>
      <c r="L204" s="93"/>
      <c r="M204" s="93">
        <v>32184.903563019299</v>
      </c>
      <c r="O204" s="94">
        <v>281980.06871152401</v>
      </c>
      <c r="P204" s="94">
        <v>204851.16793</v>
      </c>
      <c r="Q204" s="94">
        <v>76724.60007878</v>
      </c>
      <c r="R204" s="94">
        <v>28457.303400000001</v>
      </c>
      <c r="S204" s="94">
        <v>185309.36102864001</v>
      </c>
      <c r="T204" s="94">
        <v>155983.68306731599</v>
      </c>
      <c r="U204" s="94">
        <v>98648</v>
      </c>
      <c r="V204" s="94">
        <v>21274</v>
      </c>
      <c r="W204" s="94">
        <v>644525.87134062604</v>
      </c>
      <c r="Y204" s="95">
        <v>82153.710216127307</v>
      </c>
      <c r="Z204" s="95">
        <v>18101.275958040002</v>
      </c>
      <c r="AA204" s="95">
        <v>188290.38584423999</v>
      </c>
      <c r="AB204" s="95">
        <v>54469.872557100003</v>
      </c>
      <c r="AC204" s="95">
        <v>18834.807038039999</v>
      </c>
      <c r="AD204" s="95">
        <v>0</v>
      </c>
      <c r="AE204" s="95">
        <v>0</v>
      </c>
      <c r="AF204" s="95">
        <v>0</v>
      </c>
      <c r="AG204" s="95">
        <v>433048.00102031999</v>
      </c>
      <c r="AH204" s="95">
        <v>111356.15350859999</v>
      </c>
      <c r="AI204" s="95">
        <v>38505.169286639997</v>
      </c>
      <c r="AJ204" s="95">
        <v>231243.84869712</v>
      </c>
      <c r="AK204" s="95">
        <v>279447.04884929297</v>
      </c>
      <c r="AL204" s="95">
        <v>0</v>
      </c>
      <c r="AM204" s="95">
        <v>86343.076489819403</v>
      </c>
      <c r="AO204" s="93">
        <f t="shared" si="57"/>
        <v>900949.93221919611</v>
      </c>
      <c r="AP204" s="94">
        <f t="shared" si="58"/>
        <v>1053228.18421626</v>
      </c>
      <c r="AQ204" s="95">
        <f t="shared" si="59"/>
        <v>361850.05161354737</v>
      </c>
      <c r="AR204" s="107"/>
      <c r="AS204" s="94">
        <f t="shared" si="60"/>
        <v>644525.87134062604</v>
      </c>
      <c r="AT204" s="95">
        <f t="shared" si="61"/>
        <v>1179943.2978517923</v>
      </c>
      <c r="AU204" s="93">
        <f t="shared" si="62"/>
        <v>900949.93221919611</v>
      </c>
      <c r="AV204" s="94">
        <f t="shared" si="63"/>
        <v>1697754.0555568859</v>
      </c>
      <c r="AW204" s="95">
        <f t="shared" si="63"/>
        <v>1541793.3494653397</v>
      </c>
      <c r="AX204" s="107">
        <f t="shared" si="64"/>
        <v>4140497.3372414215</v>
      </c>
      <c r="AY204" s="107"/>
      <c r="AZ204" s="93">
        <f t="shared" si="65"/>
        <v>1179943.2978517923</v>
      </c>
      <c r="BA204" s="94">
        <f t="shared" si="66"/>
        <v>13601435.309576055</v>
      </c>
      <c r="BB204" s="94">
        <f t="shared" si="67"/>
        <v>644525.87134062604</v>
      </c>
      <c r="BC204" s="95">
        <f t="shared" si="68"/>
        <v>361850.05161354737</v>
      </c>
      <c r="BD204" s="95">
        <f t="shared" si="69"/>
        <v>814153.17251267994</v>
      </c>
      <c r="BE204" s="107">
        <f t="shared" si="70"/>
        <v>16601907.702894701</v>
      </c>
      <c r="BG204" s="93">
        <f t="shared" si="71"/>
        <v>492270.78806230292</v>
      </c>
      <c r="BH204" s="94">
        <f t="shared" si="72"/>
        <v>275905.68306731596</v>
      </c>
      <c r="BI204" s="95">
        <f t="shared" si="73"/>
        <v>0</v>
      </c>
      <c r="BJ204" s="95">
        <f t="shared" si="74"/>
        <v>365790.12533911236</v>
      </c>
      <c r="BK204" s="107">
        <f t="shared" si="75"/>
        <v>1133966.5964687313</v>
      </c>
    </row>
    <row r="205" spans="1:63" hidden="1" x14ac:dyDescent="0.25">
      <c r="A205" s="88">
        <v>503</v>
      </c>
      <c r="B205" s="88" t="s">
        <v>583</v>
      </c>
      <c r="C205" s="88">
        <v>8</v>
      </c>
      <c r="D205" s="93">
        <v>396034.58023999998</v>
      </c>
      <c r="E205" s="93">
        <v>182466.341984534</v>
      </c>
      <c r="F205" s="93">
        <v>56601.464733900801</v>
      </c>
      <c r="G205" s="93">
        <v>558851.31471112696</v>
      </c>
      <c r="H205" s="93">
        <v>901000</v>
      </c>
      <c r="I205" s="93">
        <v>126316.67601348201</v>
      </c>
      <c r="J205" s="93">
        <v>102769.70170472701</v>
      </c>
      <c r="K205" s="93">
        <v>631848.87034078897</v>
      </c>
      <c r="L205" s="93">
        <v>104561.98761930699</v>
      </c>
      <c r="M205" s="93">
        <v>43470.964639140402</v>
      </c>
      <c r="O205" s="94">
        <v>429223.26397110103</v>
      </c>
      <c r="P205" s="94">
        <v>390907.95935000002</v>
      </c>
      <c r="Q205" s="94">
        <v>111406.31671709</v>
      </c>
      <c r="R205" s="94">
        <v>33512.391900000002</v>
      </c>
      <c r="S205" s="94">
        <v>346236.90399960999</v>
      </c>
      <c r="T205" s="94">
        <v>310472.95261729701</v>
      </c>
      <c r="U205" s="94">
        <v>149513</v>
      </c>
      <c r="V205" s="94">
        <v>66531</v>
      </c>
      <c r="W205" s="94">
        <v>981081.74621965899</v>
      </c>
      <c r="Y205" s="95">
        <v>98058.464066959699</v>
      </c>
      <c r="Z205" s="95">
        <v>26720.98263762</v>
      </c>
      <c r="AA205" s="95">
        <v>284478.79664279998</v>
      </c>
      <c r="AB205" s="95">
        <v>102674.48624805</v>
      </c>
      <c r="AC205" s="95">
        <v>35975.961607620004</v>
      </c>
      <c r="AD205" s="95">
        <v>61149.251005459599</v>
      </c>
      <c r="AE205" s="95">
        <v>0</v>
      </c>
      <c r="AF205" s="95">
        <v>0</v>
      </c>
      <c r="AG205" s="95">
        <v>654271.18685039994</v>
      </c>
      <c r="AH205" s="95">
        <v>209903.84804129999</v>
      </c>
      <c r="AI205" s="95">
        <v>73547.899330920001</v>
      </c>
      <c r="AJ205" s="95">
        <v>349375.09694640001</v>
      </c>
      <c r="AK205" s="95">
        <v>1356471.22628428</v>
      </c>
      <c r="AL205" s="95">
        <v>0</v>
      </c>
      <c r="AM205" s="95">
        <v>117229.221707258</v>
      </c>
      <c r="AO205" s="93">
        <f t="shared" si="57"/>
        <v>3103921.9019870069</v>
      </c>
      <c r="AP205" s="94">
        <f t="shared" si="58"/>
        <v>1837803.788555098</v>
      </c>
      <c r="AQ205" s="95">
        <f t="shared" si="59"/>
        <v>609057.94220850919</v>
      </c>
      <c r="AR205" s="107"/>
      <c r="AS205" s="94">
        <f t="shared" si="60"/>
        <v>981081.74621965899</v>
      </c>
      <c r="AT205" s="95">
        <f t="shared" si="61"/>
        <v>2760798.479160558</v>
      </c>
      <c r="AU205" s="93">
        <f t="shared" si="62"/>
        <v>3103921.9019870069</v>
      </c>
      <c r="AV205" s="94">
        <f t="shared" si="63"/>
        <v>2818885.534774757</v>
      </c>
      <c r="AW205" s="95">
        <f t="shared" si="63"/>
        <v>3369856.4213690674</v>
      </c>
      <c r="AX205" s="107">
        <f t="shared" si="64"/>
        <v>9292663.8581308313</v>
      </c>
      <c r="AY205" s="107"/>
      <c r="AZ205" s="93">
        <f t="shared" si="65"/>
        <v>2760798.479160558</v>
      </c>
      <c r="BA205" s="94">
        <f t="shared" si="66"/>
        <v>30638790.053553052</v>
      </c>
      <c r="BB205" s="94">
        <f t="shared" si="67"/>
        <v>981081.74621965899</v>
      </c>
      <c r="BC205" s="95">
        <f t="shared" si="68"/>
        <v>547908.69120304962</v>
      </c>
      <c r="BD205" s="95">
        <f t="shared" si="69"/>
        <v>1287098.0311690199</v>
      </c>
      <c r="BE205" s="107">
        <f t="shared" si="70"/>
        <v>36215677.001305342</v>
      </c>
      <c r="BG205" s="93">
        <f t="shared" si="71"/>
        <v>2468819.5150285722</v>
      </c>
      <c r="BH205" s="94">
        <f t="shared" si="72"/>
        <v>526516.95261729695</v>
      </c>
      <c r="BI205" s="95">
        <f t="shared" si="73"/>
        <v>61149.251005459599</v>
      </c>
      <c r="BJ205" s="95">
        <f t="shared" si="74"/>
        <v>1473700.4479915379</v>
      </c>
      <c r="BK205" s="107">
        <f t="shared" si="75"/>
        <v>4530186.166642867</v>
      </c>
    </row>
    <row r="206" spans="1:63" hidden="1" x14ac:dyDescent="0.25">
      <c r="A206" s="88">
        <v>505</v>
      </c>
      <c r="B206" s="88" t="s">
        <v>584</v>
      </c>
      <c r="C206" s="88">
        <v>8</v>
      </c>
      <c r="D206" s="93">
        <v>488960.68988000002</v>
      </c>
      <c r="E206" s="93">
        <v>288544.05170321203</v>
      </c>
      <c r="F206" s="93">
        <v>87299.173688664305</v>
      </c>
      <c r="G206" s="93">
        <v>949336.77651704801</v>
      </c>
      <c r="H206" s="93">
        <v>1361000</v>
      </c>
      <c r="I206" s="93">
        <v>146135.68359876299</v>
      </c>
      <c r="J206" s="93">
        <v>143350.218374169</v>
      </c>
      <c r="K206" s="93">
        <v>1351930.68724404</v>
      </c>
      <c r="L206" s="93">
        <v>145178.08708441901</v>
      </c>
      <c r="M206" s="93">
        <v>58163.898367220303</v>
      </c>
      <c r="O206" s="94">
        <v>533851.36804184702</v>
      </c>
      <c r="P206" s="94">
        <v>482887.19523000001</v>
      </c>
      <c r="Q206" s="94">
        <v>141704.9174374</v>
      </c>
      <c r="R206" s="94">
        <v>49802.469299999997</v>
      </c>
      <c r="S206" s="94">
        <v>334736.28473120002</v>
      </c>
      <c r="T206" s="94">
        <v>527409.32028726104</v>
      </c>
      <c r="U206" s="94">
        <v>197296</v>
      </c>
      <c r="V206" s="94">
        <v>166395</v>
      </c>
      <c r="W206" s="94">
        <v>1220231.6983813699</v>
      </c>
      <c r="Y206" s="95">
        <v>152677.91448919501</v>
      </c>
      <c r="Z206" s="95">
        <v>33485.738813199998</v>
      </c>
      <c r="AA206" s="95">
        <v>419449.05444225</v>
      </c>
      <c r="AB206" s="95">
        <v>124487.610549</v>
      </c>
      <c r="AC206" s="95">
        <v>43343.169973199998</v>
      </c>
      <c r="AD206" s="95">
        <v>137983.871227436</v>
      </c>
      <c r="AE206" s="95">
        <v>405266</v>
      </c>
      <c r="AF206" s="95">
        <v>0</v>
      </c>
      <c r="AG206" s="95">
        <v>964688.52481049998</v>
      </c>
      <c r="AH206" s="95">
        <v>254497.77683399999</v>
      </c>
      <c r="AI206" s="95">
        <v>88609.142311200005</v>
      </c>
      <c r="AJ206" s="95">
        <v>515135.24308049999</v>
      </c>
      <c r="AK206" s="95">
        <v>1558350.17238269</v>
      </c>
      <c r="AL206" s="95">
        <v>955805</v>
      </c>
      <c r="AM206" s="95">
        <v>149882.74385015</v>
      </c>
      <c r="AO206" s="93">
        <f t="shared" si="57"/>
        <v>5019899.2664575363</v>
      </c>
      <c r="AP206" s="94">
        <f t="shared" si="58"/>
        <v>2434082.5550277079</v>
      </c>
      <c r="AQ206" s="95">
        <f t="shared" si="59"/>
        <v>1316693.359494281</v>
      </c>
      <c r="AR206" s="107"/>
      <c r="AS206" s="94">
        <f t="shared" si="60"/>
        <v>1220231.6983813699</v>
      </c>
      <c r="AT206" s="95">
        <f t="shared" si="61"/>
        <v>4486968.6032690397</v>
      </c>
      <c r="AU206" s="93">
        <f t="shared" si="62"/>
        <v>5019899.2664575363</v>
      </c>
      <c r="AV206" s="94">
        <f t="shared" si="63"/>
        <v>3654314.2534090779</v>
      </c>
      <c r="AW206" s="95">
        <f t="shared" si="63"/>
        <v>5803661.9627633207</v>
      </c>
      <c r="AX206" s="107">
        <f t="shared" si="64"/>
        <v>14477875.482629934</v>
      </c>
      <c r="AY206" s="107"/>
      <c r="AZ206" s="93">
        <f t="shared" si="65"/>
        <v>4486968.6032690397</v>
      </c>
      <c r="BA206" s="94">
        <f t="shared" si="66"/>
        <v>47920595.051158838</v>
      </c>
      <c r="BB206" s="94">
        <f t="shared" si="67"/>
        <v>1220231.6983813699</v>
      </c>
      <c r="BC206" s="95">
        <f t="shared" si="68"/>
        <v>773443.48826684488</v>
      </c>
      <c r="BD206" s="95">
        <f t="shared" si="69"/>
        <v>1822930.6870362</v>
      </c>
      <c r="BE206" s="107">
        <f t="shared" si="70"/>
        <v>56224169.5281123</v>
      </c>
      <c r="BG206" s="93">
        <f t="shared" si="71"/>
        <v>4155095.3511856589</v>
      </c>
      <c r="BH206" s="94">
        <f t="shared" si="72"/>
        <v>891100.32028726104</v>
      </c>
      <c r="BI206" s="95">
        <f t="shared" si="73"/>
        <v>543249.871227436</v>
      </c>
      <c r="BJ206" s="95">
        <f t="shared" si="74"/>
        <v>2664037.9162328402</v>
      </c>
      <c r="BK206" s="107">
        <f t="shared" si="75"/>
        <v>8253483.458933196</v>
      </c>
    </row>
    <row r="207" spans="1:63" hidden="1" x14ac:dyDescent="0.25">
      <c r="A207" s="88">
        <v>1924</v>
      </c>
      <c r="B207" s="88" t="s">
        <v>585</v>
      </c>
      <c r="C207" s="88">
        <v>8</v>
      </c>
      <c r="D207" s="93">
        <v>139585.19172</v>
      </c>
      <c r="E207" s="93">
        <v>87478.540140561206</v>
      </c>
      <c r="F207" s="93">
        <v>37014.1380938644</v>
      </c>
      <c r="G207" s="93">
        <v>247821.35996994199</v>
      </c>
      <c r="H207" s="93">
        <v>541000</v>
      </c>
      <c r="I207" s="93">
        <v>46799.944214500101</v>
      </c>
      <c r="J207" s="93">
        <v>66540.359730351702</v>
      </c>
      <c r="K207" s="93"/>
      <c r="L207" s="93"/>
      <c r="M207" s="93">
        <v>23943.005211398999</v>
      </c>
      <c r="O207" s="94">
        <v>178429.39101230301</v>
      </c>
      <c r="P207" s="94">
        <v>138828.11350000001</v>
      </c>
      <c r="Q207" s="94">
        <v>32646.543438559998</v>
      </c>
      <c r="R207" s="94">
        <v>21577.131000000001</v>
      </c>
      <c r="S207" s="94">
        <v>144729.06197528</v>
      </c>
      <c r="T207" s="94">
        <v>137678.53331663599</v>
      </c>
      <c r="U207" s="94">
        <v>73986</v>
      </c>
      <c r="V207" s="94">
        <v>26821</v>
      </c>
      <c r="W207" s="94">
        <v>407838.60802812001</v>
      </c>
      <c r="Y207" s="95">
        <v>64654.804386946402</v>
      </c>
      <c r="Z207" s="95">
        <v>7358.7787740800004</v>
      </c>
      <c r="AA207" s="95">
        <v>25736.686712850002</v>
      </c>
      <c r="AB207" s="95">
        <v>21955.918681200001</v>
      </c>
      <c r="AC207" s="95">
        <v>7491.6591940799999</v>
      </c>
      <c r="AD207" s="95">
        <v>0</v>
      </c>
      <c r="AE207" s="95">
        <v>0</v>
      </c>
      <c r="AF207" s="95">
        <v>0</v>
      </c>
      <c r="AG207" s="95">
        <v>59191.661241299997</v>
      </c>
      <c r="AH207" s="95">
        <v>44885.852239200001</v>
      </c>
      <c r="AI207" s="95">
        <v>15315.66556128</v>
      </c>
      <c r="AJ207" s="95">
        <v>31607.8299033</v>
      </c>
      <c r="AK207" s="95">
        <v>212671.70513982</v>
      </c>
      <c r="AL207" s="95">
        <v>0</v>
      </c>
      <c r="AM207" s="95">
        <v>68745.168100280396</v>
      </c>
      <c r="AO207" s="93">
        <f t="shared" si="57"/>
        <v>1190182.5390806184</v>
      </c>
      <c r="AP207" s="94">
        <f t="shared" si="58"/>
        <v>754695.77424277901</v>
      </c>
      <c r="AQ207" s="95">
        <f t="shared" si="59"/>
        <v>127197.8477491564</v>
      </c>
      <c r="AR207" s="107"/>
      <c r="AS207" s="94">
        <f t="shared" si="60"/>
        <v>407838.60802812001</v>
      </c>
      <c r="AT207" s="95">
        <f t="shared" si="61"/>
        <v>432417.88218518038</v>
      </c>
      <c r="AU207" s="93">
        <f t="shared" si="62"/>
        <v>1190182.5390806184</v>
      </c>
      <c r="AV207" s="94">
        <f t="shared" si="63"/>
        <v>1162534.3822708991</v>
      </c>
      <c r="AW207" s="95">
        <f t="shared" si="63"/>
        <v>559615.72993433673</v>
      </c>
      <c r="AX207" s="107">
        <f t="shared" si="64"/>
        <v>2912332.6512858542</v>
      </c>
      <c r="AY207" s="107"/>
      <c r="AZ207" s="93">
        <f t="shared" si="65"/>
        <v>432417.88218518038</v>
      </c>
      <c r="BA207" s="94">
        <f t="shared" si="66"/>
        <v>9169415.8360427432</v>
      </c>
      <c r="BB207" s="94">
        <f t="shared" si="67"/>
        <v>407838.60802812001</v>
      </c>
      <c r="BC207" s="95">
        <f t="shared" si="68"/>
        <v>127197.8477491564</v>
      </c>
      <c r="BD207" s="95">
        <f t="shared" si="69"/>
        <v>151001.00894507999</v>
      </c>
      <c r="BE207" s="107">
        <f t="shared" si="70"/>
        <v>10287871.182950279</v>
      </c>
      <c r="BG207" s="93">
        <f t="shared" si="71"/>
        <v>926104.66912619292</v>
      </c>
      <c r="BH207" s="94">
        <f t="shared" si="72"/>
        <v>238485.53331663599</v>
      </c>
      <c r="BI207" s="95">
        <f t="shared" si="73"/>
        <v>0</v>
      </c>
      <c r="BJ207" s="95">
        <f t="shared" si="74"/>
        <v>281416.87324010039</v>
      </c>
      <c r="BK207" s="107">
        <f t="shared" si="75"/>
        <v>1446007.0756829295</v>
      </c>
    </row>
    <row r="208" spans="1:63" hidden="1" x14ac:dyDescent="0.25">
      <c r="A208" s="88">
        <v>512</v>
      </c>
      <c r="B208" s="88" t="s">
        <v>586</v>
      </c>
      <c r="C208" s="88">
        <v>8</v>
      </c>
      <c r="D208" s="93">
        <v>141937.11584000001</v>
      </c>
      <c r="E208" s="93">
        <v>83180.089739003699</v>
      </c>
      <c r="F208" s="93">
        <v>28336.545914890699</v>
      </c>
      <c r="G208" s="93">
        <v>357061.401329068</v>
      </c>
      <c r="H208" s="93">
        <v>297000</v>
      </c>
      <c r="I208" s="93">
        <v>47915.495382823399</v>
      </c>
      <c r="J208" s="93">
        <v>52506.990961913703</v>
      </c>
      <c r="K208" s="93"/>
      <c r="L208" s="93"/>
      <c r="M208" s="93">
        <v>15664.3102004713</v>
      </c>
      <c r="O208" s="94">
        <v>159190.02472757699</v>
      </c>
      <c r="P208" s="94">
        <v>140940.09818999999</v>
      </c>
      <c r="Q208" s="94">
        <v>38709.187474339997</v>
      </c>
      <c r="R208" s="94">
        <v>15968.389950000001</v>
      </c>
      <c r="S208" s="94">
        <v>99304.417389919996</v>
      </c>
      <c r="T208" s="94">
        <v>198367.44518281799</v>
      </c>
      <c r="U208" s="94">
        <v>67821</v>
      </c>
      <c r="V208" s="94">
        <v>32760</v>
      </c>
      <c r="W208" s="94">
        <v>363862.91366303299</v>
      </c>
      <c r="Y208" s="95">
        <v>49833.532190104401</v>
      </c>
      <c r="Z208" s="95">
        <v>9043.9052881200005</v>
      </c>
      <c r="AA208" s="95">
        <v>76267.036503270007</v>
      </c>
      <c r="AB208" s="95">
        <v>31474.2013233</v>
      </c>
      <c r="AC208" s="95">
        <v>10860.62656812</v>
      </c>
      <c r="AD208" s="95">
        <v>0</v>
      </c>
      <c r="AE208" s="95">
        <v>349271</v>
      </c>
      <c r="AF208" s="95">
        <v>0</v>
      </c>
      <c r="AG208" s="95">
        <v>175406.12896085999</v>
      </c>
      <c r="AH208" s="95">
        <v>64344.670357800002</v>
      </c>
      <c r="AI208" s="95">
        <v>22203.055423919999</v>
      </c>
      <c r="AJ208" s="95">
        <v>93665.340217260004</v>
      </c>
      <c r="AK208" s="95">
        <v>344591.831840278</v>
      </c>
      <c r="AL208" s="95">
        <v>572847</v>
      </c>
      <c r="AM208" s="95">
        <v>46150.382723587602</v>
      </c>
      <c r="AO208" s="93">
        <f t="shared" si="57"/>
        <v>1023601.9493681709</v>
      </c>
      <c r="AP208" s="94">
        <f t="shared" si="58"/>
        <v>753060.56291465496</v>
      </c>
      <c r="AQ208" s="95">
        <f t="shared" si="59"/>
        <v>526750.30187291442</v>
      </c>
      <c r="AR208" s="107"/>
      <c r="AS208" s="94">
        <f t="shared" si="60"/>
        <v>363862.91366303299</v>
      </c>
      <c r="AT208" s="95">
        <f t="shared" si="61"/>
        <v>1319208.4095237055</v>
      </c>
      <c r="AU208" s="93">
        <f t="shared" si="62"/>
        <v>1023601.9493681709</v>
      </c>
      <c r="AV208" s="94">
        <f t="shared" si="63"/>
        <v>1116923.476577688</v>
      </c>
      <c r="AW208" s="95">
        <f t="shared" si="63"/>
        <v>1845958.7113966199</v>
      </c>
      <c r="AX208" s="107">
        <f t="shared" si="64"/>
        <v>3986484.1373424791</v>
      </c>
      <c r="AY208" s="107"/>
      <c r="AZ208" s="93">
        <f t="shared" si="65"/>
        <v>1319208.4095237055</v>
      </c>
      <c r="BA208" s="94">
        <f t="shared" si="66"/>
        <v>13278660.821551142</v>
      </c>
      <c r="BB208" s="94">
        <f t="shared" si="67"/>
        <v>363862.91366303299</v>
      </c>
      <c r="BC208" s="95">
        <f t="shared" si="68"/>
        <v>177479.3018729144</v>
      </c>
      <c r="BD208" s="95">
        <f t="shared" si="69"/>
        <v>355619.19495983998</v>
      </c>
      <c r="BE208" s="107">
        <f t="shared" si="70"/>
        <v>15494830.641570635</v>
      </c>
      <c r="BG208" s="93">
        <f t="shared" si="71"/>
        <v>770148.19787427643</v>
      </c>
      <c r="BH208" s="94">
        <f t="shared" si="72"/>
        <v>298948.44518281799</v>
      </c>
      <c r="BI208" s="95">
        <f t="shared" si="73"/>
        <v>349271</v>
      </c>
      <c r="BJ208" s="95">
        <f t="shared" si="74"/>
        <v>963589.21456386556</v>
      </c>
      <c r="BK208" s="107">
        <f t="shared" si="75"/>
        <v>2381956.8576209601</v>
      </c>
    </row>
    <row r="209" spans="1:63" hidden="1" x14ac:dyDescent="0.25">
      <c r="A209" s="88">
        <v>513</v>
      </c>
      <c r="B209" s="88" t="s">
        <v>587</v>
      </c>
      <c r="C209" s="88">
        <v>8</v>
      </c>
      <c r="D209" s="93">
        <v>280578.70724000002</v>
      </c>
      <c r="E209" s="93">
        <v>142614.03346481599</v>
      </c>
      <c r="F209" s="93">
        <v>48939.488737321401</v>
      </c>
      <c r="G209" s="93">
        <v>469131.50483706401</v>
      </c>
      <c r="H209" s="93">
        <v>507000</v>
      </c>
      <c r="I209" s="93">
        <v>93636.243035573105</v>
      </c>
      <c r="J209" s="93">
        <v>95462.385422937194</v>
      </c>
      <c r="K209" s="93">
        <v>486483.41042816499</v>
      </c>
      <c r="L209" s="93">
        <v>77421.732249268607</v>
      </c>
      <c r="M209" s="93">
        <v>32479.553504089301</v>
      </c>
      <c r="O209" s="94">
        <v>317616.96229901002</v>
      </c>
      <c r="P209" s="94">
        <v>277045.11</v>
      </c>
      <c r="Q209" s="94">
        <v>80244.846057999996</v>
      </c>
      <c r="R209" s="94">
        <v>32041.8207</v>
      </c>
      <c r="S209" s="94">
        <v>201802.04099400001</v>
      </c>
      <c r="T209" s="94">
        <v>260628.61379837201</v>
      </c>
      <c r="U209" s="94">
        <v>107896</v>
      </c>
      <c r="V209" s="94">
        <v>88461</v>
      </c>
      <c r="W209" s="94">
        <v>725981.62811202195</v>
      </c>
      <c r="Y209" s="95">
        <v>83632.184142874597</v>
      </c>
      <c r="Z209" s="95">
        <v>18958.963054</v>
      </c>
      <c r="AA209" s="95">
        <v>154302.24232269</v>
      </c>
      <c r="AB209" s="95">
        <v>64417.924950000001</v>
      </c>
      <c r="AC209" s="95">
        <v>22412.506883999999</v>
      </c>
      <c r="AD209" s="95">
        <v>55369.101825464502</v>
      </c>
      <c r="AE209" s="95">
        <v>357915</v>
      </c>
      <c r="AF209" s="95">
        <v>0</v>
      </c>
      <c r="AG209" s="95">
        <v>354878.86060242</v>
      </c>
      <c r="AH209" s="95">
        <v>131693.57670000001</v>
      </c>
      <c r="AI209" s="95">
        <v>45819.283944000003</v>
      </c>
      <c r="AJ209" s="95">
        <v>189502.21073322001</v>
      </c>
      <c r="AK209" s="95">
        <v>623107.13170757797</v>
      </c>
      <c r="AL209" s="95">
        <v>669123</v>
      </c>
      <c r="AM209" s="95">
        <v>92564.858033124197</v>
      </c>
      <c r="AO209" s="93">
        <f t="shared" si="57"/>
        <v>2233747.0589192347</v>
      </c>
      <c r="AP209" s="94">
        <f t="shared" si="58"/>
        <v>1365736.3938493822</v>
      </c>
      <c r="AQ209" s="95">
        <f t="shared" si="59"/>
        <v>757007.92317902902</v>
      </c>
      <c r="AR209" s="107"/>
      <c r="AS209" s="94">
        <f t="shared" si="60"/>
        <v>725981.62811202195</v>
      </c>
      <c r="AT209" s="95">
        <f t="shared" si="61"/>
        <v>2106688.9217203422</v>
      </c>
      <c r="AU209" s="93">
        <f t="shared" si="62"/>
        <v>2233747.0589192347</v>
      </c>
      <c r="AV209" s="94">
        <f t="shared" si="63"/>
        <v>2091718.021961404</v>
      </c>
      <c r="AW209" s="95">
        <f t="shared" si="63"/>
        <v>2863696.8448993713</v>
      </c>
      <c r="AX209" s="107">
        <f t="shared" si="64"/>
        <v>7189161.9257800095</v>
      </c>
      <c r="AY209" s="107"/>
      <c r="AZ209" s="93">
        <f t="shared" si="65"/>
        <v>2106688.9217203422</v>
      </c>
      <c r="BA209" s="94">
        <f t="shared" si="66"/>
        <v>23674174.699060369</v>
      </c>
      <c r="BB209" s="94">
        <f t="shared" si="67"/>
        <v>725981.62811202195</v>
      </c>
      <c r="BC209" s="95">
        <f t="shared" si="68"/>
        <v>343723.82135356456</v>
      </c>
      <c r="BD209" s="95">
        <f t="shared" si="69"/>
        <v>721893.93197964004</v>
      </c>
      <c r="BE209" s="107">
        <f t="shared" si="70"/>
        <v>27572463.002225939</v>
      </c>
      <c r="BG209" s="93">
        <f t="shared" si="71"/>
        <v>1761614.8294770971</v>
      </c>
      <c r="BH209" s="94">
        <f t="shared" si="72"/>
        <v>456985.61379837198</v>
      </c>
      <c r="BI209" s="95">
        <f t="shared" si="73"/>
        <v>413284.10182546452</v>
      </c>
      <c r="BJ209" s="95">
        <f t="shared" si="74"/>
        <v>1384794.9897407021</v>
      </c>
      <c r="BK209" s="107">
        <f t="shared" si="75"/>
        <v>4016679.5348416362</v>
      </c>
    </row>
    <row r="210" spans="1:63" hidden="1" x14ac:dyDescent="0.25">
      <c r="A210" s="88">
        <v>523</v>
      </c>
      <c r="B210" s="88" t="s">
        <v>588</v>
      </c>
      <c r="C210" s="88">
        <v>8</v>
      </c>
      <c r="D210" s="93">
        <v>53625.581879999998</v>
      </c>
      <c r="E210" s="93">
        <v>30370.0782588152</v>
      </c>
      <c r="F210" s="93">
        <v>10734.363805662701</v>
      </c>
      <c r="G210" s="93">
        <v>0</v>
      </c>
      <c r="H210" s="93">
        <v>0</v>
      </c>
      <c r="I210" s="93">
        <v>17081.046087570801</v>
      </c>
      <c r="J210" s="93">
        <v>35384.620310718899</v>
      </c>
      <c r="K210" s="93"/>
      <c r="L210" s="93"/>
      <c r="M210" s="93">
        <v>8022.7783954443203</v>
      </c>
      <c r="O210" s="94">
        <v>58945.004436710398</v>
      </c>
      <c r="P210" s="94">
        <v>53573.385390000003</v>
      </c>
      <c r="Q210" s="94">
        <v>12181.679516820001</v>
      </c>
      <c r="R210" s="94">
        <v>9392.3981999999996</v>
      </c>
      <c r="S210" s="94">
        <v>41607.85873416</v>
      </c>
      <c r="T210" s="94">
        <v>0</v>
      </c>
      <c r="U210" s="94">
        <v>27745</v>
      </c>
      <c r="V210" s="94">
        <v>19160</v>
      </c>
      <c r="W210" s="94">
        <v>134731.438712481</v>
      </c>
      <c r="Y210" s="95">
        <v>19043.506699562498</v>
      </c>
      <c r="Z210" s="95">
        <v>2798.2134127600002</v>
      </c>
      <c r="AA210" s="95">
        <v>3575.6312837700002</v>
      </c>
      <c r="AB210" s="95">
        <v>8354.5585329000005</v>
      </c>
      <c r="AC210" s="95">
        <v>2870.13936276</v>
      </c>
      <c r="AD210" s="95">
        <v>0</v>
      </c>
      <c r="AE210" s="95">
        <v>0</v>
      </c>
      <c r="AF210" s="95">
        <v>0</v>
      </c>
      <c r="AG210" s="95">
        <v>8223.5743098599996</v>
      </c>
      <c r="AH210" s="95">
        <v>17079.744431399999</v>
      </c>
      <c r="AI210" s="95">
        <v>5867.6046861599998</v>
      </c>
      <c r="AJ210" s="95">
        <v>4391.3168262600002</v>
      </c>
      <c r="AK210" s="95">
        <v>34474.712333727701</v>
      </c>
      <c r="AL210" s="95">
        <v>0</v>
      </c>
      <c r="AM210" s="95">
        <v>23017.563601155998</v>
      </c>
      <c r="AO210" s="93">
        <f t="shared" si="57"/>
        <v>155218.46873821193</v>
      </c>
      <c r="AP210" s="94">
        <f t="shared" si="58"/>
        <v>222605.32627769039</v>
      </c>
      <c r="AQ210" s="95">
        <f t="shared" si="59"/>
        <v>36642.049291752497</v>
      </c>
      <c r="AR210" s="107"/>
      <c r="AS210" s="94">
        <f t="shared" si="60"/>
        <v>134731.438712481</v>
      </c>
      <c r="AT210" s="95">
        <f t="shared" si="61"/>
        <v>93054.516188563692</v>
      </c>
      <c r="AU210" s="93">
        <f t="shared" si="62"/>
        <v>155218.46873821193</v>
      </c>
      <c r="AV210" s="94">
        <f t="shared" si="63"/>
        <v>357336.76499017142</v>
      </c>
      <c r="AW210" s="95">
        <f t="shared" si="63"/>
        <v>129696.56548031619</v>
      </c>
      <c r="AX210" s="107">
        <f t="shared" si="64"/>
        <v>642251.79920869949</v>
      </c>
      <c r="AY210" s="107"/>
      <c r="AZ210" s="93">
        <f t="shared" si="65"/>
        <v>93054.516188563692</v>
      </c>
      <c r="BA210" s="94">
        <f t="shared" si="66"/>
        <v>2019809.9138146625</v>
      </c>
      <c r="BB210" s="94">
        <f t="shared" si="67"/>
        <v>134731.438712481</v>
      </c>
      <c r="BC210" s="95">
        <f t="shared" si="68"/>
        <v>36642.049291752497</v>
      </c>
      <c r="BD210" s="95">
        <f t="shared" si="69"/>
        <v>35562.24025368</v>
      </c>
      <c r="BE210" s="107">
        <f t="shared" si="70"/>
        <v>2319800.1582611394</v>
      </c>
      <c r="BG210" s="93">
        <f t="shared" si="71"/>
        <v>60488.444793734023</v>
      </c>
      <c r="BH210" s="94">
        <f t="shared" si="72"/>
        <v>46905</v>
      </c>
      <c r="BI210" s="95">
        <f t="shared" si="73"/>
        <v>0</v>
      </c>
      <c r="BJ210" s="95">
        <f t="shared" si="74"/>
        <v>57492.275934883699</v>
      </c>
      <c r="BK210" s="107">
        <f t="shared" si="75"/>
        <v>164885.72072861774</v>
      </c>
    </row>
    <row r="211" spans="1:63" hidden="1" x14ac:dyDescent="0.25">
      <c r="A211" s="88">
        <v>530</v>
      </c>
      <c r="B211" s="88" t="s">
        <v>589</v>
      </c>
      <c r="C211" s="88">
        <v>8</v>
      </c>
      <c r="D211" s="93">
        <v>131971.1354</v>
      </c>
      <c r="E211" s="93">
        <v>74308.688557062706</v>
      </c>
      <c r="F211" s="93">
        <v>27785.790294385199</v>
      </c>
      <c r="G211" s="93">
        <v>0</v>
      </c>
      <c r="H211" s="93">
        <v>120000</v>
      </c>
      <c r="I211" s="93">
        <v>28902.1951067226</v>
      </c>
      <c r="J211" s="93">
        <v>53370.582886125201</v>
      </c>
      <c r="K211" s="93"/>
      <c r="L211" s="93"/>
      <c r="M211" s="93">
        <v>16417.3967165207</v>
      </c>
      <c r="O211" s="94">
        <v>144137.39076767201</v>
      </c>
      <c r="P211" s="94">
        <v>130050.07429999999</v>
      </c>
      <c r="Q211" s="94">
        <v>34878.994105199999</v>
      </c>
      <c r="R211" s="94">
        <v>16548.3027</v>
      </c>
      <c r="S211" s="94">
        <v>105500.0707976</v>
      </c>
      <c r="T211" s="94">
        <v>0</v>
      </c>
      <c r="U211" s="94">
        <v>55490</v>
      </c>
      <c r="V211" s="94">
        <v>25652</v>
      </c>
      <c r="W211" s="94">
        <v>329456.89318324998</v>
      </c>
      <c r="Y211" s="95">
        <v>48889.447523660703</v>
      </c>
      <c r="Z211" s="95">
        <v>8110.8232636000002</v>
      </c>
      <c r="AA211" s="95">
        <v>71001.821206289998</v>
      </c>
      <c r="AB211" s="95">
        <v>25906.209144</v>
      </c>
      <c r="AC211" s="95">
        <v>8975.7145536000007</v>
      </c>
      <c r="AD211" s="95">
        <v>0</v>
      </c>
      <c r="AE211" s="95">
        <v>0</v>
      </c>
      <c r="AF211" s="95">
        <v>0</v>
      </c>
      <c r="AG211" s="95">
        <v>163296.68986722</v>
      </c>
      <c r="AH211" s="95">
        <v>52961.677104000002</v>
      </c>
      <c r="AI211" s="95">
        <v>18349.612377599999</v>
      </c>
      <c r="AJ211" s="95">
        <v>87199.005550019996</v>
      </c>
      <c r="AK211" s="95">
        <v>203043.632325896</v>
      </c>
      <c r="AL211" s="95">
        <v>0</v>
      </c>
      <c r="AM211" s="95">
        <v>53513.513122857199</v>
      </c>
      <c r="AO211" s="93">
        <f t="shared" si="57"/>
        <v>452755.7889608164</v>
      </c>
      <c r="AP211" s="94">
        <f t="shared" si="58"/>
        <v>512256.83267047198</v>
      </c>
      <c r="AQ211" s="95">
        <f t="shared" si="59"/>
        <v>162884.01569115071</v>
      </c>
      <c r="AR211" s="107"/>
      <c r="AS211" s="94">
        <f t="shared" si="60"/>
        <v>329456.89318324998</v>
      </c>
      <c r="AT211" s="95">
        <f t="shared" si="61"/>
        <v>578364.13034759311</v>
      </c>
      <c r="AU211" s="93">
        <f t="shared" si="62"/>
        <v>452755.7889608164</v>
      </c>
      <c r="AV211" s="94">
        <f t="shared" si="63"/>
        <v>841713.72585372196</v>
      </c>
      <c r="AW211" s="95">
        <f t="shared" si="63"/>
        <v>741248.14603874378</v>
      </c>
      <c r="AX211" s="107">
        <f t="shared" si="64"/>
        <v>2035717.6608532821</v>
      </c>
      <c r="AY211" s="107"/>
      <c r="AZ211" s="93">
        <f t="shared" si="65"/>
        <v>578364.13034759311</v>
      </c>
      <c r="BA211" s="94">
        <f t="shared" si="66"/>
        <v>6685517.1129074395</v>
      </c>
      <c r="BB211" s="94">
        <f t="shared" si="67"/>
        <v>329456.89318324998</v>
      </c>
      <c r="BC211" s="95">
        <f t="shared" si="68"/>
        <v>162884.01569115071</v>
      </c>
      <c r="BD211" s="95">
        <f t="shared" si="69"/>
        <v>321806.98489883996</v>
      </c>
      <c r="BE211" s="107">
        <f t="shared" si="70"/>
        <v>8078029.1370282732</v>
      </c>
      <c r="BG211" s="93">
        <f t="shared" si="71"/>
        <v>218690.1747093685</v>
      </c>
      <c r="BH211" s="94">
        <f t="shared" si="72"/>
        <v>81142</v>
      </c>
      <c r="BI211" s="95">
        <f t="shared" si="73"/>
        <v>0</v>
      </c>
      <c r="BJ211" s="95">
        <f t="shared" si="74"/>
        <v>256557.1454487532</v>
      </c>
      <c r="BK211" s="107">
        <f t="shared" si="75"/>
        <v>556389.32015812164</v>
      </c>
    </row>
    <row r="212" spans="1:63" hidden="1" x14ac:dyDescent="0.25">
      <c r="A212" s="88">
        <v>531</v>
      </c>
      <c r="B212" s="88" t="s">
        <v>590</v>
      </c>
      <c r="C212" s="88">
        <v>8</v>
      </c>
      <c r="D212" s="93">
        <v>90847.870880000002</v>
      </c>
      <c r="E212" s="93">
        <v>56905.607031789797</v>
      </c>
      <c r="F212" s="93">
        <v>15108.351387675901</v>
      </c>
      <c r="G212" s="93">
        <v>44362.5644348809</v>
      </c>
      <c r="H212" s="93">
        <v>0</v>
      </c>
      <c r="I212" s="93">
        <v>25890.6705142637</v>
      </c>
      <c r="J212" s="93">
        <v>56866.4694254817</v>
      </c>
      <c r="K212" s="93"/>
      <c r="L212" s="93"/>
      <c r="M212" s="93">
        <v>12511.694164327801</v>
      </c>
      <c r="O212" s="94">
        <v>98014.399818195801</v>
      </c>
      <c r="P212" s="94">
        <v>90136.483080000005</v>
      </c>
      <c r="Q212" s="94">
        <v>23950.27786917</v>
      </c>
      <c r="R212" s="94">
        <v>16795.58625</v>
      </c>
      <c r="S212" s="94">
        <v>71458.137360959998</v>
      </c>
      <c r="T212" s="94">
        <v>24645.8691304899</v>
      </c>
      <c r="U212" s="94">
        <v>50865</v>
      </c>
      <c r="V212" s="94">
        <v>33605</v>
      </c>
      <c r="W212" s="94">
        <v>224032.91387016201</v>
      </c>
      <c r="Y212" s="95">
        <v>26465.7773996178</v>
      </c>
      <c r="Z212" s="95">
        <v>5622.4824350600002</v>
      </c>
      <c r="AA212" s="95">
        <v>14420.403089490001</v>
      </c>
      <c r="AB212" s="95">
        <v>13670.42764365</v>
      </c>
      <c r="AC212" s="95">
        <v>4767.91342506</v>
      </c>
      <c r="AD212" s="95">
        <v>0</v>
      </c>
      <c r="AE212" s="95">
        <v>0</v>
      </c>
      <c r="AF212" s="95">
        <v>0</v>
      </c>
      <c r="AG212" s="95">
        <v>33165.404084820002</v>
      </c>
      <c r="AH212" s="95">
        <v>27947.306790899998</v>
      </c>
      <c r="AI212" s="95">
        <v>9747.3424179600006</v>
      </c>
      <c r="AJ212" s="95">
        <v>17710.03599162</v>
      </c>
      <c r="AK212" s="95">
        <v>220203.34274426001</v>
      </c>
      <c r="AL212" s="95">
        <v>0</v>
      </c>
      <c r="AM212" s="95">
        <v>37238.001964662202</v>
      </c>
      <c r="AO212" s="93">
        <f t="shared" si="57"/>
        <v>302493.22783841984</v>
      </c>
      <c r="AP212" s="94">
        <f t="shared" si="58"/>
        <v>409470.75350881572</v>
      </c>
      <c r="AQ212" s="95">
        <f t="shared" si="59"/>
        <v>64947.003992877799</v>
      </c>
      <c r="AR212" s="107"/>
      <c r="AS212" s="94">
        <f t="shared" si="60"/>
        <v>224032.91387016201</v>
      </c>
      <c r="AT212" s="95">
        <f t="shared" si="61"/>
        <v>346011.4339942222</v>
      </c>
      <c r="AU212" s="93">
        <f t="shared" si="62"/>
        <v>302493.22783841984</v>
      </c>
      <c r="AV212" s="94">
        <f t="shared" si="63"/>
        <v>633503.66737897776</v>
      </c>
      <c r="AW212" s="95">
        <f t="shared" si="63"/>
        <v>410958.43798709998</v>
      </c>
      <c r="AX212" s="107">
        <f t="shared" si="64"/>
        <v>1346955.3332044976</v>
      </c>
      <c r="AY212" s="107"/>
      <c r="AZ212" s="93">
        <f t="shared" si="65"/>
        <v>346011.4339942222</v>
      </c>
      <c r="BA212" s="94">
        <f t="shared" si="66"/>
        <v>4386877.4336077152</v>
      </c>
      <c r="BB212" s="94">
        <f t="shared" si="67"/>
        <v>224032.91387016201</v>
      </c>
      <c r="BC212" s="95">
        <f t="shared" si="68"/>
        <v>64947.003992877799</v>
      </c>
      <c r="BD212" s="95">
        <f t="shared" si="69"/>
        <v>88570.089285299997</v>
      </c>
      <c r="BE212" s="107">
        <f t="shared" si="70"/>
        <v>5110438.874750278</v>
      </c>
      <c r="BG212" s="93">
        <f t="shared" si="71"/>
        <v>139631.39853895409</v>
      </c>
      <c r="BH212" s="94">
        <f t="shared" si="72"/>
        <v>109115.8691304899</v>
      </c>
      <c r="BI212" s="95">
        <f t="shared" si="73"/>
        <v>0</v>
      </c>
      <c r="BJ212" s="95">
        <f t="shared" si="74"/>
        <v>257441.3447089222</v>
      </c>
      <c r="BK212" s="107">
        <f t="shared" si="75"/>
        <v>506188.61237836618</v>
      </c>
    </row>
    <row r="213" spans="1:63" hidden="1" x14ac:dyDescent="0.25">
      <c r="A213" s="88">
        <v>534</v>
      </c>
      <c r="B213" s="88" t="s">
        <v>591</v>
      </c>
      <c r="C213" s="88">
        <v>8</v>
      </c>
      <c r="D213" s="93">
        <v>63161.932079999999</v>
      </c>
      <c r="E213" s="93">
        <v>38082.049609108697</v>
      </c>
      <c r="F213" s="93">
        <v>14389.639385214099</v>
      </c>
      <c r="G213" s="93">
        <v>79640.399887187596</v>
      </c>
      <c r="H213" s="93">
        <v>0</v>
      </c>
      <c r="I213" s="93">
        <v>25990.846043258502</v>
      </c>
      <c r="J213" s="93">
        <v>34927.913043107001</v>
      </c>
      <c r="K213" s="93"/>
      <c r="L213" s="93"/>
      <c r="M213" s="93">
        <v>8132.3383735323296</v>
      </c>
      <c r="O213" s="94">
        <v>75181.661334345801</v>
      </c>
      <c r="P213" s="94">
        <v>62846.364520000003</v>
      </c>
      <c r="Q213" s="94">
        <v>16997.62764137</v>
      </c>
      <c r="R213" s="94">
        <v>9254.5321499999991</v>
      </c>
      <c r="S213" s="94">
        <v>56502.939844560002</v>
      </c>
      <c r="T213" s="94">
        <v>44244.666603994097</v>
      </c>
      <c r="U213" s="94">
        <v>40076</v>
      </c>
      <c r="V213" s="94">
        <v>40793</v>
      </c>
      <c r="W213" s="94">
        <v>171843.79733564699</v>
      </c>
      <c r="Y213" s="95">
        <v>25025.076651162301</v>
      </c>
      <c r="Z213" s="95">
        <v>3978.1592446599998</v>
      </c>
      <c r="AA213" s="95">
        <v>8565.7980204600008</v>
      </c>
      <c r="AB213" s="95">
        <v>14002.602184650001</v>
      </c>
      <c r="AC213" s="95">
        <v>4807.5555246599997</v>
      </c>
      <c r="AD213" s="95">
        <v>0</v>
      </c>
      <c r="AE213" s="95">
        <v>0</v>
      </c>
      <c r="AF213" s="95">
        <v>0</v>
      </c>
      <c r="AG213" s="95">
        <v>19700.430764280001</v>
      </c>
      <c r="AH213" s="95">
        <v>28626.391896900001</v>
      </c>
      <c r="AI213" s="95">
        <v>9828.3852315599997</v>
      </c>
      <c r="AJ213" s="95">
        <v>10519.85789148</v>
      </c>
      <c r="AK213" s="95">
        <v>70269.402391944895</v>
      </c>
      <c r="AL213" s="95">
        <v>0</v>
      </c>
      <c r="AM213" s="95">
        <v>28861.2203059985</v>
      </c>
      <c r="AO213" s="93">
        <f t="shared" si="57"/>
        <v>264325.11842140823</v>
      </c>
      <c r="AP213" s="94">
        <f t="shared" si="58"/>
        <v>345896.79209426988</v>
      </c>
      <c r="AQ213" s="95">
        <f t="shared" si="59"/>
        <v>56379.191625592299</v>
      </c>
      <c r="AR213" s="107"/>
      <c r="AS213" s="94">
        <f t="shared" si="60"/>
        <v>171843.79733564699</v>
      </c>
      <c r="AT213" s="95">
        <f t="shared" si="61"/>
        <v>167805.68848216339</v>
      </c>
      <c r="AU213" s="93">
        <f t="shared" si="62"/>
        <v>264325.11842140823</v>
      </c>
      <c r="AV213" s="94">
        <f t="shared" si="63"/>
        <v>517740.58942991687</v>
      </c>
      <c r="AW213" s="95">
        <f t="shared" si="63"/>
        <v>224184.88010775569</v>
      </c>
      <c r="AX213" s="107">
        <f t="shared" si="64"/>
        <v>1006250.5879590808</v>
      </c>
      <c r="AY213" s="107"/>
      <c r="AZ213" s="93">
        <f t="shared" si="65"/>
        <v>167805.68848216339</v>
      </c>
      <c r="BA213" s="94">
        <f t="shared" si="66"/>
        <v>3186557.4523594058</v>
      </c>
      <c r="BB213" s="94">
        <f t="shared" si="67"/>
        <v>171843.79733564699</v>
      </c>
      <c r="BC213" s="95">
        <f t="shared" si="68"/>
        <v>56379.191625592299</v>
      </c>
      <c r="BD213" s="95">
        <f t="shared" si="69"/>
        <v>68675.065784220002</v>
      </c>
      <c r="BE213" s="107">
        <f t="shared" si="70"/>
        <v>3651261.1955870287</v>
      </c>
      <c r="BG213" s="93">
        <f t="shared" si="71"/>
        <v>148691.49734708545</v>
      </c>
      <c r="BH213" s="94">
        <f t="shared" si="72"/>
        <v>125113.66660399409</v>
      </c>
      <c r="BI213" s="95">
        <f t="shared" si="73"/>
        <v>0</v>
      </c>
      <c r="BJ213" s="95">
        <f t="shared" si="74"/>
        <v>99130.6226979434</v>
      </c>
      <c r="BK213" s="107">
        <f t="shared" si="75"/>
        <v>372935.78664902295</v>
      </c>
    </row>
    <row r="214" spans="1:63" x14ac:dyDescent="0.25">
      <c r="A214" s="88">
        <v>1963</v>
      </c>
      <c r="B214" s="88" t="s">
        <v>592</v>
      </c>
      <c r="C214" s="88">
        <v>8</v>
      </c>
      <c r="D214" s="93">
        <v>219777.56528000001</v>
      </c>
      <c r="E214" s="93">
        <v>123761.020877859</v>
      </c>
      <c r="F214" s="93">
        <v>56223.410673309801</v>
      </c>
      <c r="G214" s="93">
        <v>200618.70675809699</v>
      </c>
      <c r="H214" s="93">
        <v>33000</v>
      </c>
      <c r="I214" s="93">
        <v>83935.042601963403</v>
      </c>
      <c r="J214" s="93">
        <v>106846.852039226</v>
      </c>
      <c r="K214" s="93"/>
      <c r="L214" s="93"/>
      <c r="M214" s="93">
        <v>37498.839166898797</v>
      </c>
      <c r="O214" s="94">
        <v>275716.10109269898</v>
      </c>
      <c r="P214" s="94">
        <v>218841.37052999999</v>
      </c>
      <c r="Q214" s="94">
        <v>56146.73950525</v>
      </c>
      <c r="R214" s="94">
        <v>37125.357750000003</v>
      </c>
      <c r="S214" s="94">
        <v>209122.16576199999</v>
      </c>
      <c r="T214" s="94">
        <v>111454.837087833</v>
      </c>
      <c r="U214" s="94">
        <v>163386</v>
      </c>
      <c r="V214" s="94">
        <v>77813</v>
      </c>
      <c r="W214" s="94">
        <v>630208.231069025</v>
      </c>
      <c r="Y214" s="95">
        <v>99719.566049393601</v>
      </c>
      <c r="Z214" s="95">
        <v>12930.3514645</v>
      </c>
      <c r="AA214" s="95">
        <v>31001.902009829999</v>
      </c>
      <c r="AB214" s="95">
        <v>36665.736299249998</v>
      </c>
      <c r="AC214" s="95">
        <v>12527.9718945</v>
      </c>
      <c r="AD214" s="95">
        <v>0</v>
      </c>
      <c r="AE214" s="95">
        <v>0</v>
      </c>
      <c r="AF214" s="95">
        <v>0</v>
      </c>
      <c r="AG214" s="95">
        <v>71301.100334939998</v>
      </c>
      <c r="AH214" s="95">
        <v>74958.048700500003</v>
      </c>
      <c r="AI214" s="95">
        <v>25611.713337000001</v>
      </c>
      <c r="AJ214" s="95">
        <v>38074.164570540001</v>
      </c>
      <c r="AK214" s="95">
        <v>216321.05531929099</v>
      </c>
      <c r="AL214" s="95">
        <v>0</v>
      </c>
      <c r="AM214" s="95">
        <v>121927.058422132</v>
      </c>
      <c r="AO214" s="93">
        <f t="shared" si="57"/>
        <v>861661.43739735393</v>
      </c>
      <c r="AP214" s="94">
        <f t="shared" si="58"/>
        <v>1149605.571727782</v>
      </c>
      <c r="AQ214" s="95">
        <f t="shared" si="59"/>
        <v>192845.5277174736</v>
      </c>
      <c r="AR214" s="107"/>
      <c r="AS214" s="94">
        <f t="shared" si="60"/>
        <v>630208.231069025</v>
      </c>
      <c r="AT214" s="95">
        <f t="shared" si="61"/>
        <v>548193.14068440301</v>
      </c>
      <c r="AU214" s="93">
        <f t="shared" si="62"/>
        <v>861661.43739735393</v>
      </c>
      <c r="AV214" s="94">
        <f t="shared" si="63"/>
        <v>1779813.8027968071</v>
      </c>
      <c r="AW214" s="95">
        <f t="shared" si="63"/>
        <v>741038.66840187658</v>
      </c>
      <c r="AX214" s="107">
        <f t="shared" si="64"/>
        <v>3382513.9085960374</v>
      </c>
      <c r="AY214" s="107"/>
      <c r="AZ214" s="93">
        <f t="shared" si="65"/>
        <v>548193.14068440301</v>
      </c>
      <c r="BA214" s="94">
        <f t="shared" si="66"/>
        <v>10695734.866472516</v>
      </c>
      <c r="BB214" s="94">
        <f t="shared" si="67"/>
        <v>630208.231069025</v>
      </c>
      <c r="BC214" s="95">
        <f t="shared" si="68"/>
        <v>192845.5277174736</v>
      </c>
      <c r="BD214" s="95">
        <f t="shared" si="69"/>
        <v>209945.02694298001</v>
      </c>
      <c r="BE214" s="107">
        <f t="shared" si="70"/>
        <v>12276926.792886397</v>
      </c>
      <c r="BG214" s="93">
        <f t="shared" si="71"/>
        <v>461899.44056618516</v>
      </c>
      <c r="BH214" s="94">
        <f t="shared" si="72"/>
        <v>352653.83708783297</v>
      </c>
      <c r="BI214" s="95">
        <f t="shared" si="73"/>
        <v>0</v>
      </c>
      <c r="BJ214" s="95">
        <f t="shared" si="74"/>
        <v>338248.113741423</v>
      </c>
      <c r="BK214" s="107">
        <f t="shared" si="75"/>
        <v>1152801.3913954413</v>
      </c>
    </row>
    <row r="215" spans="1:63" x14ac:dyDescent="0.25">
      <c r="A215" s="88">
        <v>1884</v>
      </c>
      <c r="B215" s="88" t="s">
        <v>593</v>
      </c>
      <c r="C215" s="88">
        <v>8</v>
      </c>
      <c r="D215" s="93">
        <v>68490.881680000006</v>
      </c>
      <c r="E215" s="93">
        <v>31083.3873424294</v>
      </c>
      <c r="F215" s="93">
        <v>15737.69214784</v>
      </c>
      <c r="G215" s="93">
        <v>0</v>
      </c>
      <c r="H215" s="93">
        <v>0</v>
      </c>
      <c r="I215" s="93">
        <v>19523.327548725199</v>
      </c>
      <c r="J215" s="93">
        <v>39793.921385299102</v>
      </c>
      <c r="K215" s="93"/>
      <c r="L215" s="93"/>
      <c r="M215" s="93">
        <v>13325.0940016479</v>
      </c>
      <c r="O215" s="94">
        <v>82887.984629280501</v>
      </c>
      <c r="P215" s="94">
        <v>68932.34418</v>
      </c>
      <c r="Q215" s="94">
        <v>17391.034015599998</v>
      </c>
      <c r="R215" s="94">
        <v>11331.2763</v>
      </c>
      <c r="S215" s="94">
        <v>66059.683842800005</v>
      </c>
      <c r="T215" s="94">
        <v>0</v>
      </c>
      <c r="U215" s="94">
        <v>46241</v>
      </c>
      <c r="V215" s="94">
        <v>15673</v>
      </c>
      <c r="W215" s="94">
        <v>189458.25058121301</v>
      </c>
      <c r="Y215" s="95">
        <v>27872.615529552499</v>
      </c>
      <c r="Z215" s="95">
        <v>3998.6926508000001</v>
      </c>
      <c r="AA215" s="95">
        <v>5500.9712057999996</v>
      </c>
      <c r="AB215" s="95">
        <v>11157.764694</v>
      </c>
      <c r="AC215" s="95">
        <v>3803.2888607999998</v>
      </c>
      <c r="AD215" s="95">
        <v>0</v>
      </c>
      <c r="AE215" s="95">
        <v>0</v>
      </c>
      <c r="AF215" s="95">
        <v>0</v>
      </c>
      <c r="AG215" s="95">
        <v>12651.652784399999</v>
      </c>
      <c r="AH215" s="95">
        <v>22810.513404000001</v>
      </c>
      <c r="AI215" s="95">
        <v>7775.3003328000004</v>
      </c>
      <c r="AJ215" s="95">
        <v>6755.8720403999996</v>
      </c>
      <c r="AK215" s="95">
        <v>25157.222513801298</v>
      </c>
      <c r="AL215" s="95">
        <v>0</v>
      </c>
      <c r="AM215" s="95">
        <v>36338.654960526903</v>
      </c>
      <c r="AO215" s="93">
        <f t="shared" si="57"/>
        <v>187954.30410594161</v>
      </c>
      <c r="AP215" s="94">
        <f t="shared" si="58"/>
        <v>308516.32296768052</v>
      </c>
      <c r="AQ215" s="95">
        <f t="shared" si="59"/>
        <v>52333.332940952496</v>
      </c>
      <c r="AR215" s="107"/>
      <c r="AS215" s="94">
        <f t="shared" si="60"/>
        <v>189458.25058121301</v>
      </c>
      <c r="AT215" s="95">
        <f t="shared" si="61"/>
        <v>111489.2160359282</v>
      </c>
      <c r="AU215" s="93">
        <f t="shared" si="62"/>
        <v>187954.30410594161</v>
      </c>
      <c r="AV215" s="94">
        <f t="shared" si="63"/>
        <v>497974.57354889356</v>
      </c>
      <c r="AW215" s="95">
        <f t="shared" si="63"/>
        <v>163822.5489768807</v>
      </c>
      <c r="AX215" s="107">
        <f t="shared" si="64"/>
        <v>849751.42663171585</v>
      </c>
      <c r="AY215" s="107"/>
      <c r="AZ215" s="93">
        <f t="shared" si="65"/>
        <v>111489.2160359282</v>
      </c>
      <c r="BA215" s="94">
        <f t="shared" si="66"/>
        <v>2660743.4959310759</v>
      </c>
      <c r="BB215" s="94">
        <f t="shared" si="67"/>
        <v>189458.25058121301</v>
      </c>
      <c r="BC215" s="95">
        <f t="shared" si="68"/>
        <v>52333.332940952496</v>
      </c>
      <c r="BD215" s="95">
        <f t="shared" si="69"/>
        <v>49993.338561599994</v>
      </c>
      <c r="BE215" s="107">
        <f t="shared" si="70"/>
        <v>3064017.6340507693</v>
      </c>
      <c r="BG215" s="93">
        <f t="shared" si="71"/>
        <v>72642.342935672204</v>
      </c>
      <c r="BH215" s="94">
        <f t="shared" si="72"/>
        <v>61914</v>
      </c>
      <c r="BI215" s="95">
        <f t="shared" si="73"/>
        <v>0</v>
      </c>
      <c r="BJ215" s="95">
        <f t="shared" si="74"/>
        <v>61495.877474328197</v>
      </c>
      <c r="BK215" s="107">
        <f t="shared" si="75"/>
        <v>196052.22041000042</v>
      </c>
    </row>
    <row r="216" spans="1:63" x14ac:dyDescent="0.25">
      <c r="A216" s="88">
        <v>537</v>
      </c>
      <c r="B216" s="88" t="s">
        <v>594</v>
      </c>
      <c r="C216" s="88">
        <v>8</v>
      </c>
      <c r="D216" s="93">
        <v>208195.08736</v>
      </c>
      <c r="E216" s="93">
        <v>116877.38256532799</v>
      </c>
      <c r="F216" s="93">
        <v>40543.918854998497</v>
      </c>
      <c r="G216" s="93">
        <v>305128.00278045097</v>
      </c>
      <c r="H216" s="93">
        <v>508000</v>
      </c>
      <c r="I216" s="93">
        <v>61333.8136633264</v>
      </c>
      <c r="J216" s="93">
        <v>96193.117051116205</v>
      </c>
      <c r="K216" s="93"/>
      <c r="L216" s="93"/>
      <c r="M216" s="93">
        <v>28024.114395177101</v>
      </c>
      <c r="O216" s="94">
        <v>218542.77458362401</v>
      </c>
      <c r="P216" s="94">
        <v>206210.9762</v>
      </c>
      <c r="Q216" s="94">
        <v>52446.213443679997</v>
      </c>
      <c r="R216" s="94">
        <v>32057.139149999999</v>
      </c>
      <c r="S216" s="94">
        <v>158604.61344983999</v>
      </c>
      <c r="T216" s="94">
        <v>169515.55710025301</v>
      </c>
      <c r="U216" s="94">
        <v>98648</v>
      </c>
      <c r="V216" s="94">
        <v>96460</v>
      </c>
      <c r="W216" s="94">
        <v>499526.34190542699</v>
      </c>
      <c r="Y216" s="95">
        <v>70331.314629469794</v>
      </c>
      <c r="Z216" s="95">
        <v>12305.759466240001</v>
      </c>
      <c r="AA216" s="95">
        <v>49155.106988970001</v>
      </c>
      <c r="AB216" s="95">
        <v>43544.7900696</v>
      </c>
      <c r="AC216" s="95">
        <v>15171.068586240001</v>
      </c>
      <c r="AD216" s="95">
        <v>0</v>
      </c>
      <c r="AE216" s="95">
        <v>0</v>
      </c>
      <c r="AF216" s="95">
        <v>0</v>
      </c>
      <c r="AG216" s="95">
        <v>113051.55452346</v>
      </c>
      <c r="AH216" s="95">
        <v>89021.326833600004</v>
      </c>
      <c r="AI216" s="95">
        <v>31015.160547840002</v>
      </c>
      <c r="AJ216" s="95">
        <v>60368.542303859998</v>
      </c>
      <c r="AK216" s="95">
        <v>296839.69651315501</v>
      </c>
      <c r="AL216" s="95">
        <v>0</v>
      </c>
      <c r="AM216" s="95">
        <v>80870.698481945001</v>
      </c>
      <c r="AO216" s="93">
        <f t="shared" si="57"/>
        <v>1364295.4366703972</v>
      </c>
      <c r="AP216" s="94">
        <f t="shared" si="58"/>
        <v>1032485.2739273969</v>
      </c>
      <c r="AQ216" s="95">
        <f t="shared" si="59"/>
        <v>190508.03974051977</v>
      </c>
      <c r="AR216" s="107"/>
      <c r="AS216" s="94">
        <f t="shared" si="60"/>
        <v>499526.34190542699</v>
      </c>
      <c r="AT216" s="95">
        <f t="shared" si="61"/>
        <v>671166.97920385993</v>
      </c>
      <c r="AU216" s="93">
        <f t="shared" si="62"/>
        <v>1364295.4366703972</v>
      </c>
      <c r="AV216" s="94">
        <f t="shared" si="63"/>
        <v>1532011.6158328238</v>
      </c>
      <c r="AW216" s="95">
        <f t="shared" si="63"/>
        <v>861675.01894437964</v>
      </c>
      <c r="AX216" s="107">
        <f t="shared" si="64"/>
        <v>3757982.0714476006</v>
      </c>
      <c r="AY216" s="107"/>
      <c r="AZ216" s="93">
        <f t="shared" si="65"/>
        <v>671166.97920385993</v>
      </c>
      <c r="BA216" s="94">
        <f t="shared" si="66"/>
        <v>11945113.193546662</v>
      </c>
      <c r="BB216" s="94">
        <f t="shared" si="67"/>
        <v>499526.34190542699</v>
      </c>
      <c r="BC216" s="95">
        <f t="shared" si="68"/>
        <v>190508.03974051977</v>
      </c>
      <c r="BD216" s="95">
        <f t="shared" si="69"/>
        <v>293456.58420876</v>
      </c>
      <c r="BE216" s="107">
        <f t="shared" si="70"/>
        <v>13599771.138605228</v>
      </c>
      <c r="BG216" s="93">
        <f t="shared" si="71"/>
        <v>998679.04789007071</v>
      </c>
      <c r="BH216" s="94">
        <f t="shared" si="72"/>
        <v>364623.55710025301</v>
      </c>
      <c r="BI216" s="95">
        <f t="shared" si="73"/>
        <v>0</v>
      </c>
      <c r="BJ216" s="95">
        <f t="shared" si="74"/>
        <v>377710.39499509998</v>
      </c>
      <c r="BK216" s="107">
        <f t="shared" si="75"/>
        <v>1741012.9999854239</v>
      </c>
    </row>
    <row r="217" spans="1:63" x14ac:dyDescent="0.25">
      <c r="A217" s="88">
        <v>542</v>
      </c>
      <c r="B217" s="97" t="s">
        <v>595</v>
      </c>
      <c r="C217" s="88">
        <v>8</v>
      </c>
      <c r="D217" s="126">
        <v>80704.038480000003</v>
      </c>
      <c r="E217" s="126">
        <v>55644.501840611003</v>
      </c>
      <c r="F217" s="126">
        <v>17978.8750840336</v>
      </c>
      <c r="G217" s="126">
        <v>108891.033087873</v>
      </c>
      <c r="H217" s="126">
        <v>2000</v>
      </c>
      <c r="I217" s="126">
        <v>40801.035492841103</v>
      </c>
      <c r="J217" s="126">
        <v>45905.495002796401</v>
      </c>
      <c r="K217" s="126"/>
      <c r="L217" s="126"/>
      <c r="M217" s="126">
        <v>12151.7509029832</v>
      </c>
      <c r="N217" s="97"/>
      <c r="O217" s="127">
        <v>104930.04750046199</v>
      </c>
      <c r="P217" s="127">
        <v>79928.867769999997</v>
      </c>
      <c r="Q217" s="127">
        <v>24270.94233849</v>
      </c>
      <c r="R217" s="127">
        <v>13762.533149999999</v>
      </c>
      <c r="S217" s="127">
        <v>73674.447925119995</v>
      </c>
      <c r="T217" s="127">
        <v>60495.018382153001</v>
      </c>
      <c r="U217" s="127">
        <v>55490</v>
      </c>
      <c r="V217" s="127">
        <v>14572</v>
      </c>
      <c r="W217" s="127">
        <v>239840.10857248501</v>
      </c>
      <c r="X217" s="97"/>
      <c r="Y217" s="98">
        <v>32122.368313634601</v>
      </c>
      <c r="Z217" s="98">
        <v>5723.4132128199999</v>
      </c>
      <c r="AA217" s="98">
        <v>39567.700030289998</v>
      </c>
      <c r="AB217" s="98">
        <v>16015.545463050001</v>
      </c>
      <c r="AC217" s="98">
        <v>5538.7590928199998</v>
      </c>
      <c r="AD217" s="98">
        <v>0</v>
      </c>
      <c r="AE217" s="98">
        <v>0</v>
      </c>
      <c r="AF217" s="98">
        <v>0</v>
      </c>
      <c r="AG217" s="98">
        <v>91001.531099219996</v>
      </c>
      <c r="AH217" s="98">
        <v>32741.577231300002</v>
      </c>
      <c r="AI217" s="98">
        <v>11323.230234119999</v>
      </c>
      <c r="AJ217" s="98">
        <v>48594.022462020002</v>
      </c>
      <c r="AK217" s="98">
        <v>227657.33460020201</v>
      </c>
      <c r="AL217" s="98">
        <v>0</v>
      </c>
      <c r="AM217" s="98">
        <v>42147.9741262346</v>
      </c>
      <c r="AO217" s="128">
        <f t="shared" si="57"/>
        <v>364076.72989113833</v>
      </c>
      <c r="AP217" s="129">
        <f t="shared" si="58"/>
        <v>427123.85706622497</v>
      </c>
      <c r="AQ217" s="109">
        <f t="shared" si="59"/>
        <v>98967.786112614602</v>
      </c>
      <c r="AR217" s="107"/>
      <c r="AS217" s="129">
        <f t="shared" si="60"/>
        <v>239840.10857248501</v>
      </c>
      <c r="AT217" s="109">
        <f t="shared" si="61"/>
        <v>453465.66975309659</v>
      </c>
      <c r="AU217" s="130">
        <f t="shared" si="62"/>
        <v>364076.72989113833</v>
      </c>
      <c r="AV217" s="131">
        <f t="shared" si="63"/>
        <v>666963.96563870995</v>
      </c>
      <c r="AW217" s="132">
        <f t="shared" si="63"/>
        <v>552433.45586571121</v>
      </c>
      <c r="AX217" s="133">
        <f t="shared" si="64"/>
        <v>1583474.1513955595</v>
      </c>
      <c r="AY217" s="107"/>
      <c r="AZ217" s="93">
        <f t="shared" si="65"/>
        <v>453465.66975309659</v>
      </c>
      <c r="BA217" s="94">
        <f t="shared" si="66"/>
        <v>5203888.1239397749</v>
      </c>
      <c r="BB217" s="94">
        <f t="shared" si="67"/>
        <v>239840.10857248501</v>
      </c>
      <c r="BC217" s="95">
        <f t="shared" si="68"/>
        <v>98967.786112614602</v>
      </c>
      <c r="BD217" s="95">
        <f t="shared" si="69"/>
        <v>183660.36102666002</v>
      </c>
      <c r="BE217" s="107">
        <f t="shared" si="70"/>
        <v>6179822.0494046314</v>
      </c>
      <c r="BG217" s="93">
        <f t="shared" si="71"/>
        <v>209749.31448649371</v>
      </c>
      <c r="BH217" s="94">
        <f t="shared" si="72"/>
        <v>130557.01838215301</v>
      </c>
      <c r="BI217" s="95">
        <f t="shared" si="73"/>
        <v>0</v>
      </c>
      <c r="BJ217" s="95">
        <f t="shared" si="74"/>
        <v>269805.30872643663</v>
      </c>
      <c r="BK217" s="107">
        <f t="shared" si="75"/>
        <v>610111.64159508329</v>
      </c>
    </row>
    <row r="218" spans="1:63" x14ac:dyDescent="0.25">
      <c r="A218" s="88">
        <v>1931</v>
      </c>
      <c r="B218" s="88" t="s">
        <v>596</v>
      </c>
      <c r="C218" s="88">
        <v>8</v>
      </c>
      <c r="D218" s="93">
        <v>145902.24896</v>
      </c>
      <c r="E218" s="93">
        <v>82045.565563511394</v>
      </c>
      <c r="F218" s="93">
        <v>34298.133616130101</v>
      </c>
      <c r="G218" s="93">
        <v>157132.27443527299</v>
      </c>
      <c r="H218" s="93">
        <v>64000</v>
      </c>
      <c r="I218" s="93">
        <v>53745.7781760859</v>
      </c>
      <c r="J218" s="93">
        <v>76446.755553278606</v>
      </c>
      <c r="K218" s="93"/>
      <c r="L218" s="93"/>
      <c r="M218" s="93">
        <v>27469.121172842399</v>
      </c>
      <c r="O218" s="94">
        <v>192662.80616509399</v>
      </c>
      <c r="P218" s="94">
        <v>144722.29644000001</v>
      </c>
      <c r="Q218" s="94">
        <v>38757.774712359998</v>
      </c>
      <c r="R218" s="94">
        <v>25262.312399999999</v>
      </c>
      <c r="S218" s="94">
        <v>132299.53612968</v>
      </c>
      <c r="T218" s="94">
        <v>87295.708019597907</v>
      </c>
      <c r="U218" s="94">
        <v>95565</v>
      </c>
      <c r="V218" s="94">
        <v>24774</v>
      </c>
      <c r="W218" s="94">
        <v>440372.12837735697</v>
      </c>
      <c r="Y218" s="95">
        <v>59993.764234267299</v>
      </c>
      <c r="Z218" s="95">
        <v>8951.5544024800001</v>
      </c>
      <c r="AA218" s="95">
        <v>34184.606778900001</v>
      </c>
      <c r="AB218" s="95">
        <v>25312.008394199998</v>
      </c>
      <c r="AC218" s="95">
        <v>8618.3633224799996</v>
      </c>
      <c r="AD218" s="95">
        <v>0</v>
      </c>
      <c r="AE218" s="95">
        <v>0</v>
      </c>
      <c r="AF218" s="95">
        <v>0</v>
      </c>
      <c r="AG218" s="95">
        <v>78620.985160199998</v>
      </c>
      <c r="AH218" s="95">
        <v>51746.915497200003</v>
      </c>
      <c r="AI218" s="95">
        <v>17619.056995679999</v>
      </c>
      <c r="AJ218" s="95">
        <v>41982.919108200003</v>
      </c>
      <c r="AK218" s="95">
        <v>212050.53915182501</v>
      </c>
      <c r="AL218" s="95">
        <v>0</v>
      </c>
      <c r="AM218" s="95">
        <v>75825.341122325699</v>
      </c>
      <c r="AO218" s="93">
        <f t="shared" si="57"/>
        <v>641039.87747712142</v>
      </c>
      <c r="AP218" s="94">
        <f t="shared" si="58"/>
        <v>741339.43386673182</v>
      </c>
      <c r="AQ218" s="95">
        <f t="shared" si="59"/>
        <v>137060.29713232731</v>
      </c>
      <c r="AR218" s="107"/>
      <c r="AS218" s="94">
        <f t="shared" si="60"/>
        <v>440372.12837735697</v>
      </c>
      <c r="AT218" s="95">
        <f t="shared" si="61"/>
        <v>477845.7570354307</v>
      </c>
      <c r="AU218" s="93">
        <f t="shared" si="62"/>
        <v>641039.87747712142</v>
      </c>
      <c r="AV218" s="94">
        <f t="shared" si="63"/>
        <v>1181711.5622440889</v>
      </c>
      <c r="AW218" s="95">
        <f t="shared" si="63"/>
        <v>614906.05416775797</v>
      </c>
      <c r="AX218" s="107">
        <f t="shared" si="64"/>
        <v>2437657.4938889686</v>
      </c>
      <c r="AY218" s="107"/>
      <c r="AZ218" s="93">
        <f t="shared" si="65"/>
        <v>477845.7570354307</v>
      </c>
      <c r="BA218" s="94">
        <f t="shared" si="66"/>
        <v>7790818.2387023354</v>
      </c>
      <c r="BB218" s="94">
        <f t="shared" si="67"/>
        <v>440372.12837735697</v>
      </c>
      <c r="BC218" s="95">
        <f t="shared" si="68"/>
        <v>137060.29713232731</v>
      </c>
      <c r="BD218" s="95">
        <f t="shared" si="69"/>
        <v>189969.87676128</v>
      </c>
      <c r="BE218" s="107">
        <f t="shared" si="70"/>
        <v>9036066.2980087306</v>
      </c>
      <c r="BG218" s="93">
        <f t="shared" si="71"/>
        <v>378793.92933747987</v>
      </c>
      <c r="BH218" s="94">
        <f t="shared" si="72"/>
        <v>207634.70801959792</v>
      </c>
      <c r="BI218" s="95">
        <f t="shared" si="73"/>
        <v>0</v>
      </c>
      <c r="BJ218" s="95">
        <f t="shared" si="74"/>
        <v>287875.8802741507</v>
      </c>
      <c r="BK218" s="107">
        <f t="shared" si="75"/>
        <v>874304.51763122855</v>
      </c>
    </row>
    <row r="219" spans="1:63" x14ac:dyDescent="0.25">
      <c r="A219" s="88">
        <v>1621</v>
      </c>
      <c r="B219" s="88" t="s">
        <v>597</v>
      </c>
      <c r="C219" s="88">
        <v>8</v>
      </c>
      <c r="D219" s="93">
        <v>166750.26108</v>
      </c>
      <c r="E219" s="93">
        <v>102409.863639788</v>
      </c>
      <c r="F219" s="93">
        <v>23425.327820699</v>
      </c>
      <c r="G219" s="93">
        <v>1326.9719514691001</v>
      </c>
      <c r="H219" s="93">
        <v>0</v>
      </c>
      <c r="I219" s="93">
        <v>41546.760021680202</v>
      </c>
      <c r="J219" s="93">
        <v>104745.998608212</v>
      </c>
      <c r="K219" s="93"/>
      <c r="L219" s="93"/>
      <c r="M219" s="93">
        <v>27600.814479837099</v>
      </c>
      <c r="O219" s="94">
        <v>187964.52527997101</v>
      </c>
      <c r="P219" s="94">
        <v>166709.52423000001</v>
      </c>
      <c r="Q219" s="94">
        <v>46719.815869400001</v>
      </c>
      <c r="R219" s="94">
        <v>34702.854299999999</v>
      </c>
      <c r="S219" s="94">
        <v>137571.0331872</v>
      </c>
      <c r="T219" s="94">
        <v>737.20663970506905</v>
      </c>
      <c r="U219" s="94">
        <v>80152</v>
      </c>
      <c r="V219" s="94">
        <v>60938</v>
      </c>
      <c r="W219" s="94">
        <v>429633.20063993498</v>
      </c>
      <c r="Y219" s="95">
        <v>41623.646323781802</v>
      </c>
      <c r="Z219" s="95">
        <v>10955.1208092</v>
      </c>
      <c r="AA219" s="95">
        <v>15088.37816448</v>
      </c>
      <c r="AB219" s="95">
        <v>19511.094129000001</v>
      </c>
      <c r="AC219" s="95">
        <v>6817.4121492000004</v>
      </c>
      <c r="AD219" s="95">
        <v>0</v>
      </c>
      <c r="AE219" s="95">
        <v>0</v>
      </c>
      <c r="AF219" s="95">
        <v>0</v>
      </c>
      <c r="AG219" s="95">
        <v>34701.676208639998</v>
      </c>
      <c r="AH219" s="95">
        <v>39887.745113999998</v>
      </c>
      <c r="AI219" s="95">
        <v>13937.2603272</v>
      </c>
      <c r="AJ219" s="95">
        <v>18530.391882240001</v>
      </c>
      <c r="AK219" s="95">
        <v>106297.02969566001</v>
      </c>
      <c r="AL219" s="95">
        <v>0</v>
      </c>
      <c r="AM219" s="95">
        <v>71461.758239602699</v>
      </c>
      <c r="AO219" s="93">
        <f t="shared" si="57"/>
        <v>467805.99760168535</v>
      </c>
      <c r="AP219" s="94">
        <f t="shared" si="58"/>
        <v>715494.95950627618</v>
      </c>
      <c r="AQ219" s="95">
        <f t="shared" si="59"/>
        <v>93995.651575661803</v>
      </c>
      <c r="AR219" s="107"/>
      <c r="AS219" s="94">
        <f t="shared" si="60"/>
        <v>429633.20063993498</v>
      </c>
      <c r="AT219" s="95">
        <f t="shared" si="61"/>
        <v>284815.86146734271</v>
      </c>
      <c r="AU219" s="93">
        <f t="shared" si="62"/>
        <v>467805.99760168535</v>
      </c>
      <c r="AV219" s="94">
        <f t="shared" si="63"/>
        <v>1145128.1601462113</v>
      </c>
      <c r="AW219" s="95">
        <f t="shared" si="63"/>
        <v>378811.5130430045</v>
      </c>
      <c r="AX219" s="107">
        <f t="shared" si="64"/>
        <v>1991745.6707909012</v>
      </c>
      <c r="AY219" s="107"/>
      <c r="AZ219" s="93">
        <f t="shared" si="65"/>
        <v>284815.86146734271</v>
      </c>
      <c r="BA219" s="94">
        <f t="shared" si="66"/>
        <v>6260052.8738400461</v>
      </c>
      <c r="BB219" s="94">
        <f t="shared" si="67"/>
        <v>429633.20063993498</v>
      </c>
      <c r="BC219" s="95">
        <f t="shared" si="68"/>
        <v>93995.651575661803</v>
      </c>
      <c r="BD219" s="95">
        <f t="shared" si="69"/>
        <v>107057.07353208</v>
      </c>
      <c r="BE219" s="107">
        <f t="shared" si="70"/>
        <v>7175554.6610550666</v>
      </c>
      <c r="BG219" s="93">
        <f t="shared" si="71"/>
        <v>175220.54506119841</v>
      </c>
      <c r="BH219" s="94">
        <f t="shared" si="72"/>
        <v>141827.20663970505</v>
      </c>
      <c r="BI219" s="95">
        <f t="shared" si="73"/>
        <v>0</v>
      </c>
      <c r="BJ219" s="95">
        <f t="shared" si="74"/>
        <v>177758.78793526272</v>
      </c>
      <c r="BK219" s="107">
        <f t="shared" si="75"/>
        <v>494806.53963616618</v>
      </c>
    </row>
    <row r="220" spans="1:63" hidden="1" x14ac:dyDescent="0.25">
      <c r="A220" s="88">
        <v>546</v>
      </c>
      <c r="B220" s="88" t="s">
        <v>598</v>
      </c>
      <c r="C220" s="88">
        <v>8</v>
      </c>
      <c r="D220" s="93">
        <v>532009.24659999995</v>
      </c>
      <c r="E220" s="93">
        <v>207672.20265427101</v>
      </c>
      <c r="F220" s="93">
        <v>67533.344904435202</v>
      </c>
      <c r="G220" s="93">
        <v>961645.48543003201</v>
      </c>
      <c r="H220" s="93">
        <v>1771000</v>
      </c>
      <c r="I220" s="93">
        <v>149188.112500491</v>
      </c>
      <c r="J220" s="93">
        <v>125945.519593905</v>
      </c>
      <c r="K220" s="93">
        <v>1670560.54508472</v>
      </c>
      <c r="L220" s="93">
        <v>198406.22336052501</v>
      </c>
      <c r="M220" s="93">
        <v>51756.022982128699</v>
      </c>
      <c r="O220" s="94">
        <v>518849.38258781598</v>
      </c>
      <c r="P220" s="94">
        <v>523645.11671999999</v>
      </c>
      <c r="Q220" s="94">
        <v>139013.1968485</v>
      </c>
      <c r="R220" s="94">
        <v>42633.434699999998</v>
      </c>
      <c r="S220" s="94">
        <v>428628.39673650003</v>
      </c>
      <c r="T220" s="94">
        <v>534247.49190558505</v>
      </c>
      <c r="U220" s="94">
        <v>155679</v>
      </c>
      <c r="V220" s="94">
        <v>200460</v>
      </c>
      <c r="W220" s="94">
        <v>1185941.4459150101</v>
      </c>
      <c r="Y220" s="95">
        <v>116213.96519842101</v>
      </c>
      <c r="Z220" s="95">
        <v>33262.591353000003</v>
      </c>
      <c r="AA220" s="95">
        <v>288250.89118391997</v>
      </c>
      <c r="AB220" s="95">
        <v>136226.22503249999</v>
      </c>
      <c r="AC220" s="95">
        <v>47829.795393</v>
      </c>
      <c r="AD220" s="95">
        <v>109291.08268452399</v>
      </c>
      <c r="AE220" s="95">
        <v>407235</v>
      </c>
      <c r="AF220" s="95">
        <v>0</v>
      </c>
      <c r="AG220" s="95">
        <v>662946.60590256006</v>
      </c>
      <c r="AH220" s="95">
        <v>278495.75764500001</v>
      </c>
      <c r="AI220" s="95">
        <v>97781.430137999996</v>
      </c>
      <c r="AJ220" s="95">
        <v>354007.69491696003</v>
      </c>
      <c r="AK220" s="95">
        <v>1922353.44134781</v>
      </c>
      <c r="AL220" s="95">
        <v>1114770</v>
      </c>
      <c r="AM220" s="95">
        <v>142776.07194141799</v>
      </c>
      <c r="AO220" s="93">
        <f t="shared" si="57"/>
        <v>5735716.7031105096</v>
      </c>
      <c r="AP220" s="94">
        <f t="shared" si="58"/>
        <v>2543156.0194984013</v>
      </c>
      <c r="AQ220" s="95">
        <f t="shared" si="59"/>
        <v>1138309.550845365</v>
      </c>
      <c r="AR220" s="107"/>
      <c r="AS220" s="94">
        <f t="shared" si="60"/>
        <v>1185941.4459150101</v>
      </c>
      <c r="AT220" s="95">
        <f t="shared" si="61"/>
        <v>4573131.001891748</v>
      </c>
      <c r="AU220" s="93">
        <f t="shared" si="62"/>
        <v>5735716.7031105096</v>
      </c>
      <c r="AV220" s="94">
        <f t="shared" si="63"/>
        <v>3729097.4654134111</v>
      </c>
      <c r="AW220" s="95">
        <f t="shared" si="63"/>
        <v>5711440.5527371131</v>
      </c>
      <c r="AX220" s="107">
        <f t="shared" si="64"/>
        <v>15176254.721261034</v>
      </c>
      <c r="AY220" s="107"/>
      <c r="AZ220" s="93">
        <f t="shared" si="65"/>
        <v>4573131.001891748</v>
      </c>
      <c r="BA220" s="94">
        <f t="shared" si="66"/>
        <v>50101895.165674843</v>
      </c>
      <c r="BB220" s="94">
        <f t="shared" si="67"/>
        <v>1185941.4459150101</v>
      </c>
      <c r="BC220" s="95">
        <f t="shared" si="68"/>
        <v>621783.46816084103</v>
      </c>
      <c r="BD220" s="95">
        <f t="shared" si="69"/>
        <v>1393231.4886025202</v>
      </c>
      <c r="BE220" s="107">
        <f t="shared" si="70"/>
        <v>57875982.57024496</v>
      </c>
      <c r="BG220" s="93">
        <f t="shared" si="71"/>
        <v>4928501.9089518031</v>
      </c>
      <c r="BH220" s="94">
        <f t="shared" si="72"/>
        <v>890386.49190558505</v>
      </c>
      <c r="BI220" s="95">
        <f t="shared" si="73"/>
        <v>516526.08268452401</v>
      </c>
      <c r="BJ220" s="95">
        <f t="shared" si="74"/>
        <v>3179899.5132892281</v>
      </c>
      <c r="BK220" s="107">
        <f t="shared" si="75"/>
        <v>9515313.9968311414</v>
      </c>
    </row>
    <row r="221" spans="1:63" hidden="1" x14ac:dyDescent="0.25">
      <c r="A221" s="88">
        <v>547</v>
      </c>
      <c r="B221" s="88" t="s">
        <v>599</v>
      </c>
      <c r="C221" s="88">
        <v>8</v>
      </c>
      <c r="D221" s="93">
        <v>75082.301319999999</v>
      </c>
      <c r="E221" s="93">
        <v>43082.808746907402</v>
      </c>
      <c r="F221" s="93">
        <v>16029.874126664999</v>
      </c>
      <c r="G221" s="93">
        <v>0</v>
      </c>
      <c r="H221" s="93">
        <v>16000</v>
      </c>
      <c r="I221" s="93">
        <v>34775.217696219603</v>
      </c>
      <c r="J221" s="93">
        <v>40591.083161494404</v>
      </c>
      <c r="K221" s="93"/>
      <c r="L221" s="93"/>
      <c r="M221" s="93">
        <v>11138.5977722804</v>
      </c>
      <c r="O221" s="94">
        <v>91948.029378101506</v>
      </c>
      <c r="P221" s="94">
        <v>73766.133759999997</v>
      </c>
      <c r="Q221" s="94">
        <v>22601.356121699999</v>
      </c>
      <c r="R221" s="94">
        <v>11512.90935</v>
      </c>
      <c r="S221" s="94">
        <v>72355.632929600004</v>
      </c>
      <c r="T221" s="94">
        <v>0</v>
      </c>
      <c r="U221" s="94">
        <v>27745</v>
      </c>
      <c r="V221" s="94">
        <v>26861</v>
      </c>
      <c r="W221" s="94">
        <v>210166.92429280301</v>
      </c>
      <c r="Y221" s="95">
        <v>27864.2506458118</v>
      </c>
      <c r="Z221" s="95">
        <v>5350.4935705999997</v>
      </c>
      <c r="AA221" s="95">
        <v>19842.788992350001</v>
      </c>
      <c r="AB221" s="95">
        <v>14050.9691265</v>
      </c>
      <c r="AC221" s="95">
        <v>4910.6335206000003</v>
      </c>
      <c r="AD221" s="95">
        <v>0</v>
      </c>
      <c r="AE221" s="95">
        <v>0</v>
      </c>
      <c r="AF221" s="95">
        <v>0</v>
      </c>
      <c r="AG221" s="95">
        <v>45636.318972300003</v>
      </c>
      <c r="AH221" s="95">
        <v>28725.271449</v>
      </c>
      <c r="AI221" s="95">
        <v>10039.1139996</v>
      </c>
      <c r="AJ221" s="95">
        <v>24369.395574300001</v>
      </c>
      <c r="AK221" s="95">
        <v>74462.272810911803</v>
      </c>
      <c r="AL221" s="95">
        <v>0</v>
      </c>
      <c r="AM221" s="95">
        <v>37637.700101603499</v>
      </c>
      <c r="AO221" s="93">
        <f t="shared" si="57"/>
        <v>236699.88282356679</v>
      </c>
      <c r="AP221" s="94">
        <f t="shared" si="58"/>
        <v>326790.06153940153</v>
      </c>
      <c r="AQ221" s="95">
        <f t="shared" si="59"/>
        <v>72019.135855861794</v>
      </c>
      <c r="AR221" s="107"/>
      <c r="AS221" s="94">
        <f t="shared" si="60"/>
        <v>210166.92429280301</v>
      </c>
      <c r="AT221" s="95">
        <f t="shared" si="61"/>
        <v>220870.07290771531</v>
      </c>
      <c r="AU221" s="93">
        <f t="shared" si="62"/>
        <v>236699.88282356679</v>
      </c>
      <c r="AV221" s="94">
        <f t="shared" si="63"/>
        <v>536956.98583220458</v>
      </c>
      <c r="AW221" s="95">
        <f t="shared" si="63"/>
        <v>292889.2087635771</v>
      </c>
      <c r="AX221" s="107">
        <f t="shared" si="64"/>
        <v>1066546.0774193485</v>
      </c>
      <c r="AY221" s="107"/>
      <c r="AZ221" s="93">
        <f t="shared" si="65"/>
        <v>220870.07290771531</v>
      </c>
      <c r="BA221" s="94">
        <f t="shared" si="66"/>
        <v>3420508.3051657607</v>
      </c>
      <c r="BB221" s="94">
        <f t="shared" si="67"/>
        <v>210166.92429280301</v>
      </c>
      <c r="BC221" s="95">
        <f t="shared" si="68"/>
        <v>72019.135855861794</v>
      </c>
      <c r="BD221" s="95">
        <f t="shared" si="69"/>
        <v>108770.0999952</v>
      </c>
      <c r="BE221" s="107">
        <f t="shared" si="70"/>
        <v>4032334.5382173406</v>
      </c>
      <c r="BG221" s="93">
        <f t="shared" si="71"/>
        <v>102504.89862999439</v>
      </c>
      <c r="BH221" s="94">
        <f t="shared" si="72"/>
        <v>54606</v>
      </c>
      <c r="BI221" s="95">
        <f t="shared" si="73"/>
        <v>0</v>
      </c>
      <c r="BJ221" s="95">
        <f t="shared" si="74"/>
        <v>112099.97291251531</v>
      </c>
      <c r="BK221" s="107">
        <f t="shared" si="75"/>
        <v>269210.8715425097</v>
      </c>
    </row>
    <row r="222" spans="1:63" hidden="1" x14ac:dyDescent="0.25">
      <c r="A222" s="88">
        <v>1916</v>
      </c>
      <c r="B222" s="88" t="s">
        <v>600</v>
      </c>
      <c r="C222" s="88">
        <v>8</v>
      </c>
      <c r="D222" s="93">
        <v>222099.98980000001</v>
      </c>
      <c r="E222" s="93">
        <v>125195.684504313</v>
      </c>
      <c r="F222" s="93">
        <v>45446.6715640931</v>
      </c>
      <c r="G222" s="93">
        <v>129011.50893224499</v>
      </c>
      <c r="H222" s="93">
        <v>74000</v>
      </c>
      <c r="I222" s="93">
        <v>70312.671351884899</v>
      </c>
      <c r="J222" s="93">
        <v>99398.371692901506</v>
      </c>
      <c r="K222" s="93"/>
      <c r="L222" s="93"/>
      <c r="M222" s="93">
        <v>31730.893653821298</v>
      </c>
      <c r="O222" s="94">
        <v>286546.931517035</v>
      </c>
      <c r="P222" s="94">
        <v>222015.80725000001</v>
      </c>
      <c r="Q222" s="94">
        <v>76730.446652950006</v>
      </c>
      <c r="R222" s="94">
        <v>32512.31595</v>
      </c>
      <c r="S222" s="94">
        <v>224544.3202096</v>
      </c>
      <c r="T222" s="94">
        <v>71673.060517915103</v>
      </c>
      <c r="U222" s="94">
        <v>101731</v>
      </c>
      <c r="V222" s="94">
        <v>93007</v>
      </c>
      <c r="W222" s="94">
        <v>654964.41489608004</v>
      </c>
      <c r="Y222" s="95">
        <v>79607.515769848396</v>
      </c>
      <c r="Z222" s="95">
        <v>18345.947893100001</v>
      </c>
      <c r="AA222" s="95">
        <v>175480.98146502001</v>
      </c>
      <c r="AB222" s="95">
        <v>59113.659477749999</v>
      </c>
      <c r="AC222" s="95">
        <v>20595.0255531</v>
      </c>
      <c r="AD222" s="95">
        <v>0</v>
      </c>
      <c r="AE222" s="95">
        <v>0</v>
      </c>
      <c r="AF222" s="95">
        <v>0</v>
      </c>
      <c r="AG222" s="95">
        <v>403587.72382235999</v>
      </c>
      <c r="AH222" s="95">
        <v>120849.7363815</v>
      </c>
      <c r="AI222" s="95">
        <v>42103.693644600004</v>
      </c>
      <c r="AJ222" s="95">
        <v>215512.31808875999</v>
      </c>
      <c r="AK222" s="95">
        <v>288842.18441771797</v>
      </c>
      <c r="AL222" s="95">
        <v>0</v>
      </c>
      <c r="AM222" s="95">
        <v>102511.464892945</v>
      </c>
      <c r="AO222" s="93">
        <f t="shared" si="57"/>
        <v>797195.79149925883</v>
      </c>
      <c r="AP222" s="94">
        <f t="shared" si="58"/>
        <v>1108760.8820974999</v>
      </c>
      <c r="AQ222" s="95">
        <f t="shared" si="59"/>
        <v>353143.13015881844</v>
      </c>
      <c r="AR222" s="107"/>
      <c r="AS222" s="94">
        <f t="shared" si="60"/>
        <v>654964.41489608004</v>
      </c>
      <c r="AT222" s="95">
        <f t="shared" si="61"/>
        <v>1173407.121247883</v>
      </c>
      <c r="AU222" s="93">
        <f t="shared" si="62"/>
        <v>797195.79149925883</v>
      </c>
      <c r="AV222" s="94">
        <f t="shared" si="63"/>
        <v>1763725.2969935799</v>
      </c>
      <c r="AW222" s="95">
        <f t="shared" si="63"/>
        <v>1526550.2514067013</v>
      </c>
      <c r="AX222" s="107">
        <f t="shared" si="64"/>
        <v>4087471.3398995399</v>
      </c>
      <c r="AY222" s="107"/>
      <c r="AZ222" s="93">
        <f t="shared" si="65"/>
        <v>1173407.121247883</v>
      </c>
      <c r="BA222" s="94">
        <f t="shared" si="66"/>
        <v>13435821.140946504</v>
      </c>
      <c r="BB222" s="94">
        <f t="shared" si="67"/>
        <v>654964.41489608004</v>
      </c>
      <c r="BC222" s="95">
        <f t="shared" si="68"/>
        <v>353143.13015881844</v>
      </c>
      <c r="BD222" s="95">
        <f t="shared" si="69"/>
        <v>782053.47193721996</v>
      </c>
      <c r="BE222" s="107">
        <f t="shared" si="70"/>
        <v>16399389.279186508</v>
      </c>
      <c r="BG222" s="93">
        <f t="shared" si="71"/>
        <v>404453.44563085272</v>
      </c>
      <c r="BH222" s="94">
        <f t="shared" si="72"/>
        <v>266411.06051791512</v>
      </c>
      <c r="BI222" s="95">
        <f t="shared" si="73"/>
        <v>0</v>
      </c>
      <c r="BJ222" s="95">
        <f t="shared" si="74"/>
        <v>391353.64931066299</v>
      </c>
      <c r="BK222" s="107">
        <f t="shared" si="75"/>
        <v>1062218.155459431</v>
      </c>
    </row>
    <row r="223" spans="1:63" hidden="1" x14ac:dyDescent="0.25">
      <c r="A223" s="88">
        <v>553</v>
      </c>
      <c r="B223" s="88" t="s">
        <v>601</v>
      </c>
      <c r="C223" s="88">
        <v>8</v>
      </c>
      <c r="D223" s="93">
        <v>65598.405599999998</v>
      </c>
      <c r="E223" s="93">
        <v>33914.489620047701</v>
      </c>
      <c r="F223" s="93">
        <v>14249.7293193884</v>
      </c>
      <c r="G223" s="93">
        <v>81492.068395609298</v>
      </c>
      <c r="H223" s="93">
        <v>30000</v>
      </c>
      <c r="I223" s="93">
        <v>28003.099935002701</v>
      </c>
      <c r="J223" s="93">
        <v>35127.203487155799</v>
      </c>
      <c r="K223" s="93"/>
      <c r="L223" s="93"/>
      <c r="M223" s="93">
        <v>8940.7582118483606</v>
      </c>
      <c r="O223" s="94">
        <v>75818.2399324867</v>
      </c>
      <c r="P223" s="94">
        <v>65084.608899999999</v>
      </c>
      <c r="Q223" s="94">
        <v>16952.93529352</v>
      </c>
      <c r="R223" s="94">
        <v>9539.0176499999998</v>
      </c>
      <c r="S223" s="94">
        <v>59295.526023760001</v>
      </c>
      <c r="T223" s="94">
        <v>45273.371330895003</v>
      </c>
      <c r="U223" s="94">
        <v>36993</v>
      </c>
      <c r="V223" s="94">
        <v>26030</v>
      </c>
      <c r="W223" s="94">
        <v>173298.83413139801</v>
      </c>
      <c r="Y223" s="95">
        <v>24691.537640403902</v>
      </c>
      <c r="Z223" s="95">
        <v>3951.2448733599999</v>
      </c>
      <c r="AA223" s="95">
        <v>5422.38590286</v>
      </c>
      <c r="AB223" s="95">
        <v>13616.8641804</v>
      </c>
      <c r="AC223" s="95">
        <v>4689.05526336</v>
      </c>
      <c r="AD223" s="95">
        <v>0</v>
      </c>
      <c r="AE223" s="95">
        <v>0</v>
      </c>
      <c r="AF223" s="95">
        <v>0</v>
      </c>
      <c r="AG223" s="95">
        <v>12470.914887479999</v>
      </c>
      <c r="AH223" s="95">
        <v>27837.803666399999</v>
      </c>
      <c r="AI223" s="95">
        <v>9586.1277657600003</v>
      </c>
      <c r="AJ223" s="95">
        <v>6659.3595826800001</v>
      </c>
      <c r="AK223" s="95">
        <v>102725.325264689</v>
      </c>
      <c r="AL223" s="95">
        <v>0</v>
      </c>
      <c r="AM223" s="95">
        <v>31589.558579541699</v>
      </c>
      <c r="AO223" s="93">
        <f t="shared" si="57"/>
        <v>297325.75456905231</v>
      </c>
      <c r="AP223" s="94">
        <f t="shared" si="58"/>
        <v>334986.69913066173</v>
      </c>
      <c r="AQ223" s="95">
        <f t="shared" si="59"/>
        <v>52371.087860383901</v>
      </c>
      <c r="AR223" s="107"/>
      <c r="AS223" s="94">
        <f t="shared" si="60"/>
        <v>173298.83413139801</v>
      </c>
      <c r="AT223" s="95">
        <f t="shared" si="61"/>
        <v>190869.08974655072</v>
      </c>
      <c r="AU223" s="93">
        <f t="shared" si="62"/>
        <v>297325.75456905231</v>
      </c>
      <c r="AV223" s="94">
        <f t="shared" si="63"/>
        <v>508285.53326205973</v>
      </c>
      <c r="AW223" s="95">
        <f t="shared" si="63"/>
        <v>243240.17760693462</v>
      </c>
      <c r="AX223" s="107">
        <f t="shared" si="64"/>
        <v>1048851.4654380467</v>
      </c>
      <c r="AY223" s="107"/>
      <c r="AZ223" s="93">
        <f t="shared" si="65"/>
        <v>190869.08974655072</v>
      </c>
      <c r="BA223" s="94">
        <f t="shared" si="66"/>
        <v>3337423.4860606911</v>
      </c>
      <c r="BB223" s="94">
        <f t="shared" si="67"/>
        <v>173298.83413139801</v>
      </c>
      <c r="BC223" s="95">
        <f t="shared" si="68"/>
        <v>52371.087860383901</v>
      </c>
      <c r="BD223" s="95">
        <f t="shared" si="69"/>
        <v>56554.205902319998</v>
      </c>
      <c r="BE223" s="107">
        <f t="shared" si="70"/>
        <v>3810516.7037013439</v>
      </c>
      <c r="BG223" s="93">
        <f t="shared" si="71"/>
        <v>183563.13002961615</v>
      </c>
      <c r="BH223" s="94">
        <f t="shared" si="72"/>
        <v>108296.371330895</v>
      </c>
      <c r="BI223" s="95">
        <f t="shared" si="73"/>
        <v>0</v>
      </c>
      <c r="BJ223" s="95">
        <f t="shared" si="74"/>
        <v>134314.8838442307</v>
      </c>
      <c r="BK223" s="107">
        <f t="shared" si="75"/>
        <v>426174.38520474185</v>
      </c>
    </row>
    <row r="224" spans="1:63" hidden="1" x14ac:dyDescent="0.25">
      <c r="A224" s="88">
        <v>556</v>
      </c>
      <c r="B224" s="88" t="s">
        <v>602</v>
      </c>
      <c r="C224" s="88">
        <v>8</v>
      </c>
      <c r="D224" s="93">
        <v>106666.58808</v>
      </c>
      <c r="E224" s="93">
        <v>61607.575980407601</v>
      </c>
      <c r="F224" s="93">
        <v>22898.429516490101</v>
      </c>
      <c r="G224" s="93">
        <v>204247.26920256999</v>
      </c>
      <c r="H224" s="93">
        <v>2000</v>
      </c>
      <c r="I224" s="93">
        <v>45780.652708078203</v>
      </c>
      <c r="J224" s="93">
        <v>47815.361758264298</v>
      </c>
      <c r="K224" s="93"/>
      <c r="L224" s="93"/>
      <c r="M224" s="93">
        <v>13892.260554881201</v>
      </c>
      <c r="O224" s="94">
        <v>127331.199509711</v>
      </c>
      <c r="P224" s="94">
        <v>106494.30207000001</v>
      </c>
      <c r="Q224" s="94">
        <v>34919.806865120001</v>
      </c>
      <c r="R224" s="94">
        <v>13922.2827</v>
      </c>
      <c r="S224" s="94">
        <v>88495.222784559999</v>
      </c>
      <c r="T224" s="94">
        <v>113470.70511254</v>
      </c>
      <c r="U224" s="94">
        <v>49324</v>
      </c>
      <c r="V224" s="94">
        <v>33276</v>
      </c>
      <c r="W224" s="94">
        <v>291042.741736483</v>
      </c>
      <c r="Y224" s="95">
        <v>40075.685274402102</v>
      </c>
      <c r="Z224" s="95">
        <v>8238.7763421599993</v>
      </c>
      <c r="AA224" s="95">
        <v>90923.195501580005</v>
      </c>
      <c r="AB224" s="95">
        <v>23416.6615284</v>
      </c>
      <c r="AC224" s="95">
        <v>8082.5950521599998</v>
      </c>
      <c r="AD224" s="95">
        <v>0</v>
      </c>
      <c r="AE224" s="95">
        <v>0</v>
      </c>
      <c r="AF224" s="95">
        <v>0</v>
      </c>
      <c r="AG224" s="95">
        <v>209113.74673643999</v>
      </c>
      <c r="AH224" s="95">
        <v>47872.139834399997</v>
      </c>
      <c r="AI224" s="95">
        <v>16523.752546560001</v>
      </c>
      <c r="AJ224" s="95">
        <v>111664.91358204</v>
      </c>
      <c r="AK224" s="95">
        <v>179982.84502157799</v>
      </c>
      <c r="AL224" s="95">
        <v>0</v>
      </c>
      <c r="AM224" s="95">
        <v>45489.703681384402</v>
      </c>
      <c r="AO224" s="93">
        <f t="shared" si="57"/>
        <v>504908.13780069142</v>
      </c>
      <c r="AP224" s="94">
        <f t="shared" si="58"/>
        <v>567233.51904193102</v>
      </c>
      <c r="AQ224" s="95">
        <f t="shared" si="59"/>
        <v>170736.91369870212</v>
      </c>
      <c r="AR224" s="107"/>
      <c r="AS224" s="94">
        <f t="shared" si="60"/>
        <v>291042.741736483</v>
      </c>
      <c r="AT224" s="95">
        <f t="shared" si="61"/>
        <v>610647.10140240239</v>
      </c>
      <c r="AU224" s="93">
        <f t="shared" si="62"/>
        <v>504908.13780069142</v>
      </c>
      <c r="AV224" s="94">
        <f t="shared" si="63"/>
        <v>858276.26077841409</v>
      </c>
      <c r="AW224" s="95">
        <f t="shared" si="63"/>
        <v>781384.01510110451</v>
      </c>
      <c r="AX224" s="107">
        <f t="shared" si="64"/>
        <v>2144568.4136802098</v>
      </c>
      <c r="AY224" s="107"/>
      <c r="AZ224" s="93">
        <f t="shared" si="65"/>
        <v>610647.10140240239</v>
      </c>
      <c r="BA224" s="94">
        <f t="shared" si="66"/>
        <v>7044352.3424430322</v>
      </c>
      <c r="BB224" s="94">
        <f t="shared" si="67"/>
        <v>291042.741736483</v>
      </c>
      <c r="BC224" s="95">
        <f t="shared" si="68"/>
        <v>170736.91369870212</v>
      </c>
      <c r="BD224" s="95">
        <f t="shared" si="69"/>
        <v>385174.55269943998</v>
      </c>
      <c r="BE224" s="107">
        <f t="shared" si="70"/>
        <v>8501953.6519800592</v>
      </c>
      <c r="BG224" s="93">
        <f t="shared" si="71"/>
        <v>313735.54422379367</v>
      </c>
      <c r="BH224" s="94">
        <f t="shared" si="72"/>
        <v>196070.70511253999</v>
      </c>
      <c r="BI224" s="95">
        <f t="shared" si="73"/>
        <v>0</v>
      </c>
      <c r="BJ224" s="95">
        <f t="shared" si="74"/>
        <v>225472.54870296241</v>
      </c>
      <c r="BK224" s="107">
        <f t="shared" si="75"/>
        <v>735278.79803929606</v>
      </c>
    </row>
    <row r="225" spans="1:63" hidden="1" x14ac:dyDescent="0.25">
      <c r="A225" s="88">
        <v>1842</v>
      </c>
      <c r="B225" s="88" t="s">
        <v>603</v>
      </c>
      <c r="C225" s="88">
        <v>8</v>
      </c>
      <c r="D225" s="93">
        <v>42680.746679999997</v>
      </c>
      <c r="E225" s="93">
        <v>20879.729654841401</v>
      </c>
      <c r="F225" s="93">
        <v>7977.0692799919598</v>
      </c>
      <c r="G225" s="93">
        <v>0</v>
      </c>
      <c r="H225" s="93">
        <v>0</v>
      </c>
      <c r="I225" s="93">
        <v>16590.667854894898</v>
      </c>
      <c r="J225" s="93">
        <v>33499.664860757097</v>
      </c>
      <c r="K225" s="93"/>
      <c r="L225" s="93"/>
      <c r="M225" s="93">
        <v>9877.5513578230602</v>
      </c>
      <c r="O225" s="94">
        <v>54939.709837086302</v>
      </c>
      <c r="P225" s="94">
        <v>42035.334329999998</v>
      </c>
      <c r="Q225" s="94">
        <v>12381.53918808</v>
      </c>
      <c r="R225" s="94">
        <v>8860.6291500000007</v>
      </c>
      <c r="S225" s="94">
        <v>44969.600837040001</v>
      </c>
      <c r="T225" s="94">
        <v>0</v>
      </c>
      <c r="U225" s="94">
        <v>30828</v>
      </c>
      <c r="V225" s="94">
        <v>4665</v>
      </c>
      <c r="W225" s="94">
        <v>125576.479627626</v>
      </c>
      <c r="Y225" s="95">
        <v>14025.715753537899</v>
      </c>
      <c r="Z225" s="95">
        <v>2908.61716544</v>
      </c>
      <c r="AA225" s="95">
        <v>3929.2651470000001</v>
      </c>
      <c r="AB225" s="95">
        <v>5964.7184616000004</v>
      </c>
      <c r="AC225" s="95">
        <v>2064.0782954400001</v>
      </c>
      <c r="AD225" s="95">
        <v>0</v>
      </c>
      <c r="AE225" s="95">
        <v>0</v>
      </c>
      <c r="AF225" s="95">
        <v>0</v>
      </c>
      <c r="AG225" s="95">
        <v>9036.8948459999992</v>
      </c>
      <c r="AH225" s="95">
        <v>12194.045505599999</v>
      </c>
      <c r="AI225" s="95">
        <v>4219.7238350400003</v>
      </c>
      <c r="AJ225" s="95">
        <v>4825.6228860000001</v>
      </c>
      <c r="AK225" s="95">
        <v>66231.823469976807</v>
      </c>
      <c r="AL225" s="95">
        <v>0</v>
      </c>
      <c r="AM225" s="95">
        <v>24640.846784582202</v>
      </c>
      <c r="AO225" s="93">
        <f t="shared" si="57"/>
        <v>131505.42968830842</v>
      </c>
      <c r="AP225" s="94">
        <f t="shared" si="58"/>
        <v>198679.8133422063</v>
      </c>
      <c r="AQ225" s="95">
        <f t="shared" si="59"/>
        <v>28892.394823017901</v>
      </c>
      <c r="AR225" s="107"/>
      <c r="AS225" s="94">
        <f t="shared" si="60"/>
        <v>125576.479627626</v>
      </c>
      <c r="AT225" s="95">
        <f t="shared" si="61"/>
        <v>121148.95732719901</v>
      </c>
      <c r="AU225" s="93">
        <f t="shared" si="62"/>
        <v>131505.42968830842</v>
      </c>
      <c r="AV225" s="94">
        <f t="shared" si="63"/>
        <v>324256.29296983231</v>
      </c>
      <c r="AW225" s="95">
        <f t="shared" si="63"/>
        <v>150041.3521502169</v>
      </c>
      <c r="AX225" s="107">
        <f t="shared" si="64"/>
        <v>605803.07480835763</v>
      </c>
      <c r="AY225" s="107"/>
      <c r="AZ225" s="93">
        <f t="shared" si="65"/>
        <v>121148.95732719901</v>
      </c>
      <c r="BA225" s="94">
        <f t="shared" si="66"/>
        <v>1938558.1817522717</v>
      </c>
      <c r="BB225" s="94">
        <f t="shared" si="67"/>
        <v>125576.479627626</v>
      </c>
      <c r="BC225" s="95">
        <f t="shared" si="68"/>
        <v>28892.394823017901</v>
      </c>
      <c r="BD225" s="95">
        <f t="shared" si="69"/>
        <v>30276.28707264</v>
      </c>
      <c r="BE225" s="107">
        <f t="shared" si="70"/>
        <v>2244452.3006027546</v>
      </c>
      <c r="BG225" s="93">
        <f t="shared" si="71"/>
        <v>59967.884073475056</v>
      </c>
      <c r="BH225" s="94">
        <f t="shared" si="72"/>
        <v>35493</v>
      </c>
      <c r="BI225" s="95">
        <f t="shared" si="73"/>
        <v>0</v>
      </c>
      <c r="BJ225" s="95">
        <f t="shared" si="74"/>
        <v>90872.670254559009</v>
      </c>
      <c r="BK225" s="107">
        <f t="shared" si="75"/>
        <v>186333.55432803405</v>
      </c>
    </row>
    <row r="226" spans="1:63" hidden="1" x14ac:dyDescent="0.25">
      <c r="A226" s="88">
        <v>1978</v>
      </c>
      <c r="B226" s="88" t="s">
        <v>604</v>
      </c>
      <c r="C226" s="88">
        <v>8</v>
      </c>
      <c r="D226" s="93">
        <v>104341.56823999999</v>
      </c>
      <c r="E226" s="93">
        <v>69996.736048036706</v>
      </c>
      <c r="F226" s="93">
        <v>23716.094344916699</v>
      </c>
      <c r="G226" s="93">
        <v>54884.865397346701</v>
      </c>
      <c r="H226" s="93">
        <v>12000</v>
      </c>
      <c r="I226" s="93">
        <v>33551.341508568803</v>
      </c>
      <c r="J226" s="93">
        <v>67021.978303469601</v>
      </c>
      <c r="K226" s="93"/>
      <c r="L226" s="93"/>
      <c r="M226" s="93">
        <v>25227.844954430999</v>
      </c>
      <c r="O226" s="94">
        <v>137234.69037277601</v>
      </c>
      <c r="P226" s="94">
        <v>103035.57437</v>
      </c>
      <c r="Q226" s="94">
        <v>26051.211618609999</v>
      </c>
      <c r="R226" s="94">
        <v>21957.903900000001</v>
      </c>
      <c r="S226" s="94">
        <v>93591.223249679999</v>
      </c>
      <c r="T226" s="94">
        <v>30491.591887415201</v>
      </c>
      <c r="U226" s="94">
        <v>86317</v>
      </c>
      <c r="V226" s="94">
        <v>27929</v>
      </c>
      <c r="W226" s="94">
        <v>313679.29228062998</v>
      </c>
      <c r="Y226" s="95">
        <v>41388.819085975098</v>
      </c>
      <c r="Z226" s="95">
        <v>5945.4784349800002</v>
      </c>
      <c r="AA226" s="95">
        <v>8722.9686263399999</v>
      </c>
      <c r="AB226" s="95">
        <v>14007.400746449999</v>
      </c>
      <c r="AC226" s="95">
        <v>4748.6565949799997</v>
      </c>
      <c r="AD226" s="95">
        <v>0</v>
      </c>
      <c r="AE226" s="95">
        <v>0</v>
      </c>
      <c r="AF226" s="95">
        <v>0</v>
      </c>
      <c r="AG226" s="95">
        <v>20061.906558120001</v>
      </c>
      <c r="AH226" s="95">
        <v>28636.2018957</v>
      </c>
      <c r="AI226" s="95">
        <v>9707.9744806800009</v>
      </c>
      <c r="AJ226" s="95">
        <v>10712.882806920001</v>
      </c>
      <c r="AK226" s="95">
        <v>68716.487421957194</v>
      </c>
      <c r="AL226" s="95">
        <v>0</v>
      </c>
      <c r="AM226" s="95">
        <v>55510.1858102849</v>
      </c>
      <c r="AO226" s="93">
        <f t="shared" si="57"/>
        <v>390740.42879676947</v>
      </c>
      <c r="AP226" s="94">
        <f t="shared" si="58"/>
        <v>526608.19539848121</v>
      </c>
      <c r="AQ226" s="95">
        <f t="shared" si="59"/>
        <v>74813.323488725102</v>
      </c>
      <c r="AR226" s="107"/>
      <c r="AS226" s="94">
        <f t="shared" si="60"/>
        <v>313679.29228062998</v>
      </c>
      <c r="AT226" s="95">
        <f t="shared" si="61"/>
        <v>193345.63897366208</v>
      </c>
      <c r="AU226" s="93">
        <f t="shared" si="62"/>
        <v>390740.42879676947</v>
      </c>
      <c r="AV226" s="94">
        <f t="shared" si="63"/>
        <v>840287.48767911119</v>
      </c>
      <c r="AW226" s="95">
        <f t="shared" si="63"/>
        <v>268158.96246238716</v>
      </c>
      <c r="AX226" s="107">
        <f t="shared" si="64"/>
        <v>1499186.8789382679</v>
      </c>
      <c r="AY226" s="107"/>
      <c r="AZ226" s="93">
        <f t="shared" si="65"/>
        <v>193345.63897366208</v>
      </c>
      <c r="BA226" s="94">
        <f t="shared" si="66"/>
        <v>4690906.2757884655</v>
      </c>
      <c r="BB226" s="94">
        <f t="shared" si="67"/>
        <v>313679.29228062998</v>
      </c>
      <c r="BC226" s="95">
        <f t="shared" si="68"/>
        <v>74813.323488725102</v>
      </c>
      <c r="BD226" s="95">
        <f t="shared" si="69"/>
        <v>69118.965741420005</v>
      </c>
      <c r="BE226" s="107">
        <f t="shared" si="70"/>
        <v>5341863.4962729029</v>
      </c>
      <c r="BG226" s="93">
        <f t="shared" si="71"/>
        <v>192686.03016381612</v>
      </c>
      <c r="BH226" s="94">
        <f t="shared" si="72"/>
        <v>144737.59188741521</v>
      </c>
      <c r="BI226" s="95">
        <f t="shared" si="73"/>
        <v>0</v>
      </c>
      <c r="BJ226" s="95">
        <f t="shared" si="74"/>
        <v>124226.67323224209</v>
      </c>
      <c r="BK226" s="107">
        <f t="shared" si="75"/>
        <v>461650.29528347345</v>
      </c>
    </row>
    <row r="227" spans="1:63" hidden="1" x14ac:dyDescent="0.25">
      <c r="A227" s="88">
        <v>569</v>
      </c>
      <c r="B227" s="88" t="s">
        <v>605</v>
      </c>
      <c r="C227" s="88">
        <v>8</v>
      </c>
      <c r="D227" s="93">
        <v>73904.751439999993</v>
      </c>
      <c r="E227" s="93">
        <v>36104.452228763301</v>
      </c>
      <c r="F227" s="93">
        <v>19087.9635821542</v>
      </c>
      <c r="G227" s="93">
        <v>0</v>
      </c>
      <c r="H227" s="93">
        <v>0</v>
      </c>
      <c r="I227" s="93">
        <v>18876.036172881199</v>
      </c>
      <c r="J227" s="93">
        <v>42110.6727973667</v>
      </c>
      <c r="K227" s="93"/>
      <c r="L227" s="93"/>
      <c r="M227" s="93">
        <v>13459.000641533201</v>
      </c>
      <c r="O227" s="94">
        <v>90002.331772153295</v>
      </c>
      <c r="P227" s="94">
        <v>73423.081529999996</v>
      </c>
      <c r="Q227" s="94">
        <v>17844.565095350001</v>
      </c>
      <c r="R227" s="94">
        <v>12062.1852</v>
      </c>
      <c r="S227" s="94">
        <v>65930.859730800003</v>
      </c>
      <c r="T227" s="94">
        <v>0</v>
      </c>
      <c r="U227" s="94">
        <v>40076</v>
      </c>
      <c r="V227" s="94">
        <v>33102</v>
      </c>
      <c r="W227" s="94">
        <v>205719.61547920801</v>
      </c>
      <c r="Y227" s="95">
        <v>33045.822103779399</v>
      </c>
      <c r="Z227" s="95">
        <v>4073.6565863000001</v>
      </c>
      <c r="AA227" s="95">
        <v>5776.0197660900003</v>
      </c>
      <c r="AB227" s="95">
        <v>10649.006535750001</v>
      </c>
      <c r="AC227" s="95">
        <v>3619.8062762999998</v>
      </c>
      <c r="AD227" s="95">
        <v>0</v>
      </c>
      <c r="AE227" s="95">
        <v>0</v>
      </c>
      <c r="AF227" s="95">
        <v>0</v>
      </c>
      <c r="AG227" s="95">
        <v>13284.235423620001</v>
      </c>
      <c r="AH227" s="95">
        <v>21770.4274095</v>
      </c>
      <c r="AI227" s="95">
        <v>7400.1954557999998</v>
      </c>
      <c r="AJ227" s="95">
        <v>7093.66564242</v>
      </c>
      <c r="AK227" s="95">
        <v>54507.315446569402</v>
      </c>
      <c r="AL227" s="95">
        <v>0</v>
      </c>
      <c r="AM227" s="95">
        <v>38268.573308869803</v>
      </c>
      <c r="AO227" s="93">
        <f t="shared" si="57"/>
        <v>203542.87686269861</v>
      </c>
      <c r="AP227" s="94">
        <f t="shared" si="58"/>
        <v>332441.0233283033</v>
      </c>
      <c r="AQ227" s="95">
        <f t="shared" si="59"/>
        <v>57164.311268219397</v>
      </c>
      <c r="AR227" s="107"/>
      <c r="AS227" s="94">
        <f t="shared" si="60"/>
        <v>205719.61547920801</v>
      </c>
      <c r="AT227" s="95">
        <f t="shared" si="61"/>
        <v>142324.41268677922</v>
      </c>
      <c r="AU227" s="93">
        <f t="shared" si="62"/>
        <v>203542.87686269861</v>
      </c>
      <c r="AV227" s="94">
        <f t="shared" si="63"/>
        <v>538160.63880751131</v>
      </c>
      <c r="AW227" s="95">
        <f t="shared" si="63"/>
        <v>199488.72395499863</v>
      </c>
      <c r="AX227" s="107">
        <f t="shared" si="64"/>
        <v>941192.23962520855</v>
      </c>
      <c r="AY227" s="107"/>
      <c r="AZ227" s="93">
        <f t="shared" si="65"/>
        <v>142324.41268677922</v>
      </c>
      <c r="BA227" s="94">
        <f t="shared" si="66"/>
        <v>2965901.1315624053</v>
      </c>
      <c r="BB227" s="94">
        <f t="shared" si="67"/>
        <v>205719.61547920801</v>
      </c>
      <c r="BC227" s="95">
        <f t="shared" si="68"/>
        <v>57164.311268219397</v>
      </c>
      <c r="BD227" s="95">
        <f t="shared" si="69"/>
        <v>49548.523931340002</v>
      </c>
      <c r="BE227" s="107">
        <f t="shared" si="70"/>
        <v>3420657.9949279516</v>
      </c>
      <c r="BG227" s="93">
        <f t="shared" si="71"/>
        <v>74445.709611781102</v>
      </c>
      <c r="BH227" s="94">
        <f t="shared" si="72"/>
        <v>73178</v>
      </c>
      <c r="BI227" s="95">
        <f t="shared" si="73"/>
        <v>0</v>
      </c>
      <c r="BJ227" s="95">
        <f t="shared" si="74"/>
        <v>92775.888755439199</v>
      </c>
      <c r="BK227" s="107">
        <f t="shared" si="75"/>
        <v>240399.59836722031</v>
      </c>
    </row>
    <row r="228" spans="1:63" hidden="1" x14ac:dyDescent="0.25">
      <c r="A228" s="88">
        <v>1930</v>
      </c>
      <c r="B228" s="88" t="s">
        <v>606</v>
      </c>
      <c r="C228" s="88">
        <v>8</v>
      </c>
      <c r="D228" s="93">
        <v>277604.01916000003</v>
      </c>
      <c r="E228" s="93">
        <v>180871.927677556</v>
      </c>
      <c r="F228" s="93">
        <v>64480.126593412599</v>
      </c>
      <c r="G228" s="93">
        <v>418217.83391409699</v>
      </c>
      <c r="H228" s="93">
        <v>428000</v>
      </c>
      <c r="I228" s="93">
        <v>107084.235510759</v>
      </c>
      <c r="J228" s="93">
        <v>105576.375458415</v>
      </c>
      <c r="K228" s="93">
        <v>676960.68621982995</v>
      </c>
      <c r="L228" s="93">
        <v>97930.5206902137</v>
      </c>
      <c r="M228" s="93">
        <v>38432.588980148903</v>
      </c>
      <c r="O228" s="94">
        <v>339148.44154013903</v>
      </c>
      <c r="P228" s="94">
        <v>274110.50023000001</v>
      </c>
      <c r="Q228" s="94">
        <v>87645.51032447</v>
      </c>
      <c r="R228" s="94">
        <v>35151.466050000003</v>
      </c>
      <c r="S228" s="94">
        <v>229153.47251736</v>
      </c>
      <c r="T228" s="94">
        <v>232343.24106339001</v>
      </c>
      <c r="U228" s="94">
        <v>123310</v>
      </c>
      <c r="V228" s="94">
        <v>206041</v>
      </c>
      <c r="W228" s="94">
        <v>775196.43780603295</v>
      </c>
      <c r="Y228" s="95">
        <v>112047.546713024</v>
      </c>
      <c r="Z228" s="95">
        <v>20588.50594046</v>
      </c>
      <c r="AA228" s="95">
        <v>250058.43395507999</v>
      </c>
      <c r="AB228" s="95">
        <v>66690.240264149994</v>
      </c>
      <c r="AC228" s="95">
        <v>23151.893780459999</v>
      </c>
      <c r="AD228" s="95">
        <v>53273.593305457398</v>
      </c>
      <c r="AE228" s="95">
        <v>0</v>
      </c>
      <c r="AF228" s="95">
        <v>0</v>
      </c>
      <c r="AG228" s="95">
        <v>575107.98799944005</v>
      </c>
      <c r="AH228" s="95">
        <v>136339.01244389999</v>
      </c>
      <c r="AI228" s="95">
        <v>47330.858634360004</v>
      </c>
      <c r="AJ228" s="95">
        <v>307102.64046503999</v>
      </c>
      <c r="AK228" s="95">
        <v>886714.44786299602</v>
      </c>
      <c r="AL228" s="95">
        <v>0</v>
      </c>
      <c r="AM228" s="95">
        <v>109215.825283046</v>
      </c>
      <c r="AO228" s="93">
        <f t="shared" si="57"/>
        <v>2395158.3142044325</v>
      </c>
      <c r="AP228" s="94">
        <f t="shared" si="58"/>
        <v>1526903.631725359</v>
      </c>
      <c r="AQ228" s="95">
        <f t="shared" si="59"/>
        <v>525810.21395863139</v>
      </c>
      <c r="AR228" s="107"/>
      <c r="AS228" s="94">
        <f t="shared" si="60"/>
        <v>775196.43780603295</v>
      </c>
      <c r="AT228" s="95">
        <f t="shared" si="61"/>
        <v>2061810.7726887823</v>
      </c>
      <c r="AU228" s="93">
        <f t="shared" si="62"/>
        <v>2395158.3142044325</v>
      </c>
      <c r="AV228" s="94">
        <f t="shared" si="63"/>
        <v>2302100.0695313918</v>
      </c>
      <c r="AW228" s="95">
        <f t="shared" si="63"/>
        <v>2587620.9866474136</v>
      </c>
      <c r="AX228" s="107">
        <f t="shared" si="64"/>
        <v>7284879.3703832384</v>
      </c>
      <c r="AY228" s="107"/>
      <c r="AZ228" s="93">
        <f t="shared" si="65"/>
        <v>2061810.7726887823</v>
      </c>
      <c r="BA228" s="94">
        <f t="shared" si="66"/>
        <v>23916448.883838497</v>
      </c>
      <c r="BB228" s="94">
        <f t="shared" si="67"/>
        <v>775196.43780603295</v>
      </c>
      <c r="BC228" s="95">
        <f t="shared" si="68"/>
        <v>472536.620653174</v>
      </c>
      <c r="BD228" s="95">
        <f t="shared" si="69"/>
        <v>1065880.4995427402</v>
      </c>
      <c r="BE228" s="107">
        <f t="shared" si="70"/>
        <v>28291873.214529227</v>
      </c>
      <c r="BG228" s="93">
        <f t="shared" si="71"/>
        <v>1872202.2407734634</v>
      </c>
      <c r="BH228" s="94">
        <f t="shared" si="72"/>
        <v>561694.24106339004</v>
      </c>
      <c r="BI228" s="95">
        <f t="shared" si="73"/>
        <v>53273.593305457398</v>
      </c>
      <c r="BJ228" s="95">
        <f t="shared" si="74"/>
        <v>995930.27314604202</v>
      </c>
      <c r="BK228" s="107">
        <f t="shared" si="75"/>
        <v>3483100.3482883531</v>
      </c>
    </row>
    <row r="229" spans="1:63" hidden="1" x14ac:dyDescent="0.25">
      <c r="A229" s="88">
        <v>575</v>
      </c>
      <c r="B229" s="88" t="s">
        <v>607</v>
      </c>
      <c r="C229" s="88">
        <v>8</v>
      </c>
      <c r="D229" s="93">
        <v>119488.87132000001</v>
      </c>
      <c r="E229" s="93">
        <v>63543.795604611303</v>
      </c>
      <c r="F229" s="93">
        <v>28579.7795566354</v>
      </c>
      <c r="G229" s="93">
        <v>125124.874677089</v>
      </c>
      <c r="H229" s="93">
        <v>1038000</v>
      </c>
      <c r="I229" s="93">
        <v>43567.349160837402</v>
      </c>
      <c r="J229" s="93">
        <v>55405.006169123597</v>
      </c>
      <c r="K229" s="93"/>
      <c r="L229" s="93"/>
      <c r="M229" s="93">
        <v>17106.019912129399</v>
      </c>
      <c r="O229" s="94">
        <v>143044.286906892</v>
      </c>
      <c r="P229" s="94">
        <v>119608.64595000001</v>
      </c>
      <c r="Q229" s="94">
        <v>31691.368540160001</v>
      </c>
      <c r="R229" s="94">
        <v>17189.489249999999</v>
      </c>
      <c r="S229" s="94">
        <v>125270.66680608</v>
      </c>
      <c r="T229" s="94">
        <v>69513.819265051294</v>
      </c>
      <c r="U229" s="94">
        <v>73986</v>
      </c>
      <c r="V229" s="94">
        <v>50787</v>
      </c>
      <c r="W229" s="94">
        <v>326958.37007289601</v>
      </c>
      <c r="Y229" s="95">
        <v>50020.736142231297</v>
      </c>
      <c r="Z229" s="95">
        <v>7411.5570028800003</v>
      </c>
      <c r="AA229" s="95">
        <v>14891.91490713</v>
      </c>
      <c r="AB229" s="95">
        <v>25006.428331200001</v>
      </c>
      <c r="AC229" s="95">
        <v>8612.7555328800008</v>
      </c>
      <c r="AD229" s="95">
        <v>0</v>
      </c>
      <c r="AE229" s="95">
        <v>0</v>
      </c>
      <c r="AF229" s="95">
        <v>0</v>
      </c>
      <c r="AG229" s="95">
        <v>34249.831466340001</v>
      </c>
      <c r="AH229" s="95">
        <v>51122.199139199998</v>
      </c>
      <c r="AI229" s="95">
        <v>17607.592642079999</v>
      </c>
      <c r="AJ229" s="95">
        <v>18289.110737939998</v>
      </c>
      <c r="AK229" s="95">
        <v>202733.04933189799</v>
      </c>
      <c r="AL229" s="95">
        <v>0</v>
      </c>
      <c r="AM229" s="95">
        <v>58689.532424008503</v>
      </c>
      <c r="AO229" s="93">
        <f t="shared" si="57"/>
        <v>1490815.6964004263</v>
      </c>
      <c r="AP229" s="94">
        <f t="shared" si="58"/>
        <v>631091.2767181833</v>
      </c>
      <c r="AQ229" s="95">
        <f t="shared" si="59"/>
        <v>105943.3919163213</v>
      </c>
      <c r="AR229" s="107"/>
      <c r="AS229" s="94">
        <f t="shared" si="60"/>
        <v>326958.37007289601</v>
      </c>
      <c r="AT229" s="95">
        <f t="shared" si="61"/>
        <v>382691.31574146647</v>
      </c>
      <c r="AU229" s="93">
        <f t="shared" si="62"/>
        <v>1490815.6964004263</v>
      </c>
      <c r="AV229" s="94">
        <f t="shared" si="63"/>
        <v>958049.64679107931</v>
      </c>
      <c r="AW229" s="95">
        <f t="shared" si="63"/>
        <v>488634.70765778777</v>
      </c>
      <c r="AX229" s="107">
        <f t="shared" si="64"/>
        <v>2937500.0508492934</v>
      </c>
      <c r="AY229" s="107"/>
      <c r="AZ229" s="93">
        <f t="shared" si="65"/>
        <v>382691.31574146647</v>
      </c>
      <c r="BA229" s="94">
        <f t="shared" si="66"/>
        <v>9195191.4682893474</v>
      </c>
      <c r="BB229" s="94">
        <f t="shared" si="67"/>
        <v>326958.37007289601</v>
      </c>
      <c r="BC229" s="95">
        <f t="shared" si="68"/>
        <v>105943.3919163213</v>
      </c>
      <c r="BD229" s="95">
        <f t="shared" si="69"/>
        <v>121268.73398555999</v>
      </c>
      <c r="BE229" s="107">
        <f t="shared" si="70"/>
        <v>10132053.280005591</v>
      </c>
      <c r="BG229" s="93">
        <f t="shared" si="71"/>
        <v>1279203.2499191796</v>
      </c>
      <c r="BH229" s="94">
        <f t="shared" si="72"/>
        <v>194286.81926505128</v>
      </c>
      <c r="BI229" s="95">
        <f t="shared" si="73"/>
        <v>0</v>
      </c>
      <c r="BJ229" s="95">
        <f t="shared" si="74"/>
        <v>261422.58175590649</v>
      </c>
      <c r="BK229" s="107">
        <f t="shared" si="75"/>
        <v>1734912.6509401374</v>
      </c>
    </row>
    <row r="230" spans="1:63" hidden="1" x14ac:dyDescent="0.25">
      <c r="A230" s="88">
        <v>579</v>
      </c>
      <c r="B230" s="88" t="s">
        <v>608</v>
      </c>
      <c r="C230" s="88">
        <v>8</v>
      </c>
      <c r="D230" s="93">
        <v>66799.087679999997</v>
      </c>
      <c r="E230" s="93">
        <v>31883.414536055599</v>
      </c>
      <c r="F230" s="93">
        <v>11877.595876982599</v>
      </c>
      <c r="G230" s="93">
        <v>28365.4362785105</v>
      </c>
      <c r="H230" s="93">
        <v>66000</v>
      </c>
      <c r="I230" s="93">
        <v>22718.261511683999</v>
      </c>
      <c r="J230" s="93">
        <v>42442.823537448101</v>
      </c>
      <c r="K230" s="93"/>
      <c r="L230" s="93"/>
      <c r="M230" s="93">
        <v>9357.97146173904</v>
      </c>
      <c r="O230" s="94">
        <v>75963.950257188204</v>
      </c>
      <c r="P230" s="94">
        <v>66877.159329999995</v>
      </c>
      <c r="Q230" s="94">
        <v>18174.712787500001</v>
      </c>
      <c r="R230" s="94">
        <v>12068.750249999999</v>
      </c>
      <c r="S230" s="94">
        <v>63062.411399999997</v>
      </c>
      <c r="T230" s="94">
        <v>15758.5757102841</v>
      </c>
      <c r="U230" s="94">
        <v>43159</v>
      </c>
      <c r="V230" s="94">
        <v>29113</v>
      </c>
      <c r="W230" s="94">
        <v>173631.88630214499</v>
      </c>
      <c r="Y230" s="95">
        <v>20358.5918838814</v>
      </c>
      <c r="Z230" s="95">
        <v>4269.715365</v>
      </c>
      <c r="AA230" s="95">
        <v>15874.231193879999</v>
      </c>
      <c r="AB230" s="95">
        <v>10363.8328575</v>
      </c>
      <c r="AC230" s="95">
        <v>3613.568925</v>
      </c>
      <c r="AD230" s="95">
        <v>0</v>
      </c>
      <c r="AE230" s="95">
        <v>0</v>
      </c>
      <c r="AF230" s="95">
        <v>0</v>
      </c>
      <c r="AG230" s="95">
        <v>36509.055177839997</v>
      </c>
      <c r="AH230" s="95">
        <v>21187.429095</v>
      </c>
      <c r="AI230" s="95">
        <v>7387.4440500000001</v>
      </c>
      <c r="AJ230" s="95">
        <v>19495.516459440001</v>
      </c>
      <c r="AK230" s="95">
        <v>62116.598799509302</v>
      </c>
      <c r="AL230" s="95">
        <v>0</v>
      </c>
      <c r="AM230" s="95">
        <v>31072.829472986399</v>
      </c>
      <c r="AO230" s="93">
        <f t="shared" si="57"/>
        <v>279444.59088241984</v>
      </c>
      <c r="AP230" s="94">
        <f t="shared" si="58"/>
        <v>324177.55973497231</v>
      </c>
      <c r="AQ230" s="95">
        <f t="shared" si="59"/>
        <v>54479.940225261395</v>
      </c>
      <c r="AR230" s="107"/>
      <c r="AS230" s="94">
        <f t="shared" si="60"/>
        <v>173631.88630214499</v>
      </c>
      <c r="AT230" s="95">
        <f t="shared" si="61"/>
        <v>177768.8730547757</v>
      </c>
      <c r="AU230" s="93">
        <f t="shared" si="62"/>
        <v>279444.59088241984</v>
      </c>
      <c r="AV230" s="94">
        <f t="shared" si="63"/>
        <v>497809.44603711728</v>
      </c>
      <c r="AW230" s="95">
        <f t="shared" si="63"/>
        <v>232248.81328003708</v>
      </c>
      <c r="AX230" s="107">
        <f t="shared" si="64"/>
        <v>1009502.8501995741</v>
      </c>
      <c r="AY230" s="107"/>
      <c r="AZ230" s="93">
        <f t="shared" si="65"/>
        <v>177768.8730547757</v>
      </c>
      <c r="BA230" s="94">
        <f t="shared" si="66"/>
        <v>3206277.4236534983</v>
      </c>
      <c r="BB230" s="94">
        <f t="shared" si="67"/>
        <v>173631.88630214499</v>
      </c>
      <c r="BC230" s="95">
        <f t="shared" si="68"/>
        <v>54479.940225261395</v>
      </c>
      <c r="BD230" s="95">
        <f t="shared" si="69"/>
        <v>84579.444782279999</v>
      </c>
      <c r="BE230" s="107">
        <f t="shared" si="70"/>
        <v>3696737.5680179605</v>
      </c>
      <c r="BG230" s="93">
        <f t="shared" si="71"/>
        <v>168884.49278938165</v>
      </c>
      <c r="BH230" s="94">
        <f t="shared" si="72"/>
        <v>88030.575710284102</v>
      </c>
      <c r="BI230" s="95">
        <f t="shared" si="73"/>
        <v>0</v>
      </c>
      <c r="BJ230" s="95">
        <f t="shared" si="74"/>
        <v>93189.428272495701</v>
      </c>
      <c r="BK230" s="107">
        <f t="shared" si="75"/>
        <v>350104.49677216145</v>
      </c>
    </row>
    <row r="231" spans="1:63" hidden="1" x14ac:dyDescent="0.25">
      <c r="A231" s="88">
        <v>590</v>
      </c>
      <c r="B231" s="88" t="s">
        <v>609</v>
      </c>
      <c r="C231" s="88">
        <v>8</v>
      </c>
      <c r="D231" s="93">
        <v>95152.652400000006</v>
      </c>
      <c r="E231" s="93">
        <v>61459.817472691502</v>
      </c>
      <c r="F231" s="93">
        <v>20783.112716299202</v>
      </c>
      <c r="G231" s="93">
        <v>83786.676107841806</v>
      </c>
      <c r="H231" s="93">
        <v>78000</v>
      </c>
      <c r="I231" s="93">
        <v>36354.629876381099</v>
      </c>
      <c r="J231" s="93">
        <v>46885.339686036401</v>
      </c>
      <c r="K231" s="93"/>
      <c r="L231" s="93"/>
      <c r="M231" s="93">
        <v>13133.364039993899</v>
      </c>
      <c r="O231" s="94">
        <v>115939.855566835</v>
      </c>
      <c r="P231" s="94">
        <v>93129.983779999995</v>
      </c>
      <c r="Q231" s="94">
        <v>26791.8510412</v>
      </c>
      <c r="R231" s="94">
        <v>13843.5021</v>
      </c>
      <c r="S231" s="94">
        <v>83645.275465600003</v>
      </c>
      <c r="T231" s="94">
        <v>46548.153393246699</v>
      </c>
      <c r="U231" s="94">
        <v>46241</v>
      </c>
      <c r="V231" s="94">
        <v>22852</v>
      </c>
      <c r="W231" s="94">
        <v>265005.38415276498</v>
      </c>
      <c r="Y231" s="95">
        <v>36018.767388670101</v>
      </c>
      <c r="Z231" s="95">
        <v>6305.0453316000003</v>
      </c>
      <c r="AA231" s="95">
        <v>36188.532003870001</v>
      </c>
      <c r="AB231" s="95">
        <v>18288.979997999999</v>
      </c>
      <c r="AC231" s="95">
        <v>6350.9924615999998</v>
      </c>
      <c r="AD231" s="95">
        <v>0</v>
      </c>
      <c r="AE231" s="95">
        <v>0</v>
      </c>
      <c r="AF231" s="95">
        <v>0</v>
      </c>
      <c r="AG231" s="95">
        <v>83229.801531660007</v>
      </c>
      <c r="AH231" s="95">
        <v>37389.301068000001</v>
      </c>
      <c r="AI231" s="95">
        <v>12983.7295056</v>
      </c>
      <c r="AJ231" s="95">
        <v>44443.986780059997</v>
      </c>
      <c r="AK231" s="95">
        <v>143101.11448436999</v>
      </c>
      <c r="AL231" s="95">
        <v>0</v>
      </c>
      <c r="AM231" s="95">
        <v>44418.744040957499</v>
      </c>
      <c r="AO231" s="93">
        <f t="shared" si="57"/>
        <v>435555.59229924384</v>
      </c>
      <c r="AP231" s="94">
        <f t="shared" si="58"/>
        <v>448991.62134688167</v>
      </c>
      <c r="AQ231" s="95">
        <f t="shared" si="59"/>
        <v>103152.3171837401</v>
      </c>
      <c r="AR231" s="107"/>
      <c r="AS231" s="94">
        <f t="shared" si="60"/>
        <v>265005.38415276498</v>
      </c>
      <c r="AT231" s="95">
        <f t="shared" si="61"/>
        <v>365566.67741064745</v>
      </c>
      <c r="AU231" s="93">
        <f t="shared" si="62"/>
        <v>435555.59229924384</v>
      </c>
      <c r="AV231" s="94">
        <f t="shared" si="63"/>
        <v>713997.00549964665</v>
      </c>
      <c r="AW231" s="95">
        <f t="shared" si="63"/>
        <v>468718.99459438754</v>
      </c>
      <c r="AX231" s="107">
        <f t="shared" si="64"/>
        <v>1618271.5923932779</v>
      </c>
      <c r="AY231" s="107"/>
      <c r="AZ231" s="93">
        <f t="shared" si="65"/>
        <v>365566.67741064745</v>
      </c>
      <c r="BA231" s="94">
        <f t="shared" si="66"/>
        <v>5220381.4545904817</v>
      </c>
      <c r="BB231" s="94">
        <f t="shared" si="67"/>
        <v>265005.38415276498</v>
      </c>
      <c r="BC231" s="95">
        <f t="shared" si="68"/>
        <v>103152.3171837401</v>
      </c>
      <c r="BD231" s="95">
        <f t="shared" si="69"/>
        <v>178046.81888531998</v>
      </c>
      <c r="BE231" s="107">
        <f t="shared" si="70"/>
        <v>6132152.6522229547</v>
      </c>
      <c r="BG231" s="93">
        <f t="shared" si="71"/>
        <v>258160.00971025322</v>
      </c>
      <c r="BH231" s="94">
        <f t="shared" si="72"/>
        <v>115641.1533932467</v>
      </c>
      <c r="BI231" s="95">
        <f t="shared" si="73"/>
        <v>0</v>
      </c>
      <c r="BJ231" s="95">
        <f t="shared" si="74"/>
        <v>187519.85852532749</v>
      </c>
      <c r="BK231" s="107">
        <f t="shared" si="75"/>
        <v>561321.02162882744</v>
      </c>
    </row>
    <row r="232" spans="1:63" hidden="1" x14ac:dyDescent="0.25">
      <c r="A232" s="88">
        <v>1926</v>
      </c>
      <c r="B232" s="88" t="s">
        <v>610</v>
      </c>
      <c r="C232" s="88">
        <v>8</v>
      </c>
      <c r="D232" s="93">
        <v>131313.66508000001</v>
      </c>
      <c r="E232" s="93">
        <v>101251.05180777999</v>
      </c>
      <c r="F232" s="93">
        <v>23766.484461037398</v>
      </c>
      <c r="G232" s="93">
        <v>0</v>
      </c>
      <c r="H232" s="93">
        <v>53000</v>
      </c>
      <c r="I232" s="93">
        <v>22242.902031560501</v>
      </c>
      <c r="J232" s="93">
        <v>85888.140340091602</v>
      </c>
      <c r="K232" s="93"/>
      <c r="L232" s="93"/>
      <c r="M232" s="93">
        <v>25130.458307241701</v>
      </c>
      <c r="O232" s="94">
        <v>166402.06807216301</v>
      </c>
      <c r="P232" s="94">
        <v>132272.61119</v>
      </c>
      <c r="Q232" s="94">
        <v>41608.689593919997</v>
      </c>
      <c r="R232" s="94">
        <v>29420.1774</v>
      </c>
      <c r="S232" s="94">
        <v>123610.97236896001</v>
      </c>
      <c r="T232" s="94">
        <v>0</v>
      </c>
      <c r="U232" s="94">
        <v>73986</v>
      </c>
      <c r="V232" s="94">
        <v>34395</v>
      </c>
      <c r="W232" s="94">
        <v>380347.584164945</v>
      </c>
      <c r="Y232" s="95">
        <v>42673.4752978041</v>
      </c>
      <c r="Z232" s="95">
        <v>9831.5357405600007</v>
      </c>
      <c r="AA232" s="95">
        <v>11434.161577770001</v>
      </c>
      <c r="AB232" s="95">
        <v>16780.9740924</v>
      </c>
      <c r="AC232" s="95">
        <v>5844.2845905599997</v>
      </c>
      <c r="AD232" s="95">
        <v>0</v>
      </c>
      <c r="AE232" s="95">
        <v>0</v>
      </c>
      <c r="AF232" s="95">
        <v>0</v>
      </c>
      <c r="AG232" s="95">
        <v>26297.364001860002</v>
      </c>
      <c r="AH232" s="95">
        <v>34306.3906584</v>
      </c>
      <c r="AI232" s="95">
        <v>11947.835040960001</v>
      </c>
      <c r="AJ232" s="95">
        <v>14042.56259826</v>
      </c>
      <c r="AK232" s="95">
        <v>130755.44047296701</v>
      </c>
      <c r="AL232" s="95">
        <v>0</v>
      </c>
      <c r="AM232" s="95">
        <v>62685.589277721403</v>
      </c>
      <c r="AO232" s="93">
        <f t="shared" si="57"/>
        <v>442592.7020277112</v>
      </c>
      <c r="AP232" s="94">
        <f t="shared" si="58"/>
        <v>601695.51862504298</v>
      </c>
      <c r="AQ232" s="95">
        <f t="shared" si="59"/>
        <v>86564.431299094096</v>
      </c>
      <c r="AR232" s="107"/>
      <c r="AS232" s="94">
        <f t="shared" si="60"/>
        <v>380347.584164945</v>
      </c>
      <c r="AT232" s="95">
        <f t="shared" si="61"/>
        <v>280035.1820501684</v>
      </c>
      <c r="AU232" s="93">
        <f t="shared" si="62"/>
        <v>442592.7020277112</v>
      </c>
      <c r="AV232" s="94">
        <f t="shared" si="63"/>
        <v>982043.10278998804</v>
      </c>
      <c r="AW232" s="95">
        <f t="shared" si="63"/>
        <v>366599.61334926251</v>
      </c>
      <c r="AX232" s="107">
        <f t="shared" si="64"/>
        <v>1791235.418166962</v>
      </c>
      <c r="AY232" s="107"/>
      <c r="AZ232" s="93">
        <f t="shared" si="65"/>
        <v>280035.1820501684</v>
      </c>
      <c r="BA232" s="94">
        <f t="shared" si="66"/>
        <v>5653741.4365510531</v>
      </c>
      <c r="BB232" s="94">
        <f t="shared" si="67"/>
        <v>380347.584164945</v>
      </c>
      <c r="BC232" s="95">
        <f t="shared" si="68"/>
        <v>86564.431299094096</v>
      </c>
      <c r="BD232" s="95">
        <f t="shared" si="69"/>
        <v>86594.152299480003</v>
      </c>
      <c r="BE232" s="107">
        <f t="shared" si="70"/>
        <v>6487282.7863647407</v>
      </c>
      <c r="BG232" s="93">
        <f t="shared" si="71"/>
        <v>186261.50067889379</v>
      </c>
      <c r="BH232" s="94">
        <f t="shared" si="72"/>
        <v>108381</v>
      </c>
      <c r="BI232" s="95">
        <f t="shared" si="73"/>
        <v>0</v>
      </c>
      <c r="BJ232" s="95">
        <f t="shared" si="74"/>
        <v>193441.02975068841</v>
      </c>
      <c r="BK232" s="107">
        <f t="shared" si="75"/>
        <v>488083.53042958217</v>
      </c>
    </row>
    <row r="233" spans="1:63" hidden="1" x14ac:dyDescent="0.25">
      <c r="A233" s="88">
        <v>597</v>
      </c>
      <c r="B233" s="88" t="s">
        <v>611</v>
      </c>
      <c r="C233" s="88">
        <v>8</v>
      </c>
      <c r="D233" s="93">
        <v>139306.12228000001</v>
      </c>
      <c r="E233" s="93">
        <v>73920.860472110202</v>
      </c>
      <c r="F233" s="93">
        <v>33793.973808763803</v>
      </c>
      <c r="G233" s="93">
        <v>0</v>
      </c>
      <c r="H233" s="93">
        <v>50000</v>
      </c>
      <c r="I233" s="93">
        <v>61865.258959144601</v>
      </c>
      <c r="J233" s="93">
        <v>60669.595399413403</v>
      </c>
      <c r="K233" s="93"/>
      <c r="L233" s="93"/>
      <c r="M233" s="93">
        <v>16605.253345616002</v>
      </c>
      <c r="O233" s="94">
        <v>170888.73707630899</v>
      </c>
      <c r="P233" s="94">
        <v>136855.85900999999</v>
      </c>
      <c r="Q233" s="94">
        <v>41046.571728039999</v>
      </c>
      <c r="R233" s="94">
        <v>18447.790499999999</v>
      </c>
      <c r="S233" s="94">
        <v>120726.78114552</v>
      </c>
      <c r="T233" s="94">
        <v>0</v>
      </c>
      <c r="U233" s="94">
        <v>86317</v>
      </c>
      <c r="V233" s="94">
        <v>39237</v>
      </c>
      <c r="W233" s="94">
        <v>390602.82760299201</v>
      </c>
      <c r="Y233" s="95">
        <v>58352.738833518102</v>
      </c>
      <c r="Z233" s="95">
        <v>9614.2884047200005</v>
      </c>
      <c r="AA233" s="95">
        <v>85029.297781079993</v>
      </c>
      <c r="AB233" s="95">
        <v>32772.597265800003</v>
      </c>
      <c r="AC233" s="95">
        <v>11284.75574472</v>
      </c>
      <c r="AD233" s="95">
        <v>0</v>
      </c>
      <c r="AE233" s="95">
        <v>0</v>
      </c>
      <c r="AF233" s="95">
        <v>0</v>
      </c>
      <c r="AG233" s="95">
        <v>195558.40446744001</v>
      </c>
      <c r="AH233" s="95">
        <v>66999.062062800003</v>
      </c>
      <c r="AI233" s="95">
        <v>23070.129119519999</v>
      </c>
      <c r="AJ233" s="95">
        <v>104426.47925304</v>
      </c>
      <c r="AK233" s="95">
        <v>207857.668732858</v>
      </c>
      <c r="AL233" s="95">
        <v>0</v>
      </c>
      <c r="AM233" s="95">
        <v>67060.817550043095</v>
      </c>
      <c r="AO233" s="93">
        <f t="shared" si="57"/>
        <v>436161.06426504796</v>
      </c>
      <c r="AP233" s="94">
        <f t="shared" si="58"/>
        <v>613519.73945986899</v>
      </c>
      <c r="AQ233" s="95">
        <f t="shared" si="59"/>
        <v>197053.67802983808</v>
      </c>
      <c r="AR233" s="107"/>
      <c r="AS233" s="94">
        <f t="shared" si="60"/>
        <v>390602.82760299201</v>
      </c>
      <c r="AT233" s="95">
        <f t="shared" si="61"/>
        <v>664972.56118570117</v>
      </c>
      <c r="AU233" s="93">
        <f t="shared" si="62"/>
        <v>436161.06426504796</v>
      </c>
      <c r="AV233" s="94">
        <f t="shared" si="63"/>
        <v>1004122.5670628611</v>
      </c>
      <c r="AW233" s="95">
        <f t="shared" si="63"/>
        <v>862026.2392155393</v>
      </c>
      <c r="AX233" s="107">
        <f t="shared" si="64"/>
        <v>2302309.8705434483</v>
      </c>
      <c r="AY233" s="107"/>
      <c r="AZ233" s="93">
        <f t="shared" si="65"/>
        <v>664972.56118570117</v>
      </c>
      <c r="BA233" s="94">
        <f t="shared" si="66"/>
        <v>7571902.1728160456</v>
      </c>
      <c r="BB233" s="94">
        <f t="shared" si="67"/>
        <v>390602.82760299201</v>
      </c>
      <c r="BC233" s="95">
        <f t="shared" si="68"/>
        <v>197053.67802983808</v>
      </c>
      <c r="BD233" s="95">
        <f t="shared" si="69"/>
        <v>390054.07490280003</v>
      </c>
      <c r="BE233" s="107">
        <f t="shared" si="70"/>
        <v>9214585.314537378</v>
      </c>
      <c r="BG233" s="93">
        <f t="shared" si="71"/>
        <v>189140.10770417401</v>
      </c>
      <c r="BH233" s="94">
        <f t="shared" si="72"/>
        <v>125554</v>
      </c>
      <c r="BI233" s="95">
        <f t="shared" si="73"/>
        <v>0</v>
      </c>
      <c r="BJ233" s="95">
        <f t="shared" si="74"/>
        <v>274918.48628290108</v>
      </c>
      <c r="BK233" s="107">
        <f t="shared" si="75"/>
        <v>589612.59398707515</v>
      </c>
    </row>
    <row r="234" spans="1:63" hidden="1" x14ac:dyDescent="0.25">
      <c r="A234" s="88">
        <v>603</v>
      </c>
      <c r="B234" s="88" t="s">
        <v>612</v>
      </c>
      <c r="C234" s="88">
        <v>8</v>
      </c>
      <c r="D234" s="93">
        <v>141930.20035999999</v>
      </c>
      <c r="E234" s="93">
        <v>106010.561461516</v>
      </c>
      <c r="F234" s="93">
        <v>35092.328207747501</v>
      </c>
      <c r="G234" s="93">
        <v>94695.021694181996</v>
      </c>
      <c r="H234" s="93">
        <v>382000</v>
      </c>
      <c r="I234" s="93">
        <v>33387.9314985479</v>
      </c>
      <c r="J234" s="93">
        <v>77285.436171984096</v>
      </c>
      <c r="K234" s="93"/>
      <c r="L234" s="93"/>
      <c r="M234" s="93">
        <v>19718.859389561501</v>
      </c>
      <c r="O234" s="94">
        <v>222521.83697418301</v>
      </c>
      <c r="P234" s="94">
        <v>142536.42657000001</v>
      </c>
      <c r="Q234" s="94">
        <v>61187.761907430002</v>
      </c>
      <c r="R234" s="94">
        <v>23102.410950000001</v>
      </c>
      <c r="S234" s="94">
        <v>165482.40297984</v>
      </c>
      <c r="T234" s="94">
        <v>52608.3453856579</v>
      </c>
      <c r="U234" s="94">
        <v>92483</v>
      </c>
      <c r="V234" s="94">
        <v>26560</v>
      </c>
      <c r="W234" s="94">
        <v>508621.34165527602</v>
      </c>
      <c r="Y234" s="95">
        <v>62230.190938151201</v>
      </c>
      <c r="Z234" s="95">
        <v>14764.278513740001</v>
      </c>
      <c r="AA234" s="95">
        <v>135402.47696562001</v>
      </c>
      <c r="AB234" s="95">
        <v>45866.49522135</v>
      </c>
      <c r="AC234" s="95">
        <v>15906.989533739999</v>
      </c>
      <c r="AD234" s="95">
        <v>0</v>
      </c>
      <c r="AE234" s="95">
        <v>0</v>
      </c>
      <c r="AF234" s="95">
        <v>0</v>
      </c>
      <c r="AG234" s="95">
        <v>311411.39639315999</v>
      </c>
      <c r="AH234" s="95">
        <v>93767.7332991</v>
      </c>
      <c r="AI234" s="95">
        <v>32519.64958284</v>
      </c>
      <c r="AJ234" s="95">
        <v>166290.96465156</v>
      </c>
      <c r="AK234" s="95">
        <v>447006.57411096903</v>
      </c>
      <c r="AL234" s="95">
        <v>0</v>
      </c>
      <c r="AM234" s="95">
        <v>71221.151331334593</v>
      </c>
      <c r="AO234" s="93">
        <f t="shared" si="57"/>
        <v>890120.3387835389</v>
      </c>
      <c r="AP234" s="94">
        <f t="shared" si="58"/>
        <v>786482.18476711086</v>
      </c>
      <c r="AQ234" s="95">
        <f t="shared" si="59"/>
        <v>274170.43117260118</v>
      </c>
      <c r="AR234" s="107"/>
      <c r="AS234" s="94">
        <f t="shared" si="60"/>
        <v>508621.34165527602</v>
      </c>
      <c r="AT234" s="95">
        <f t="shared" si="61"/>
        <v>1122217.4693689635</v>
      </c>
      <c r="AU234" s="93">
        <f t="shared" si="62"/>
        <v>890120.3387835389</v>
      </c>
      <c r="AV234" s="94">
        <f t="shared" si="63"/>
        <v>1295103.526422387</v>
      </c>
      <c r="AW234" s="95">
        <f t="shared" si="63"/>
        <v>1396387.9005415647</v>
      </c>
      <c r="AX234" s="107">
        <f t="shared" si="64"/>
        <v>3581611.7657474903</v>
      </c>
      <c r="AY234" s="107"/>
      <c r="AZ234" s="93">
        <f t="shared" si="65"/>
        <v>1122217.4693689635</v>
      </c>
      <c r="BA234" s="94">
        <f t="shared" si="66"/>
        <v>11867052.766611435</v>
      </c>
      <c r="BB234" s="94">
        <f t="shared" si="67"/>
        <v>508621.34165527602</v>
      </c>
      <c r="BC234" s="95">
        <f t="shared" si="68"/>
        <v>274170.43117260118</v>
      </c>
      <c r="BD234" s="95">
        <f t="shared" si="69"/>
        <v>603989.74392665992</v>
      </c>
      <c r="BE234" s="107">
        <f t="shared" si="70"/>
        <v>14376051.752734937</v>
      </c>
      <c r="BG234" s="93">
        <f t="shared" si="71"/>
        <v>607087.2487542755</v>
      </c>
      <c r="BH234" s="94">
        <f t="shared" si="72"/>
        <v>171651.34538565791</v>
      </c>
      <c r="BI234" s="95">
        <f t="shared" si="73"/>
        <v>0</v>
      </c>
      <c r="BJ234" s="95">
        <f t="shared" si="74"/>
        <v>518227.72544230364</v>
      </c>
      <c r="BK234" s="107">
        <f t="shared" si="75"/>
        <v>1296966.3195822369</v>
      </c>
    </row>
    <row r="235" spans="1:63" hidden="1" x14ac:dyDescent="0.25">
      <c r="A235" s="88">
        <v>599</v>
      </c>
      <c r="B235" s="88" t="s">
        <v>613</v>
      </c>
      <c r="C235" s="88">
        <v>8</v>
      </c>
      <c r="D235" s="93">
        <v>3103575.42716</v>
      </c>
      <c r="E235" s="93">
        <v>1614482.8897089399</v>
      </c>
      <c r="F235" s="93">
        <v>409302.56124018499</v>
      </c>
      <c r="G235" s="93">
        <v>2400076.7048694598</v>
      </c>
      <c r="H235" s="93">
        <v>17632000</v>
      </c>
      <c r="I235" s="93">
        <v>911182.32749806705</v>
      </c>
      <c r="J235" s="93">
        <v>764413.97594682197</v>
      </c>
      <c r="K235" s="93">
        <v>10790297.2590633</v>
      </c>
      <c r="L235" s="93">
        <v>573222.16583816498</v>
      </c>
      <c r="M235" s="93">
        <v>391917.34494986403</v>
      </c>
      <c r="O235" s="94">
        <v>3792987.1176613299</v>
      </c>
      <c r="P235" s="94">
        <v>3076942.77728</v>
      </c>
      <c r="Q235" s="94">
        <v>1098449.78024098</v>
      </c>
      <c r="R235" s="94">
        <v>268740.32175</v>
      </c>
      <c r="S235" s="94">
        <v>2317672.32476142</v>
      </c>
      <c r="T235" s="94">
        <v>1333375.94714972</v>
      </c>
      <c r="U235" s="94">
        <v>901705</v>
      </c>
      <c r="V235" s="94">
        <v>1280512</v>
      </c>
      <c r="W235" s="94">
        <v>8669684.8403687403</v>
      </c>
      <c r="Y235" s="95">
        <v>720014.357649563</v>
      </c>
      <c r="Z235" s="95">
        <v>263530.49502764002</v>
      </c>
      <c r="AA235" s="95">
        <v>4215787.1615192397</v>
      </c>
      <c r="AB235" s="95">
        <v>970788.3655821</v>
      </c>
      <c r="AC235" s="95">
        <v>339779.93308763998</v>
      </c>
      <c r="AD235" s="95">
        <v>363203.14085692202</v>
      </c>
      <c r="AE235" s="95">
        <v>990771</v>
      </c>
      <c r="AF235" s="95">
        <v>0</v>
      </c>
      <c r="AG235" s="95">
        <v>9695865.2181703206</v>
      </c>
      <c r="AH235" s="95">
        <v>1984643.1281586001</v>
      </c>
      <c r="AI235" s="95">
        <v>694633.28280023998</v>
      </c>
      <c r="AJ235" s="95">
        <v>5177507.3068471197</v>
      </c>
      <c r="AK235" s="95">
        <v>12282237.4348785</v>
      </c>
      <c r="AL235" s="95">
        <v>4986450</v>
      </c>
      <c r="AM235" s="95">
        <v>717002.54063076805</v>
      </c>
      <c r="AO235" s="93">
        <f t="shared" si="57"/>
        <v>38590470.656274803</v>
      </c>
      <c r="AP235" s="94">
        <f t="shared" si="58"/>
        <v>14070385.26884345</v>
      </c>
      <c r="AQ235" s="95">
        <f t="shared" si="59"/>
        <v>7863874.4537231047</v>
      </c>
      <c r="AR235" s="107"/>
      <c r="AS235" s="94">
        <f t="shared" si="60"/>
        <v>8669684.8403687403</v>
      </c>
      <c r="AT235" s="95">
        <f t="shared" si="61"/>
        <v>35538338.911485545</v>
      </c>
      <c r="AU235" s="93">
        <f t="shared" si="62"/>
        <v>38590470.656274803</v>
      </c>
      <c r="AV235" s="94">
        <f t="shared" si="63"/>
        <v>22740070.10921219</v>
      </c>
      <c r="AW235" s="95">
        <f t="shared" si="63"/>
        <v>43402213.365208648</v>
      </c>
      <c r="AX235" s="107">
        <f t="shared" si="64"/>
        <v>104732754.13069564</v>
      </c>
      <c r="AY235" s="107"/>
      <c r="AZ235" s="93">
        <f t="shared" si="65"/>
        <v>35538338.911485545</v>
      </c>
      <c r="BA235" s="94">
        <f t="shared" si="66"/>
        <v>349736601.30357248</v>
      </c>
      <c r="BB235" s="94">
        <f t="shared" si="67"/>
        <v>8669684.8403687403</v>
      </c>
      <c r="BC235" s="95">
        <f t="shared" si="68"/>
        <v>6509900.312866183</v>
      </c>
      <c r="BD235" s="95">
        <f t="shared" si="69"/>
        <v>17552648.935976282</v>
      </c>
      <c r="BE235" s="107">
        <f t="shared" si="70"/>
        <v>418007174.30426925</v>
      </c>
      <c r="BG235" s="93">
        <f t="shared" si="71"/>
        <v>33463109.778165676</v>
      </c>
      <c r="BH235" s="94">
        <f t="shared" si="72"/>
        <v>3515592.94714972</v>
      </c>
      <c r="BI235" s="95">
        <f t="shared" si="73"/>
        <v>1353974.1408569221</v>
      </c>
      <c r="BJ235" s="95">
        <f t="shared" si="74"/>
        <v>17985689.975509267</v>
      </c>
      <c r="BK235" s="107">
        <f t="shared" si="75"/>
        <v>56318366.841681585</v>
      </c>
    </row>
    <row r="236" spans="1:63" hidden="1" x14ac:dyDescent="0.25">
      <c r="A236" s="88">
        <v>606</v>
      </c>
      <c r="B236" s="88" t="s">
        <v>614</v>
      </c>
      <c r="C236" s="88">
        <v>8</v>
      </c>
      <c r="D236" s="93">
        <v>295714.96811999998</v>
      </c>
      <c r="E236" s="93">
        <v>164286.49974403801</v>
      </c>
      <c r="F236" s="93">
        <v>50631.2951472532</v>
      </c>
      <c r="G236" s="93">
        <v>476814.79004113597</v>
      </c>
      <c r="H236" s="93">
        <v>402000</v>
      </c>
      <c r="I236" s="93">
        <v>114298.051937426</v>
      </c>
      <c r="J236" s="93">
        <v>99448.194303913697</v>
      </c>
      <c r="K236" s="93"/>
      <c r="L236" s="93"/>
      <c r="M236" s="93">
        <v>36844.799297706799</v>
      </c>
      <c r="O236" s="94">
        <v>352357.14950307203</v>
      </c>
      <c r="P236" s="94">
        <v>293877.12011999998</v>
      </c>
      <c r="Q236" s="94">
        <v>104791.1710251</v>
      </c>
      <c r="R236" s="94">
        <v>32514.504300000001</v>
      </c>
      <c r="S236" s="94">
        <v>231461.99476880001</v>
      </c>
      <c r="T236" s="94">
        <v>264897.10557841702</v>
      </c>
      <c r="U236" s="94">
        <v>107896</v>
      </c>
      <c r="V236" s="94">
        <v>61559</v>
      </c>
      <c r="W236" s="94">
        <v>805387.77029273706</v>
      </c>
      <c r="Y236" s="95">
        <v>87925.265687381005</v>
      </c>
      <c r="Z236" s="95">
        <v>24993.718401800001</v>
      </c>
      <c r="AA236" s="95">
        <v>251237.21349918001</v>
      </c>
      <c r="AB236" s="95">
        <v>78946.901659499999</v>
      </c>
      <c r="AC236" s="95">
        <v>27405.631651799999</v>
      </c>
      <c r="AD236" s="95">
        <v>0</v>
      </c>
      <c r="AE236" s="95">
        <v>0</v>
      </c>
      <c r="AF236" s="95">
        <v>0</v>
      </c>
      <c r="AG236" s="95">
        <v>577819.05645323999</v>
      </c>
      <c r="AH236" s="95">
        <v>161396.06882700001</v>
      </c>
      <c r="AI236" s="95">
        <v>56027.039938800001</v>
      </c>
      <c r="AJ236" s="95">
        <v>308550.32733083999</v>
      </c>
      <c r="AK236" s="95">
        <v>933301.89696262695</v>
      </c>
      <c r="AL236" s="95">
        <v>0</v>
      </c>
      <c r="AM236" s="95">
        <v>91106.355092807993</v>
      </c>
      <c r="AO236" s="93">
        <f t="shared" si="57"/>
        <v>1640038.5985914737</v>
      </c>
      <c r="AP236" s="94">
        <f t="shared" si="58"/>
        <v>1449354.0452953891</v>
      </c>
      <c r="AQ236" s="95">
        <f t="shared" si="59"/>
        <v>470508.73089966096</v>
      </c>
      <c r="AR236" s="107"/>
      <c r="AS236" s="94">
        <f t="shared" si="60"/>
        <v>805387.77029273706</v>
      </c>
      <c r="AT236" s="95">
        <f t="shared" si="61"/>
        <v>2128200.7446053149</v>
      </c>
      <c r="AU236" s="93">
        <f t="shared" si="62"/>
        <v>1640038.5985914737</v>
      </c>
      <c r="AV236" s="94">
        <f t="shared" si="63"/>
        <v>2254741.815588126</v>
      </c>
      <c r="AW236" s="95">
        <f t="shared" si="63"/>
        <v>2598709.4755049758</v>
      </c>
      <c r="AX236" s="107">
        <f t="shared" si="64"/>
        <v>6493489.8896845756</v>
      </c>
      <c r="AY236" s="107"/>
      <c r="AZ236" s="93">
        <f t="shared" si="65"/>
        <v>2128200.7446053149</v>
      </c>
      <c r="BA236" s="94">
        <f t="shared" si="66"/>
        <v>21608670.41365904</v>
      </c>
      <c r="BB236" s="94">
        <f t="shared" si="67"/>
        <v>805387.77029273706</v>
      </c>
      <c r="BC236" s="95">
        <f t="shared" si="68"/>
        <v>470508.73089966096</v>
      </c>
      <c r="BD236" s="95">
        <f t="shared" si="69"/>
        <v>1103792.4925498799</v>
      </c>
      <c r="BE236" s="107">
        <f t="shared" si="70"/>
        <v>26116560.152006634</v>
      </c>
      <c r="BG236" s="93">
        <f t="shared" si="71"/>
        <v>1129405.8355801823</v>
      </c>
      <c r="BH236" s="94">
        <f t="shared" si="72"/>
        <v>434352.10557841702</v>
      </c>
      <c r="BI236" s="95">
        <f t="shared" si="73"/>
        <v>0</v>
      </c>
      <c r="BJ236" s="95">
        <f t="shared" si="74"/>
        <v>1024408.252055435</v>
      </c>
      <c r="BK236" s="107">
        <f t="shared" si="75"/>
        <v>2588166.1932140342</v>
      </c>
    </row>
    <row r="237" spans="1:63" hidden="1" x14ac:dyDescent="0.25">
      <c r="A237" s="88">
        <v>518</v>
      </c>
      <c r="B237" s="88" t="s">
        <v>615</v>
      </c>
      <c r="C237" s="88">
        <v>8</v>
      </c>
      <c r="D237" s="93">
        <v>2478363.355</v>
      </c>
      <c r="E237" s="93">
        <v>1287323.74076901</v>
      </c>
      <c r="F237" s="93">
        <v>285654.95107042103</v>
      </c>
      <c r="G237" s="93">
        <v>1980532.5322720199</v>
      </c>
      <c r="H237" s="93">
        <v>12020000</v>
      </c>
      <c r="I237" s="93">
        <v>179873.01297558699</v>
      </c>
      <c r="J237" s="93">
        <v>680080.90304016101</v>
      </c>
      <c r="K237" s="93">
        <v>7584734.5860722801</v>
      </c>
      <c r="L237" s="93">
        <v>508723.46934106998</v>
      </c>
      <c r="M237" s="93">
        <v>291935.56494622002</v>
      </c>
      <c r="O237" s="94">
        <v>3011924.7912500901</v>
      </c>
      <c r="P237" s="94">
        <v>2469159.5420900001</v>
      </c>
      <c r="Q237" s="94">
        <v>881398.34695929999</v>
      </c>
      <c r="R237" s="94">
        <v>241171.48845</v>
      </c>
      <c r="S237" s="94">
        <v>2343498.8694596998</v>
      </c>
      <c r="T237" s="94">
        <v>1100295.85126226</v>
      </c>
      <c r="U237" s="94">
        <v>982967</v>
      </c>
      <c r="V237" s="94">
        <v>1163853</v>
      </c>
      <c r="W237" s="94">
        <v>6884399.5228573503</v>
      </c>
      <c r="Y237" s="95">
        <v>511062.11630835599</v>
      </c>
      <c r="Z237" s="95">
        <v>213058.9903374</v>
      </c>
      <c r="AA237" s="95">
        <v>2855907.7867940101</v>
      </c>
      <c r="AB237" s="95">
        <v>724988.61344850005</v>
      </c>
      <c r="AC237" s="95">
        <v>255340.00678739999</v>
      </c>
      <c r="AD237" s="95">
        <v>268564.62797072501</v>
      </c>
      <c r="AE237" s="95">
        <v>640596</v>
      </c>
      <c r="AF237" s="95">
        <v>0</v>
      </c>
      <c r="AG237" s="95">
        <v>6568286.28091818</v>
      </c>
      <c r="AH237" s="95">
        <v>1482139.383501</v>
      </c>
      <c r="AI237" s="95">
        <v>522007.48152839998</v>
      </c>
      <c r="AJ237" s="95">
        <v>3507407.48223138</v>
      </c>
      <c r="AK237" s="95">
        <v>8352896.6863185205</v>
      </c>
      <c r="AL237" s="95">
        <v>2685657</v>
      </c>
      <c r="AM237" s="95">
        <v>560143.47003638803</v>
      </c>
      <c r="AO237" s="93">
        <f t="shared" si="57"/>
        <v>27297222.115486767</v>
      </c>
      <c r="AP237" s="94">
        <f t="shared" si="58"/>
        <v>12194268.88947135</v>
      </c>
      <c r="AQ237" s="95">
        <f t="shared" si="59"/>
        <v>5469518.1416463908</v>
      </c>
      <c r="AR237" s="107"/>
      <c r="AS237" s="94">
        <f t="shared" si="60"/>
        <v>6884399.5228573503</v>
      </c>
      <c r="AT237" s="95">
        <f t="shared" si="61"/>
        <v>23678537.784533866</v>
      </c>
      <c r="AU237" s="93">
        <f t="shared" si="62"/>
        <v>27297222.115486767</v>
      </c>
      <c r="AV237" s="94">
        <f t="shared" si="63"/>
        <v>19078668.412328701</v>
      </c>
      <c r="AW237" s="95">
        <f t="shared" si="63"/>
        <v>29148055.926180258</v>
      </c>
      <c r="AX237" s="107">
        <f t="shared" si="64"/>
        <v>75523946.453995734</v>
      </c>
      <c r="AY237" s="107"/>
      <c r="AZ237" s="93">
        <f t="shared" si="65"/>
        <v>23678537.784533866</v>
      </c>
      <c r="BA237" s="94">
        <f t="shared" si="66"/>
        <v>250250377.14652106</v>
      </c>
      <c r="BB237" s="94">
        <f t="shared" si="67"/>
        <v>6884399.5228573503</v>
      </c>
      <c r="BC237" s="95">
        <f t="shared" si="68"/>
        <v>4560357.5136756655</v>
      </c>
      <c r="BD237" s="95">
        <f t="shared" si="69"/>
        <v>12079840.62817896</v>
      </c>
      <c r="BE237" s="107">
        <f t="shared" si="70"/>
        <v>297453512.59576696</v>
      </c>
      <c r="BG237" s="93">
        <f t="shared" si="71"/>
        <v>23245880.068647336</v>
      </c>
      <c r="BH237" s="94">
        <f t="shared" si="72"/>
        <v>3247115.8512622602</v>
      </c>
      <c r="BI237" s="95">
        <f t="shared" si="73"/>
        <v>909160.62797072507</v>
      </c>
      <c r="BJ237" s="95">
        <f t="shared" si="74"/>
        <v>11598697.156354908</v>
      </c>
      <c r="BK237" s="107">
        <f t="shared" si="75"/>
        <v>39000853.704235226</v>
      </c>
    </row>
    <row r="238" spans="1:63" hidden="1" x14ac:dyDescent="0.25">
      <c r="A238" s="88">
        <v>610</v>
      </c>
      <c r="B238" s="88" t="s">
        <v>616</v>
      </c>
      <c r="C238" s="88">
        <v>8</v>
      </c>
      <c r="D238" s="93">
        <v>75117.652480000004</v>
      </c>
      <c r="E238" s="93">
        <v>64417.8806724936</v>
      </c>
      <c r="F238" s="93">
        <v>20793.474140205501</v>
      </c>
      <c r="G238" s="93">
        <v>110687.76767009799</v>
      </c>
      <c r="H238" s="93">
        <v>0</v>
      </c>
      <c r="I238" s="93">
        <v>27251.477369413999</v>
      </c>
      <c r="J238" s="93">
        <v>43007.479795586398</v>
      </c>
      <c r="K238" s="93"/>
      <c r="L238" s="93"/>
      <c r="M238" s="93">
        <v>10557.597888480401</v>
      </c>
      <c r="O238" s="94">
        <v>100128.215882762</v>
      </c>
      <c r="P238" s="94">
        <v>74600.543510000003</v>
      </c>
      <c r="Q238" s="94">
        <v>21514.596240309998</v>
      </c>
      <c r="R238" s="94">
        <v>11898.058950000001</v>
      </c>
      <c r="S238" s="94">
        <v>65661.502829279998</v>
      </c>
      <c r="T238" s="94">
        <v>61493.204261166502</v>
      </c>
      <c r="U238" s="94">
        <v>49324</v>
      </c>
      <c r="V238" s="94">
        <v>13071</v>
      </c>
      <c r="W238" s="94">
        <v>228864.49344631299</v>
      </c>
      <c r="Y238" s="95">
        <v>36665.7207429837</v>
      </c>
      <c r="Z238" s="95">
        <v>5043.0290855800004</v>
      </c>
      <c r="AA238" s="95">
        <v>41846.673815549999</v>
      </c>
      <c r="AB238" s="95">
        <v>16346.74344495</v>
      </c>
      <c r="AC238" s="95">
        <v>5630.5009855799999</v>
      </c>
      <c r="AD238" s="95">
        <v>0</v>
      </c>
      <c r="AE238" s="95">
        <v>0</v>
      </c>
      <c r="AF238" s="95">
        <v>0</v>
      </c>
      <c r="AG238" s="95">
        <v>96242.9301099</v>
      </c>
      <c r="AH238" s="95">
        <v>33418.665896699997</v>
      </c>
      <c r="AI238" s="95">
        <v>11510.783900279999</v>
      </c>
      <c r="AJ238" s="95">
        <v>51392.883735900003</v>
      </c>
      <c r="AK238" s="95">
        <v>71977.608858931402</v>
      </c>
      <c r="AL238" s="95">
        <v>0</v>
      </c>
      <c r="AM238" s="95">
        <v>33336.185645243597</v>
      </c>
      <c r="AO238" s="93">
        <f t="shared" si="57"/>
        <v>351833.33001627785</v>
      </c>
      <c r="AP238" s="94">
        <f t="shared" si="58"/>
        <v>397691.1216735185</v>
      </c>
      <c r="AQ238" s="95">
        <f t="shared" si="59"/>
        <v>105532.66807464371</v>
      </c>
      <c r="AR238" s="107"/>
      <c r="AS238" s="94">
        <f t="shared" si="60"/>
        <v>228864.49344631299</v>
      </c>
      <c r="AT238" s="95">
        <f t="shared" si="61"/>
        <v>297879.05814695504</v>
      </c>
      <c r="AU238" s="93">
        <f t="shared" si="62"/>
        <v>351833.33001627785</v>
      </c>
      <c r="AV238" s="94">
        <f t="shared" si="63"/>
        <v>626555.61511983152</v>
      </c>
      <c r="AW238" s="95">
        <f t="shared" si="63"/>
        <v>403411.72622159874</v>
      </c>
      <c r="AX238" s="107">
        <f t="shared" si="64"/>
        <v>1381800.6713577081</v>
      </c>
      <c r="AY238" s="107"/>
      <c r="AZ238" s="93">
        <f t="shared" si="65"/>
        <v>297879.05814695504</v>
      </c>
      <c r="BA238" s="94">
        <f t="shared" si="66"/>
        <v>4443281.0722200796</v>
      </c>
      <c r="BB238" s="94">
        <f t="shared" si="67"/>
        <v>228864.49344631299</v>
      </c>
      <c r="BC238" s="95">
        <f t="shared" si="68"/>
        <v>105532.66807464371</v>
      </c>
      <c r="BD238" s="95">
        <f t="shared" si="69"/>
        <v>192565.26364278002</v>
      </c>
      <c r="BE238" s="107">
        <f t="shared" si="70"/>
        <v>5268122.5555307716</v>
      </c>
      <c r="BG238" s="93">
        <f t="shared" si="71"/>
        <v>191504.32272357881</v>
      </c>
      <c r="BH238" s="94">
        <f t="shared" si="72"/>
        <v>123888.20426116651</v>
      </c>
      <c r="BI238" s="95">
        <f t="shared" si="73"/>
        <v>0</v>
      </c>
      <c r="BJ238" s="95">
        <f t="shared" si="74"/>
        <v>105313.79450417499</v>
      </c>
      <c r="BK238" s="107">
        <f t="shared" si="75"/>
        <v>420706.32148892025</v>
      </c>
    </row>
    <row r="239" spans="1:63" hidden="1" x14ac:dyDescent="0.25">
      <c r="A239" s="88">
        <v>1525</v>
      </c>
      <c r="B239" s="88" t="s">
        <v>617</v>
      </c>
      <c r="C239" s="88">
        <v>8</v>
      </c>
      <c r="D239" s="93">
        <v>107611.62308</v>
      </c>
      <c r="E239" s="93">
        <v>48266.391919414498</v>
      </c>
      <c r="F239" s="93">
        <v>19548.210674356898</v>
      </c>
      <c r="G239" s="93">
        <v>129298.47191090899</v>
      </c>
      <c r="H239" s="93">
        <v>3000</v>
      </c>
      <c r="I239" s="93">
        <v>34163.816990028099</v>
      </c>
      <c r="J239" s="93">
        <v>52299.396749362801</v>
      </c>
      <c r="K239" s="93"/>
      <c r="L239" s="93"/>
      <c r="M239" s="93">
        <v>15477.836904432599</v>
      </c>
      <c r="O239" s="94">
        <v>113432.491750603</v>
      </c>
      <c r="P239" s="94">
        <v>107877.45273999999</v>
      </c>
      <c r="Q239" s="94">
        <v>26518.057203320001</v>
      </c>
      <c r="R239" s="94">
        <v>16511.100750000001</v>
      </c>
      <c r="S239" s="94">
        <v>92176.999436159997</v>
      </c>
      <c r="T239" s="94">
        <v>71832.484394950297</v>
      </c>
      <c r="U239" s="94">
        <v>53948</v>
      </c>
      <c r="V239" s="94">
        <v>39059</v>
      </c>
      <c r="W239" s="94">
        <v>259274.26685851999</v>
      </c>
      <c r="Y239" s="95">
        <v>34135.175962106798</v>
      </c>
      <c r="Z239" s="95">
        <v>6167.0999397599999</v>
      </c>
      <c r="AA239" s="95">
        <v>7622.7743851799996</v>
      </c>
      <c r="AB239" s="95">
        <v>18719.594033400001</v>
      </c>
      <c r="AC239" s="95">
        <v>6474.3987597599998</v>
      </c>
      <c r="AD239" s="95">
        <v>0</v>
      </c>
      <c r="AE239" s="95">
        <v>0</v>
      </c>
      <c r="AF239" s="95">
        <v>0</v>
      </c>
      <c r="AG239" s="95">
        <v>17531.576001239999</v>
      </c>
      <c r="AH239" s="95">
        <v>38269.632164399998</v>
      </c>
      <c r="AI239" s="95">
        <v>13236.01668816</v>
      </c>
      <c r="AJ239" s="95">
        <v>9361.7083988400009</v>
      </c>
      <c r="AK239" s="95">
        <v>140849.38777788699</v>
      </c>
      <c r="AL239" s="95">
        <v>0</v>
      </c>
      <c r="AM239" s="95">
        <v>48258.4443712555</v>
      </c>
      <c r="AO239" s="93">
        <f t="shared" si="57"/>
        <v>409665.74822850392</v>
      </c>
      <c r="AP239" s="94">
        <f t="shared" si="58"/>
        <v>521355.5862750333</v>
      </c>
      <c r="AQ239" s="95">
        <f t="shared" si="59"/>
        <v>73119.0430802068</v>
      </c>
      <c r="AR239" s="107"/>
      <c r="AS239" s="94">
        <f t="shared" si="60"/>
        <v>259274.26685851999</v>
      </c>
      <c r="AT239" s="95">
        <f t="shared" si="61"/>
        <v>267506.76540178253</v>
      </c>
      <c r="AU239" s="93">
        <f t="shared" si="62"/>
        <v>409665.74822850392</v>
      </c>
      <c r="AV239" s="94">
        <f t="shared" si="63"/>
        <v>780629.85313355329</v>
      </c>
      <c r="AW239" s="95">
        <f t="shared" si="63"/>
        <v>340625.80848198931</v>
      </c>
      <c r="AX239" s="107">
        <f t="shared" si="64"/>
        <v>1530921.4098440465</v>
      </c>
      <c r="AY239" s="107"/>
      <c r="AZ239" s="93">
        <f t="shared" si="65"/>
        <v>267506.76540178253</v>
      </c>
      <c r="BA239" s="94">
        <f t="shared" si="66"/>
        <v>4860270.9949339218</v>
      </c>
      <c r="BB239" s="94">
        <f t="shared" si="67"/>
        <v>259274.26685851999</v>
      </c>
      <c r="BC239" s="95">
        <f t="shared" si="68"/>
        <v>73119.0430802068</v>
      </c>
      <c r="BD239" s="95">
        <f t="shared" si="69"/>
        <v>78398.933252639996</v>
      </c>
      <c r="BE239" s="107">
        <f t="shared" si="70"/>
        <v>5538570.0035270713</v>
      </c>
      <c r="BG239" s="93">
        <f t="shared" si="71"/>
        <v>234239.52255473248</v>
      </c>
      <c r="BH239" s="94">
        <f t="shared" si="72"/>
        <v>164839.4843949503</v>
      </c>
      <c r="BI239" s="95">
        <f t="shared" si="73"/>
        <v>0</v>
      </c>
      <c r="BJ239" s="95">
        <f t="shared" si="74"/>
        <v>189107.83214914249</v>
      </c>
      <c r="BK239" s="107">
        <f t="shared" si="75"/>
        <v>588186.83909882524</v>
      </c>
    </row>
    <row r="240" spans="1:63" hidden="1" x14ac:dyDescent="0.25">
      <c r="A240" s="88">
        <v>622</v>
      </c>
      <c r="B240" s="88" t="s">
        <v>618</v>
      </c>
      <c r="C240" s="88">
        <v>8</v>
      </c>
      <c r="D240" s="93">
        <v>256334.85592</v>
      </c>
      <c r="E240" s="93">
        <v>156581.07564079401</v>
      </c>
      <c r="F240" s="93">
        <v>51102.814680242103</v>
      </c>
      <c r="G240" s="93">
        <v>416760.13165182603</v>
      </c>
      <c r="H240" s="93">
        <v>347000</v>
      </c>
      <c r="I240" s="93">
        <v>114661.145060836</v>
      </c>
      <c r="J240" s="93">
        <v>94947.551775811095</v>
      </c>
      <c r="K240" s="93">
        <v>611395.46461098897</v>
      </c>
      <c r="L240" s="93">
        <v>94426.471504560395</v>
      </c>
      <c r="M240" s="93">
        <v>32855.543428891302</v>
      </c>
      <c r="O240" s="94">
        <v>322211.934159939</v>
      </c>
      <c r="P240" s="94">
        <v>255916.85011</v>
      </c>
      <c r="Q240" s="94">
        <v>89506.849721199993</v>
      </c>
      <c r="R240" s="94">
        <v>30759.4476</v>
      </c>
      <c r="S240" s="94">
        <v>215450.06605560001</v>
      </c>
      <c r="T240" s="94">
        <v>231533.40647324</v>
      </c>
      <c r="U240" s="94">
        <v>98648</v>
      </c>
      <c r="V240" s="94">
        <v>38847</v>
      </c>
      <c r="W240" s="94">
        <v>736484.42093700403</v>
      </c>
      <c r="Y240" s="95">
        <v>90702.892716294999</v>
      </c>
      <c r="Z240" s="95">
        <v>21317.519421600002</v>
      </c>
      <c r="AA240" s="95">
        <v>265343.27537690999</v>
      </c>
      <c r="AB240" s="95">
        <v>71261.366123999993</v>
      </c>
      <c r="AC240" s="95">
        <v>24703.4869416</v>
      </c>
      <c r="AD240" s="95">
        <v>57290.646658841499</v>
      </c>
      <c r="AE240" s="95">
        <v>0</v>
      </c>
      <c r="AF240" s="95">
        <v>0</v>
      </c>
      <c r="AG240" s="95">
        <v>610261.50895038003</v>
      </c>
      <c r="AH240" s="95">
        <v>145684.049784</v>
      </c>
      <c r="AI240" s="95">
        <v>50502.877185600002</v>
      </c>
      <c r="AJ240" s="95">
        <v>325874.31349158002</v>
      </c>
      <c r="AK240" s="95">
        <v>602298.07110974204</v>
      </c>
      <c r="AL240" s="95">
        <v>0</v>
      </c>
      <c r="AM240" s="95">
        <v>95851.8671344678</v>
      </c>
      <c r="AO240" s="93">
        <f t="shared" si="57"/>
        <v>2176065.0542739499</v>
      </c>
      <c r="AP240" s="94">
        <f t="shared" si="58"/>
        <v>1282873.554119979</v>
      </c>
      <c r="AQ240" s="95">
        <f t="shared" si="59"/>
        <v>530619.18723924644</v>
      </c>
      <c r="AR240" s="107"/>
      <c r="AS240" s="94">
        <f t="shared" si="60"/>
        <v>736484.42093700403</v>
      </c>
      <c r="AT240" s="95">
        <f t="shared" si="61"/>
        <v>1830472.6876557698</v>
      </c>
      <c r="AU240" s="93">
        <f t="shared" si="62"/>
        <v>2176065.0542739499</v>
      </c>
      <c r="AV240" s="94">
        <f t="shared" si="63"/>
        <v>2019357.9750569831</v>
      </c>
      <c r="AW240" s="95">
        <f t="shared" si="63"/>
        <v>2361091.8748950162</v>
      </c>
      <c r="AX240" s="107">
        <f t="shared" si="64"/>
        <v>6556514.9042259492</v>
      </c>
      <c r="AY240" s="107"/>
      <c r="AZ240" s="93">
        <f t="shared" si="65"/>
        <v>1830472.6876557698</v>
      </c>
      <c r="BA240" s="94">
        <f t="shared" si="66"/>
        <v>21500017.400333617</v>
      </c>
      <c r="BB240" s="94">
        <f t="shared" si="67"/>
        <v>736484.42093700403</v>
      </c>
      <c r="BC240" s="95">
        <f t="shared" si="68"/>
        <v>473328.54058040498</v>
      </c>
      <c r="BD240" s="95">
        <f t="shared" si="69"/>
        <v>1132322.7494115601</v>
      </c>
      <c r="BE240" s="107">
        <f t="shared" si="70"/>
        <v>25672625.798918359</v>
      </c>
      <c r="BG240" s="93">
        <f t="shared" si="71"/>
        <v>1712046.3080329138</v>
      </c>
      <c r="BH240" s="94">
        <f t="shared" si="72"/>
        <v>369028.40647324</v>
      </c>
      <c r="BI240" s="95">
        <f t="shared" si="73"/>
        <v>57290.646658841499</v>
      </c>
      <c r="BJ240" s="95">
        <f t="shared" si="74"/>
        <v>698149.93824420986</v>
      </c>
      <c r="BK240" s="107">
        <f t="shared" si="75"/>
        <v>2836515.2994092051</v>
      </c>
    </row>
    <row r="241" spans="1:63" hidden="1" x14ac:dyDescent="0.25">
      <c r="A241" s="88">
        <v>626</v>
      </c>
      <c r="B241" s="88" t="s">
        <v>619</v>
      </c>
      <c r="C241" s="88">
        <v>8</v>
      </c>
      <c r="D241" s="93">
        <v>68323.991320000001</v>
      </c>
      <c r="E241" s="93">
        <v>41912.4196967838</v>
      </c>
      <c r="F241" s="93">
        <v>13923.795044513599</v>
      </c>
      <c r="G241" s="93">
        <v>0</v>
      </c>
      <c r="H241" s="93">
        <v>40000</v>
      </c>
      <c r="I241" s="93">
        <v>21025.291426892702</v>
      </c>
      <c r="J241" s="93">
        <v>41388.244937689698</v>
      </c>
      <c r="K241" s="93"/>
      <c r="L241" s="93"/>
      <c r="M241" s="93">
        <v>10446.101244113101</v>
      </c>
      <c r="O241" s="94">
        <v>80215.151617629701</v>
      </c>
      <c r="P241" s="94">
        <v>67656.114669999995</v>
      </c>
      <c r="Q241" s="94">
        <v>19825.329138320001</v>
      </c>
      <c r="R241" s="94">
        <v>11900.247300000001</v>
      </c>
      <c r="S241" s="94">
        <v>66580.696196160003</v>
      </c>
      <c r="T241" s="94">
        <v>0</v>
      </c>
      <c r="U241" s="94">
        <v>46241</v>
      </c>
      <c r="V241" s="94">
        <v>27853</v>
      </c>
      <c r="W241" s="94">
        <v>183348.91798315401</v>
      </c>
      <c r="Y241" s="95">
        <v>24372.041767398001</v>
      </c>
      <c r="Z241" s="95">
        <v>4682.2280597600002</v>
      </c>
      <c r="AA241" s="95">
        <v>13673.842711560001</v>
      </c>
      <c r="AB241" s="95">
        <v>12447.8400024</v>
      </c>
      <c r="AC241" s="95">
        <v>4320.2070897599997</v>
      </c>
      <c r="AD241" s="95">
        <v>0</v>
      </c>
      <c r="AE241" s="95">
        <v>0</v>
      </c>
      <c r="AF241" s="95">
        <v>0</v>
      </c>
      <c r="AG241" s="95">
        <v>31448.394064079999</v>
      </c>
      <c r="AH241" s="95">
        <v>25447.894718399999</v>
      </c>
      <c r="AI241" s="95">
        <v>8832.0684681599996</v>
      </c>
      <c r="AJ241" s="95">
        <v>16793.167643280001</v>
      </c>
      <c r="AK241" s="95">
        <v>62815.410536003801</v>
      </c>
      <c r="AL241" s="95">
        <v>0</v>
      </c>
      <c r="AM241" s="95">
        <v>35103.735358167098</v>
      </c>
      <c r="AO241" s="93">
        <f t="shared" si="57"/>
        <v>237019.8436699929</v>
      </c>
      <c r="AP241" s="94">
        <f t="shared" si="58"/>
        <v>320271.5389221097</v>
      </c>
      <c r="AQ241" s="95">
        <f t="shared" si="59"/>
        <v>59496.159630877999</v>
      </c>
      <c r="AR241" s="107"/>
      <c r="AS241" s="94">
        <f t="shared" si="60"/>
        <v>183348.91798315401</v>
      </c>
      <c r="AT241" s="95">
        <f t="shared" si="61"/>
        <v>180440.67078809088</v>
      </c>
      <c r="AU241" s="93">
        <f t="shared" si="62"/>
        <v>237019.8436699929</v>
      </c>
      <c r="AV241" s="94">
        <f t="shared" si="63"/>
        <v>503620.45690526371</v>
      </c>
      <c r="AW241" s="95">
        <f t="shared" si="63"/>
        <v>239936.83041896886</v>
      </c>
      <c r="AX241" s="107">
        <f t="shared" si="64"/>
        <v>980577.13099422539</v>
      </c>
      <c r="AY241" s="107"/>
      <c r="AZ241" s="93">
        <f t="shared" si="65"/>
        <v>180440.67078809088</v>
      </c>
      <c r="BA241" s="94">
        <f t="shared" si="66"/>
        <v>3122172.0637707673</v>
      </c>
      <c r="BB241" s="94">
        <f t="shared" si="67"/>
        <v>183348.91798315401</v>
      </c>
      <c r="BC241" s="95">
        <f t="shared" si="68"/>
        <v>59496.159630877999</v>
      </c>
      <c r="BD241" s="95">
        <f t="shared" si="69"/>
        <v>82521.524893919996</v>
      </c>
      <c r="BE241" s="107">
        <f t="shared" si="70"/>
        <v>3627979.3370668096</v>
      </c>
      <c r="BG241" s="93">
        <f t="shared" si="71"/>
        <v>112859.6376086955</v>
      </c>
      <c r="BH241" s="94">
        <f t="shared" si="72"/>
        <v>74094</v>
      </c>
      <c r="BI241" s="95">
        <f t="shared" si="73"/>
        <v>0</v>
      </c>
      <c r="BJ241" s="95">
        <f t="shared" si="74"/>
        <v>97919.145894170899</v>
      </c>
      <c r="BK241" s="107">
        <f t="shared" si="75"/>
        <v>284872.7835028664</v>
      </c>
    </row>
    <row r="242" spans="1:63" hidden="1" x14ac:dyDescent="0.25">
      <c r="A242" s="88">
        <v>627</v>
      </c>
      <c r="B242" s="88" t="s">
        <v>620</v>
      </c>
      <c r="C242" s="88">
        <v>8</v>
      </c>
      <c r="D242" s="93">
        <v>82039.741680000006</v>
      </c>
      <c r="E242" s="93">
        <v>50273.480108297001</v>
      </c>
      <c r="F242" s="93">
        <v>17242.521255720199</v>
      </c>
      <c r="G242" s="93">
        <v>107980.362149104</v>
      </c>
      <c r="H242" s="93">
        <v>8000</v>
      </c>
      <c r="I242" s="93">
        <v>26184.106945834399</v>
      </c>
      <c r="J242" s="93">
        <v>48056.171044823299</v>
      </c>
      <c r="K242" s="93"/>
      <c r="L242" s="93"/>
      <c r="M242" s="93">
        <v>10643.0878713824</v>
      </c>
      <c r="O242" s="94">
        <v>99291.760865597302</v>
      </c>
      <c r="P242" s="94">
        <v>83861.981119999997</v>
      </c>
      <c r="Q242" s="94">
        <v>23050.13149544</v>
      </c>
      <c r="R242" s="94">
        <v>13705.636049999999</v>
      </c>
      <c r="S242" s="94">
        <v>70625.443536720006</v>
      </c>
      <c r="T242" s="94">
        <v>59989.090082836301</v>
      </c>
      <c r="U242" s="94">
        <v>49324</v>
      </c>
      <c r="V242" s="94">
        <v>18095</v>
      </c>
      <c r="W242" s="94">
        <v>226952.596264222</v>
      </c>
      <c r="Y242" s="95">
        <v>30216.7790808723</v>
      </c>
      <c r="Z242" s="95">
        <v>5368.1932079199996</v>
      </c>
      <c r="AA242" s="95">
        <v>8408.6274145799998</v>
      </c>
      <c r="AB242" s="95">
        <v>15014.924170800001</v>
      </c>
      <c r="AC242" s="95">
        <v>5187.3855979199998</v>
      </c>
      <c r="AD242" s="95">
        <v>0</v>
      </c>
      <c r="AE242" s="95">
        <v>0</v>
      </c>
      <c r="AF242" s="95">
        <v>0</v>
      </c>
      <c r="AG242" s="95">
        <v>19338.954970440001</v>
      </c>
      <c r="AH242" s="95">
        <v>30695.944792800001</v>
      </c>
      <c r="AI242" s="95">
        <v>10604.89551072</v>
      </c>
      <c r="AJ242" s="95">
        <v>10326.832976039999</v>
      </c>
      <c r="AK242" s="95">
        <v>91000.817241281096</v>
      </c>
      <c r="AL242" s="95">
        <v>0</v>
      </c>
      <c r="AM242" s="95">
        <v>37878.5604336697</v>
      </c>
      <c r="AO242" s="93">
        <f t="shared" si="57"/>
        <v>350419.47105516132</v>
      </c>
      <c r="AP242" s="94">
        <f t="shared" si="58"/>
        <v>417943.04315059358</v>
      </c>
      <c r="AQ242" s="95">
        <f t="shared" si="59"/>
        <v>64195.909472092302</v>
      </c>
      <c r="AR242" s="107"/>
      <c r="AS242" s="94">
        <f t="shared" si="60"/>
        <v>226952.596264222</v>
      </c>
      <c r="AT242" s="95">
        <f t="shared" si="61"/>
        <v>199846.00592495082</v>
      </c>
      <c r="AU242" s="93">
        <f t="shared" si="62"/>
        <v>350419.47105516132</v>
      </c>
      <c r="AV242" s="94">
        <f t="shared" si="63"/>
        <v>644895.63941481558</v>
      </c>
      <c r="AW242" s="95">
        <f t="shared" si="63"/>
        <v>264041.91539704311</v>
      </c>
      <c r="AX242" s="107">
        <f t="shared" si="64"/>
        <v>1259357.02586702</v>
      </c>
      <c r="AY242" s="107"/>
      <c r="AZ242" s="93">
        <f t="shared" si="65"/>
        <v>199846.00592495082</v>
      </c>
      <c r="BA242" s="94">
        <f t="shared" si="66"/>
        <v>3977917.0835260111</v>
      </c>
      <c r="BB242" s="94">
        <f t="shared" si="67"/>
        <v>226952.596264222</v>
      </c>
      <c r="BC242" s="95">
        <f t="shared" si="68"/>
        <v>64195.909472092302</v>
      </c>
      <c r="BD242" s="95">
        <f t="shared" si="69"/>
        <v>70966.628249999994</v>
      </c>
      <c r="BE242" s="107">
        <f t="shared" si="70"/>
        <v>4539878.2234372757</v>
      </c>
      <c r="BG242" s="93">
        <f t="shared" si="71"/>
        <v>200863.72801114409</v>
      </c>
      <c r="BH242" s="94">
        <f t="shared" si="72"/>
        <v>127408.09008283631</v>
      </c>
      <c r="BI242" s="95">
        <f t="shared" si="73"/>
        <v>0</v>
      </c>
      <c r="BJ242" s="95">
        <f t="shared" si="74"/>
        <v>128879.3776749508</v>
      </c>
      <c r="BK242" s="107">
        <f t="shared" si="75"/>
        <v>457151.19576893124</v>
      </c>
    </row>
    <row r="243" spans="1:63" hidden="1" x14ac:dyDescent="0.25">
      <c r="A243" s="88">
        <v>629</v>
      </c>
      <c r="B243" s="88" t="s">
        <v>621</v>
      </c>
      <c r="C243" s="88">
        <v>8</v>
      </c>
      <c r="D243" s="93">
        <v>69890.017080000005</v>
      </c>
      <c r="E243" s="93">
        <v>31647.0023423655</v>
      </c>
      <c r="F243" s="93">
        <v>14222.602772582501</v>
      </c>
      <c r="G243" s="93">
        <v>44830.364948736998</v>
      </c>
      <c r="H243" s="93">
        <v>284000</v>
      </c>
      <c r="I243" s="93">
        <v>22000.668231223601</v>
      </c>
      <c r="J243" s="93">
        <v>39868.655301817402</v>
      </c>
      <c r="K243" s="93"/>
      <c r="L243" s="93"/>
      <c r="M243" s="93">
        <v>10898.4511536431</v>
      </c>
      <c r="O243" s="94">
        <v>82887.494945382699</v>
      </c>
      <c r="P243" s="94">
        <v>69095.060159999994</v>
      </c>
      <c r="Q243" s="94">
        <v>19765.5628359</v>
      </c>
      <c r="R243" s="94">
        <v>12208.80465</v>
      </c>
      <c r="S243" s="94">
        <v>69947.357969200006</v>
      </c>
      <c r="T243" s="94">
        <v>24905.758304854498</v>
      </c>
      <c r="U243" s="94">
        <v>43159</v>
      </c>
      <c r="V243" s="94">
        <v>33441</v>
      </c>
      <c r="W243" s="94">
        <v>189457.13130373199</v>
      </c>
      <c r="Y243" s="95">
        <v>24185.3079540615</v>
      </c>
      <c r="Z243" s="95">
        <v>4615.1780562000004</v>
      </c>
      <c r="AA243" s="95">
        <v>22986.201109950001</v>
      </c>
      <c r="AB243" s="95">
        <v>12129.773713500001</v>
      </c>
      <c r="AC243" s="95">
        <v>4195.7786262</v>
      </c>
      <c r="AD243" s="95">
        <v>0</v>
      </c>
      <c r="AE243" s="95">
        <v>0</v>
      </c>
      <c r="AF243" s="95">
        <v>0</v>
      </c>
      <c r="AG243" s="95">
        <v>52865.8348491</v>
      </c>
      <c r="AH243" s="95">
        <v>24797.651990999999</v>
      </c>
      <c r="AI243" s="95">
        <v>8577.6916091999992</v>
      </c>
      <c r="AJ243" s="95">
        <v>28229.893883100001</v>
      </c>
      <c r="AK243" s="95">
        <v>112353.39807861199</v>
      </c>
      <c r="AL243" s="95">
        <v>0</v>
      </c>
      <c r="AM243" s="95">
        <v>36274.055647783003</v>
      </c>
      <c r="AO243" s="93">
        <f t="shared" si="57"/>
        <v>517357.76183036907</v>
      </c>
      <c r="AP243" s="94">
        <f t="shared" si="58"/>
        <v>355410.03886533721</v>
      </c>
      <c r="AQ243" s="95">
        <f t="shared" si="59"/>
        <v>68112.239459911492</v>
      </c>
      <c r="AR243" s="107"/>
      <c r="AS243" s="94">
        <f t="shared" si="60"/>
        <v>189457.13130373199</v>
      </c>
      <c r="AT243" s="95">
        <f t="shared" si="61"/>
        <v>263098.52605879499</v>
      </c>
      <c r="AU243" s="93">
        <f t="shared" si="62"/>
        <v>517357.76183036907</v>
      </c>
      <c r="AV243" s="94">
        <f t="shared" si="63"/>
        <v>544867.1701690692</v>
      </c>
      <c r="AW243" s="95">
        <f t="shared" si="63"/>
        <v>331210.76551870647</v>
      </c>
      <c r="AX243" s="107">
        <f t="shared" si="64"/>
        <v>1393435.6975181447</v>
      </c>
      <c r="AY243" s="107"/>
      <c r="AZ243" s="93">
        <f t="shared" si="65"/>
        <v>263098.52605879499</v>
      </c>
      <c r="BA243" s="94">
        <f t="shared" si="66"/>
        <v>4443405.6186132291</v>
      </c>
      <c r="BB243" s="94">
        <f t="shared" si="67"/>
        <v>189457.13130373199</v>
      </c>
      <c r="BC243" s="95">
        <f t="shared" si="68"/>
        <v>68112.239459911492</v>
      </c>
      <c r="BD243" s="95">
        <f t="shared" si="69"/>
        <v>114471.0723324</v>
      </c>
      <c r="BE243" s="107">
        <f t="shared" si="70"/>
        <v>5078544.5877680676</v>
      </c>
      <c r="BG243" s="93">
        <f t="shared" si="71"/>
        <v>401598.13963542104</v>
      </c>
      <c r="BH243" s="94">
        <f t="shared" si="72"/>
        <v>101505.75830485451</v>
      </c>
      <c r="BI243" s="95">
        <f t="shared" si="73"/>
        <v>0</v>
      </c>
      <c r="BJ243" s="95">
        <f t="shared" si="74"/>
        <v>148627.453726395</v>
      </c>
      <c r="BK243" s="107">
        <f t="shared" si="75"/>
        <v>651731.35166667053</v>
      </c>
    </row>
    <row r="244" spans="1:63" hidden="1" x14ac:dyDescent="0.25">
      <c r="A244" s="88">
        <v>1783</v>
      </c>
      <c r="B244" s="88" t="s">
        <v>622</v>
      </c>
      <c r="C244" s="88">
        <v>8</v>
      </c>
      <c r="D244" s="93">
        <v>354390.12388000003</v>
      </c>
      <c r="E244" s="93">
        <v>164470.29197029499</v>
      </c>
      <c r="F244" s="93">
        <v>62797.813955866899</v>
      </c>
      <c r="G244" s="93">
        <v>329691.77362238098</v>
      </c>
      <c r="H244" s="93">
        <v>70000</v>
      </c>
      <c r="I244" s="93">
        <v>45231.201754025598</v>
      </c>
      <c r="J244" s="93">
        <v>141249.36494315401</v>
      </c>
      <c r="K244" s="93"/>
      <c r="L244" s="93"/>
      <c r="M244" s="93">
        <v>40971.558472354998</v>
      </c>
      <c r="O244" s="94">
        <v>357333.92857592599</v>
      </c>
      <c r="P244" s="94">
        <v>354378.25426000002</v>
      </c>
      <c r="Q244" s="94">
        <v>86158.494355040006</v>
      </c>
      <c r="R244" s="94">
        <v>48870.232199999999</v>
      </c>
      <c r="S244" s="94">
        <v>258759.20410152001</v>
      </c>
      <c r="T244" s="94">
        <v>183162.09645688301</v>
      </c>
      <c r="U244" s="94">
        <v>169551</v>
      </c>
      <c r="V244" s="94">
        <v>33225</v>
      </c>
      <c r="W244" s="94">
        <v>816763.26531640301</v>
      </c>
      <c r="Y244" s="95">
        <v>111025.827217463</v>
      </c>
      <c r="Z244" s="95">
        <v>20075.267820720001</v>
      </c>
      <c r="AA244" s="95">
        <v>52534.275015389998</v>
      </c>
      <c r="AB244" s="95">
        <v>72956.390968799999</v>
      </c>
      <c r="AC244" s="95">
        <v>25321.98861072</v>
      </c>
      <c r="AD244" s="95">
        <v>0</v>
      </c>
      <c r="AE244" s="95">
        <v>0</v>
      </c>
      <c r="AF244" s="95">
        <v>0</v>
      </c>
      <c r="AG244" s="95">
        <v>120823.28409102</v>
      </c>
      <c r="AH244" s="95">
        <v>149149.29466079999</v>
      </c>
      <c r="AI244" s="95">
        <v>51767.31867552</v>
      </c>
      <c r="AJ244" s="95">
        <v>64518.577985819997</v>
      </c>
      <c r="AK244" s="95">
        <v>479307.20548671403</v>
      </c>
      <c r="AL244" s="95">
        <v>0</v>
      </c>
      <c r="AM244" s="95">
        <v>139758.24321365799</v>
      </c>
      <c r="AO244" s="93">
        <f t="shared" si="57"/>
        <v>1208802.1285980772</v>
      </c>
      <c r="AP244" s="94">
        <f t="shared" si="58"/>
        <v>1491438.2099493691</v>
      </c>
      <c r="AQ244" s="95">
        <f t="shared" si="59"/>
        <v>281913.74963309302</v>
      </c>
      <c r="AR244" s="107"/>
      <c r="AS244" s="94">
        <f t="shared" si="60"/>
        <v>816763.26531640301</v>
      </c>
      <c r="AT244" s="95">
        <f t="shared" si="61"/>
        <v>1005323.9241135321</v>
      </c>
      <c r="AU244" s="93">
        <f t="shared" si="62"/>
        <v>1208802.1285980772</v>
      </c>
      <c r="AV244" s="94">
        <f t="shared" si="63"/>
        <v>2308201.4752657721</v>
      </c>
      <c r="AW244" s="95">
        <f t="shared" si="63"/>
        <v>1287237.673746625</v>
      </c>
      <c r="AX244" s="107">
        <f t="shared" si="64"/>
        <v>4804241.2776104743</v>
      </c>
      <c r="AY244" s="107"/>
      <c r="AZ244" s="93">
        <f t="shared" si="65"/>
        <v>1005323.9241135321</v>
      </c>
      <c r="BA244" s="94">
        <f t="shared" si="66"/>
        <v>15418047.756944956</v>
      </c>
      <c r="BB244" s="94">
        <f t="shared" si="67"/>
        <v>816763.26531640301</v>
      </c>
      <c r="BC244" s="95">
        <f t="shared" si="68"/>
        <v>281913.74963309302</v>
      </c>
      <c r="BD244" s="95">
        <f t="shared" si="69"/>
        <v>386258.47541316005</v>
      </c>
      <c r="BE244" s="107">
        <f t="shared" si="70"/>
        <v>17908307.171421144</v>
      </c>
      <c r="BG244" s="93">
        <f t="shared" si="71"/>
        <v>627143.89879191562</v>
      </c>
      <c r="BH244" s="94">
        <f t="shared" si="72"/>
        <v>385938.09645688301</v>
      </c>
      <c r="BI244" s="95">
        <f t="shared" si="73"/>
        <v>0</v>
      </c>
      <c r="BJ244" s="95">
        <f t="shared" si="74"/>
        <v>619065.44870037201</v>
      </c>
      <c r="BK244" s="107">
        <f t="shared" si="75"/>
        <v>1632147.4439491706</v>
      </c>
    </row>
    <row r="245" spans="1:63" hidden="1" x14ac:dyDescent="0.25">
      <c r="A245" s="88">
        <v>614</v>
      </c>
      <c r="B245" s="88" t="s">
        <v>623</v>
      </c>
      <c r="C245" s="88">
        <v>8</v>
      </c>
      <c r="D245" s="93">
        <v>38733.684079999999</v>
      </c>
      <c r="E245" s="93">
        <v>10906.3284205331</v>
      </c>
      <c r="F245" s="93">
        <v>9301.0666476000006</v>
      </c>
      <c r="G245" s="93">
        <v>0</v>
      </c>
      <c r="H245" s="93">
        <v>292000</v>
      </c>
      <c r="I245" s="93">
        <v>15695.710424586599</v>
      </c>
      <c r="J245" s="93">
        <v>23360.763519773202</v>
      </c>
      <c r="K245" s="93"/>
      <c r="L245" s="93"/>
      <c r="M245" s="93">
        <v>6196.2254274215802</v>
      </c>
      <c r="O245" s="94">
        <v>44234.525923245703</v>
      </c>
      <c r="P245" s="94">
        <v>38503.27259</v>
      </c>
      <c r="Q245" s="94">
        <v>9014.5154781599995</v>
      </c>
      <c r="R245" s="94">
        <v>5203.8963000000003</v>
      </c>
      <c r="S245" s="94">
        <v>38954.157760080001</v>
      </c>
      <c r="T245" s="94">
        <v>0</v>
      </c>
      <c r="U245" s="94">
        <v>30828</v>
      </c>
      <c r="V245" s="94">
        <v>10202</v>
      </c>
      <c r="W245" s="94">
        <v>101107.48782456201</v>
      </c>
      <c r="Y245" s="95">
        <v>16419.240213841</v>
      </c>
      <c r="Z245" s="95">
        <v>2048.5937068799999</v>
      </c>
      <c r="AA245" s="95">
        <v>2789.77825437</v>
      </c>
      <c r="AB245" s="95">
        <v>5921.1071531999996</v>
      </c>
      <c r="AC245" s="95">
        <v>2018.1462268800001</v>
      </c>
      <c r="AD245" s="95">
        <v>0</v>
      </c>
      <c r="AE245" s="95">
        <v>0</v>
      </c>
      <c r="AF245" s="95">
        <v>0</v>
      </c>
      <c r="AG245" s="95">
        <v>6416.1953406599996</v>
      </c>
      <c r="AH245" s="95">
        <v>12104.8881912</v>
      </c>
      <c r="AI245" s="95">
        <v>4125.8220460800003</v>
      </c>
      <c r="AJ245" s="95">
        <v>3426.19224906</v>
      </c>
      <c r="AK245" s="95">
        <v>88671.4447862995</v>
      </c>
      <c r="AL245" s="95">
        <v>0</v>
      </c>
      <c r="AM245" s="95">
        <v>22840.7552328928</v>
      </c>
      <c r="AO245" s="93">
        <f t="shared" si="57"/>
        <v>396193.77851991449</v>
      </c>
      <c r="AP245" s="94">
        <f t="shared" si="58"/>
        <v>176940.36805148571</v>
      </c>
      <c r="AQ245" s="95">
        <f t="shared" si="59"/>
        <v>29196.865555171</v>
      </c>
      <c r="AR245" s="107"/>
      <c r="AS245" s="94">
        <f t="shared" si="60"/>
        <v>101107.48782456201</v>
      </c>
      <c r="AT245" s="95">
        <f t="shared" si="61"/>
        <v>137585.29784619232</v>
      </c>
      <c r="AU245" s="93">
        <f t="shared" si="62"/>
        <v>396193.77851991449</v>
      </c>
      <c r="AV245" s="94">
        <f t="shared" si="63"/>
        <v>278047.85587604775</v>
      </c>
      <c r="AW245" s="95">
        <f t="shared" si="63"/>
        <v>166782.16340136333</v>
      </c>
      <c r="AX245" s="107">
        <f t="shared" si="64"/>
        <v>841023.79779732553</v>
      </c>
      <c r="AY245" s="107"/>
      <c r="AZ245" s="93">
        <f t="shared" si="65"/>
        <v>137585.29784619232</v>
      </c>
      <c r="BA245" s="94">
        <f t="shared" si="66"/>
        <v>2660656.6912381691</v>
      </c>
      <c r="BB245" s="94">
        <f t="shared" si="67"/>
        <v>101107.48782456201</v>
      </c>
      <c r="BC245" s="95">
        <f t="shared" si="68"/>
        <v>29196.865555171</v>
      </c>
      <c r="BD245" s="95">
        <f t="shared" si="69"/>
        <v>26073.097827000001</v>
      </c>
      <c r="BE245" s="107">
        <f t="shared" si="70"/>
        <v>2954619.4402910946</v>
      </c>
      <c r="BG245" s="93">
        <f t="shared" si="71"/>
        <v>337252.69937178137</v>
      </c>
      <c r="BH245" s="94">
        <f t="shared" si="72"/>
        <v>41030</v>
      </c>
      <c r="BI245" s="95">
        <f t="shared" si="73"/>
        <v>0</v>
      </c>
      <c r="BJ245" s="95">
        <f t="shared" si="74"/>
        <v>111512.2000191923</v>
      </c>
      <c r="BK245" s="107">
        <f t="shared" si="75"/>
        <v>489794.89939097367</v>
      </c>
    </row>
    <row r="246" spans="1:63" hidden="1" x14ac:dyDescent="0.25">
      <c r="A246" s="88">
        <v>637</v>
      </c>
      <c r="B246" s="88" t="s">
        <v>624</v>
      </c>
      <c r="C246" s="88">
        <v>8</v>
      </c>
      <c r="D246" s="93">
        <v>426062.49712000001</v>
      </c>
      <c r="E246" s="93">
        <v>298281.37574877602</v>
      </c>
      <c r="F246" s="93">
        <v>81361.392097285003</v>
      </c>
      <c r="G246" s="93">
        <v>351923.22411100601</v>
      </c>
      <c r="H246" s="93">
        <v>433000</v>
      </c>
      <c r="I246" s="93">
        <v>160195.98657537001</v>
      </c>
      <c r="J246" s="93">
        <v>161228.23195904901</v>
      </c>
      <c r="K246" s="93"/>
      <c r="L246" s="93"/>
      <c r="M246" s="93">
        <v>55982.658803468199</v>
      </c>
      <c r="O246" s="94">
        <v>496570.91042778402</v>
      </c>
      <c r="P246" s="94">
        <v>419700.4045</v>
      </c>
      <c r="Q246" s="94">
        <v>137704.90454205999</v>
      </c>
      <c r="R246" s="94">
        <v>55735.086150000003</v>
      </c>
      <c r="S246" s="94">
        <v>337461.24162327999</v>
      </c>
      <c r="T246" s="94">
        <v>195512.90228389701</v>
      </c>
      <c r="U246" s="94">
        <v>180341</v>
      </c>
      <c r="V246" s="94">
        <v>129972</v>
      </c>
      <c r="W246" s="94">
        <v>1135019.22383494</v>
      </c>
      <c r="Y246" s="95">
        <v>143038.759688244</v>
      </c>
      <c r="Z246" s="95">
        <v>32524.412477080001</v>
      </c>
      <c r="AA246" s="95">
        <v>265028.93416514999</v>
      </c>
      <c r="AB246" s="95">
        <v>101315.06234069999</v>
      </c>
      <c r="AC246" s="95">
        <v>35430.015277079998</v>
      </c>
      <c r="AD246" s="95">
        <v>0</v>
      </c>
      <c r="AE246" s="95">
        <v>395002</v>
      </c>
      <c r="AF246" s="95">
        <v>0</v>
      </c>
      <c r="AG246" s="95">
        <v>609538.5573627</v>
      </c>
      <c r="AH246" s="95">
        <v>207124.69306620001</v>
      </c>
      <c r="AI246" s="95">
        <v>72431.787239280005</v>
      </c>
      <c r="AJ246" s="95">
        <v>325488.2636607</v>
      </c>
      <c r="AK246" s="95">
        <v>957139.14175193897</v>
      </c>
      <c r="AL246" s="95">
        <v>941115</v>
      </c>
      <c r="AM246" s="95">
        <v>156200.78996925001</v>
      </c>
      <c r="AO246" s="93">
        <f t="shared" si="57"/>
        <v>1968035.366414954</v>
      </c>
      <c r="AP246" s="94">
        <f t="shared" si="58"/>
        <v>1952998.4495270208</v>
      </c>
      <c r="AQ246" s="95">
        <f t="shared" si="59"/>
        <v>972339.18394825398</v>
      </c>
      <c r="AR246" s="107"/>
      <c r="AS246" s="94">
        <f t="shared" si="60"/>
        <v>1135019.22383494</v>
      </c>
      <c r="AT246" s="95">
        <f t="shared" si="61"/>
        <v>3269038.2330500693</v>
      </c>
      <c r="AU246" s="93">
        <f t="shared" si="62"/>
        <v>1968035.366414954</v>
      </c>
      <c r="AV246" s="94">
        <f t="shared" si="63"/>
        <v>3088017.6733619608</v>
      </c>
      <c r="AW246" s="95">
        <f t="shared" si="63"/>
        <v>4241377.4169983231</v>
      </c>
      <c r="AX246" s="107">
        <f t="shared" si="64"/>
        <v>9297430.4567752369</v>
      </c>
      <c r="AY246" s="107"/>
      <c r="AZ246" s="93">
        <f t="shared" si="65"/>
        <v>3269038.2330500693</v>
      </c>
      <c r="BA246" s="94">
        <f t="shared" si="66"/>
        <v>31161329.603375785</v>
      </c>
      <c r="BB246" s="94">
        <f t="shared" si="67"/>
        <v>1135019.22383494</v>
      </c>
      <c r="BC246" s="95">
        <f t="shared" si="68"/>
        <v>577337.18394825398</v>
      </c>
      <c r="BD246" s="95">
        <f t="shared" si="69"/>
        <v>1214583.30132888</v>
      </c>
      <c r="BE246" s="107">
        <f t="shared" si="70"/>
        <v>37357307.545537934</v>
      </c>
      <c r="BG246" s="93">
        <f t="shared" si="71"/>
        <v>1162330.1014488931</v>
      </c>
      <c r="BH246" s="94">
        <f t="shared" si="72"/>
        <v>505825.90228389704</v>
      </c>
      <c r="BI246" s="95">
        <f t="shared" si="73"/>
        <v>395002</v>
      </c>
      <c r="BJ246" s="95">
        <f t="shared" si="74"/>
        <v>2054454.9317211891</v>
      </c>
      <c r="BK246" s="107">
        <f t="shared" si="75"/>
        <v>4117612.9354539793</v>
      </c>
    </row>
    <row r="247" spans="1:63" hidden="1" x14ac:dyDescent="0.25">
      <c r="A247" s="88">
        <v>638</v>
      </c>
      <c r="B247" s="88" t="s">
        <v>625</v>
      </c>
      <c r="C247" s="88">
        <v>8</v>
      </c>
      <c r="D247" s="93">
        <v>18538.644799999998</v>
      </c>
      <c r="E247" s="93">
        <v>15962.4251914586</v>
      </c>
      <c r="F247" s="93">
        <v>6384.7560315763703</v>
      </c>
      <c r="G247" s="93">
        <v>0</v>
      </c>
      <c r="H247" s="93">
        <v>0</v>
      </c>
      <c r="I247" s="93">
        <v>6466.2991810926496</v>
      </c>
      <c r="J247" s="93">
        <v>19391.562175800798</v>
      </c>
      <c r="K247" s="93"/>
      <c r="L247" s="93"/>
      <c r="M247" s="93">
        <v>3809.14590483749</v>
      </c>
      <c r="O247" s="94">
        <v>30186.713717165701</v>
      </c>
      <c r="P247" s="94">
        <v>18639.603429999999</v>
      </c>
      <c r="Q247" s="94">
        <v>5545.2646352000002</v>
      </c>
      <c r="R247" s="94">
        <v>3641.4144000000001</v>
      </c>
      <c r="S247" s="94">
        <v>21046.181527600002</v>
      </c>
      <c r="T247" s="94">
        <v>0</v>
      </c>
      <c r="U247" s="94">
        <v>15414</v>
      </c>
      <c r="V247" s="94">
        <v>5379</v>
      </c>
      <c r="W247" s="94">
        <v>68998.202782092907</v>
      </c>
      <c r="Y247" s="95">
        <v>11324.8513723669</v>
      </c>
      <c r="Z247" s="95">
        <v>1291.7833536000001</v>
      </c>
      <c r="AA247" s="95">
        <v>1728.87666468</v>
      </c>
      <c r="AB247" s="95">
        <v>3117.4097099999999</v>
      </c>
      <c r="AC247" s="95">
        <v>1063.4272536000001</v>
      </c>
      <c r="AD247" s="95">
        <v>0</v>
      </c>
      <c r="AE247" s="95">
        <v>0</v>
      </c>
      <c r="AF247" s="95">
        <v>0</v>
      </c>
      <c r="AG247" s="95">
        <v>3976.2337322399999</v>
      </c>
      <c r="AH247" s="95">
        <v>6373.1148599999997</v>
      </c>
      <c r="AI247" s="95">
        <v>2174.0305776</v>
      </c>
      <c r="AJ247" s="95">
        <v>2123.2740698399998</v>
      </c>
      <c r="AK247" s="95">
        <v>24691.348022804999</v>
      </c>
      <c r="AL247" s="95">
        <v>0</v>
      </c>
      <c r="AM247" s="95">
        <v>11769.5505296958</v>
      </c>
      <c r="AO247" s="93">
        <f t="shared" si="57"/>
        <v>70552.833284765919</v>
      </c>
      <c r="AP247" s="94">
        <f t="shared" si="58"/>
        <v>99852.177709965705</v>
      </c>
      <c r="AQ247" s="95">
        <f t="shared" si="59"/>
        <v>18526.348354246897</v>
      </c>
      <c r="AR247" s="107"/>
      <c r="AS247" s="94">
        <f t="shared" si="60"/>
        <v>68998.202782092907</v>
      </c>
      <c r="AT247" s="95">
        <f t="shared" si="61"/>
        <v>51107.551792180799</v>
      </c>
      <c r="AU247" s="93">
        <f t="shared" si="62"/>
        <v>70552.833284765919</v>
      </c>
      <c r="AV247" s="94">
        <f t="shared" si="63"/>
        <v>168850.38049205861</v>
      </c>
      <c r="AW247" s="95">
        <f t="shared" si="63"/>
        <v>69633.900146427695</v>
      </c>
      <c r="AX247" s="107">
        <f t="shared" si="64"/>
        <v>309037.11392325221</v>
      </c>
      <c r="AY247" s="107"/>
      <c r="AZ247" s="93">
        <f t="shared" si="65"/>
        <v>51107.551792180799</v>
      </c>
      <c r="BA247" s="94">
        <f t="shared" si="66"/>
        <v>978218.89356193738</v>
      </c>
      <c r="BB247" s="94">
        <f t="shared" si="67"/>
        <v>68998.202782092907</v>
      </c>
      <c r="BC247" s="95">
        <f t="shared" si="68"/>
        <v>18526.348354246897</v>
      </c>
      <c r="BD247" s="95">
        <f t="shared" si="69"/>
        <v>14646.653239679999</v>
      </c>
      <c r="BE247" s="107">
        <f t="shared" si="70"/>
        <v>1131497.649730138</v>
      </c>
      <c r="BG247" s="93">
        <f t="shared" si="71"/>
        <v>29667.007261730938</v>
      </c>
      <c r="BH247" s="94">
        <f t="shared" si="72"/>
        <v>20793</v>
      </c>
      <c r="BI247" s="95">
        <f t="shared" si="73"/>
        <v>0</v>
      </c>
      <c r="BJ247" s="95">
        <f t="shared" si="74"/>
        <v>36460.898552500803</v>
      </c>
      <c r="BK247" s="107">
        <f t="shared" si="75"/>
        <v>86920.905814231737</v>
      </c>
    </row>
    <row r="248" spans="1:63" hidden="1" x14ac:dyDescent="0.25">
      <c r="A248" s="88">
        <v>1892</v>
      </c>
      <c r="B248" s="88" t="s">
        <v>626</v>
      </c>
      <c r="C248" s="88">
        <v>8</v>
      </c>
      <c r="D248" s="93">
        <v>105468.93656</v>
      </c>
      <c r="E248" s="93">
        <v>67259.499598066395</v>
      </c>
      <c r="F248" s="93">
        <v>22712.5619938495</v>
      </c>
      <c r="G248" s="93">
        <v>90309.862127627493</v>
      </c>
      <c r="H248" s="93">
        <v>28000</v>
      </c>
      <c r="I248" s="93">
        <v>34263.726935192703</v>
      </c>
      <c r="J248" s="93">
        <v>67171.446136506303</v>
      </c>
      <c r="K248" s="93"/>
      <c r="L248" s="93"/>
      <c r="M248" s="93">
        <v>19891.7760216448</v>
      </c>
      <c r="O248" s="94">
        <v>138355.28776004701</v>
      </c>
      <c r="P248" s="94">
        <v>106908.15958000001</v>
      </c>
      <c r="Q248" s="94">
        <v>32195.814889500001</v>
      </c>
      <c r="R248" s="94">
        <v>20968.769700000001</v>
      </c>
      <c r="S248" s="94">
        <v>104013.16056600001</v>
      </c>
      <c r="T248" s="94">
        <v>50172.145626460398</v>
      </c>
      <c r="U248" s="94">
        <v>63196</v>
      </c>
      <c r="V248" s="94">
        <v>34709</v>
      </c>
      <c r="W248" s="94">
        <v>316240.65773725102</v>
      </c>
      <c r="Y248" s="95">
        <v>40738.116172017399</v>
      </c>
      <c r="Z248" s="95">
        <v>7529.8170710000004</v>
      </c>
      <c r="AA248" s="95">
        <v>19174.813917359999</v>
      </c>
      <c r="AB248" s="95">
        <v>17342.943847499999</v>
      </c>
      <c r="AC248" s="95">
        <v>5959.2453809999997</v>
      </c>
      <c r="AD248" s="95">
        <v>0</v>
      </c>
      <c r="AE248" s="95">
        <v>0</v>
      </c>
      <c r="AF248" s="95">
        <v>0</v>
      </c>
      <c r="AG248" s="95">
        <v>44100.04684848</v>
      </c>
      <c r="AH248" s="95">
        <v>35455.260434999997</v>
      </c>
      <c r="AI248" s="95">
        <v>12182.856546000001</v>
      </c>
      <c r="AJ248" s="95">
        <v>23549.039683679999</v>
      </c>
      <c r="AK248" s="95">
        <v>91466.691732277497</v>
      </c>
      <c r="AL248" s="95">
        <v>0</v>
      </c>
      <c r="AM248" s="95">
        <v>55180.857380443304</v>
      </c>
      <c r="AO248" s="93">
        <f t="shared" si="57"/>
        <v>435077.80937288725</v>
      </c>
      <c r="AP248" s="94">
        <f t="shared" si="58"/>
        <v>550518.33812200744</v>
      </c>
      <c r="AQ248" s="95">
        <f t="shared" si="59"/>
        <v>90744.936388877381</v>
      </c>
      <c r="AR248" s="107"/>
      <c r="AS248" s="94">
        <f t="shared" si="60"/>
        <v>316240.65773725102</v>
      </c>
      <c r="AT248" s="95">
        <f t="shared" si="61"/>
        <v>261934.75262588082</v>
      </c>
      <c r="AU248" s="93">
        <f t="shared" si="62"/>
        <v>435077.80937288725</v>
      </c>
      <c r="AV248" s="94">
        <f t="shared" si="63"/>
        <v>866758.99585925846</v>
      </c>
      <c r="AW248" s="95">
        <f t="shared" si="63"/>
        <v>352679.68901475822</v>
      </c>
      <c r="AX248" s="107">
        <f t="shared" si="64"/>
        <v>1654516.494246904</v>
      </c>
      <c r="AY248" s="107"/>
      <c r="AZ248" s="93">
        <f t="shared" si="65"/>
        <v>261934.75262588082</v>
      </c>
      <c r="BA248" s="94">
        <f t="shared" si="66"/>
        <v>5225484.2353665922</v>
      </c>
      <c r="BB248" s="94">
        <f t="shared" si="67"/>
        <v>316240.65773725102</v>
      </c>
      <c r="BC248" s="95">
        <f t="shared" si="68"/>
        <v>90744.936388877381</v>
      </c>
      <c r="BD248" s="95">
        <f t="shared" si="69"/>
        <v>115287.20351316</v>
      </c>
      <c r="BE248" s="107">
        <f t="shared" si="70"/>
        <v>6009691.7856317619</v>
      </c>
      <c r="BG248" s="93">
        <f t="shared" si="71"/>
        <v>239636.81122097129</v>
      </c>
      <c r="BH248" s="94">
        <f t="shared" si="72"/>
        <v>148077.14562646041</v>
      </c>
      <c r="BI248" s="95">
        <f t="shared" si="73"/>
        <v>0</v>
      </c>
      <c r="BJ248" s="95">
        <f t="shared" si="74"/>
        <v>146647.54911272079</v>
      </c>
      <c r="BK248" s="107">
        <f t="shared" si="75"/>
        <v>534361.50596015248</v>
      </c>
    </row>
    <row r="249" spans="1:63" hidden="1" x14ac:dyDescent="0.25">
      <c r="A249" s="88">
        <v>642</v>
      </c>
      <c r="B249" s="88" t="s">
        <v>627</v>
      </c>
      <c r="C249" s="88">
        <v>8</v>
      </c>
      <c r="D249" s="93">
        <v>134636.35172000001</v>
      </c>
      <c r="E249" s="93">
        <v>103219.01653213899</v>
      </c>
      <c r="F249" s="93">
        <v>32069.9623829923</v>
      </c>
      <c r="G249" s="93">
        <v>163348.14917479901</v>
      </c>
      <c r="H249" s="93">
        <v>33000</v>
      </c>
      <c r="I249" s="93">
        <v>54861.3399898395</v>
      </c>
      <c r="J249" s="93">
        <v>61516.579786620903</v>
      </c>
      <c r="K249" s="93"/>
      <c r="L249" s="93"/>
      <c r="M249" s="93">
        <v>19257.1028152461</v>
      </c>
      <c r="O249" s="94">
        <v>181760.28871336</v>
      </c>
      <c r="P249" s="94">
        <v>132898.96559000001</v>
      </c>
      <c r="Q249" s="94">
        <v>44843.156158520003</v>
      </c>
      <c r="R249" s="94">
        <v>19045.210050000002</v>
      </c>
      <c r="S249" s="94">
        <v>120119.36884376001</v>
      </c>
      <c r="T249" s="94">
        <v>90748.971763778507</v>
      </c>
      <c r="U249" s="94">
        <v>46241</v>
      </c>
      <c r="V249" s="94">
        <v>32666</v>
      </c>
      <c r="W249" s="94">
        <v>415452.08848768001</v>
      </c>
      <c r="Y249" s="95">
        <v>55705.218621036198</v>
      </c>
      <c r="Z249" s="95">
        <v>10553.45739336</v>
      </c>
      <c r="AA249" s="95">
        <v>111591.1301748</v>
      </c>
      <c r="AB249" s="95">
        <v>33726.108467400001</v>
      </c>
      <c r="AC249" s="95">
        <v>11650.88130336</v>
      </c>
      <c r="AD249" s="95">
        <v>0</v>
      </c>
      <c r="AE249" s="95">
        <v>0</v>
      </c>
      <c r="AF249" s="95">
        <v>0</v>
      </c>
      <c r="AG249" s="95">
        <v>256647.81362639999</v>
      </c>
      <c r="AH249" s="95">
        <v>68948.384408400001</v>
      </c>
      <c r="AI249" s="95">
        <v>23818.622405760001</v>
      </c>
      <c r="AJ249" s="95">
        <v>137047.68996240001</v>
      </c>
      <c r="AK249" s="95">
        <v>129901.337239474</v>
      </c>
      <c r="AL249" s="95">
        <v>0</v>
      </c>
      <c r="AM249" s="95">
        <v>61676.785944578303</v>
      </c>
      <c r="AO249" s="93">
        <f t="shared" si="57"/>
        <v>601908.5024016368</v>
      </c>
      <c r="AP249" s="94">
        <f t="shared" si="58"/>
        <v>668322.9611194185</v>
      </c>
      <c r="AQ249" s="95">
        <f t="shared" si="59"/>
        <v>223226.79595995619</v>
      </c>
      <c r="AR249" s="107"/>
      <c r="AS249" s="94">
        <f t="shared" si="60"/>
        <v>415452.08848768001</v>
      </c>
      <c r="AT249" s="95">
        <f t="shared" si="61"/>
        <v>678040.63358701242</v>
      </c>
      <c r="AU249" s="93">
        <f t="shared" si="62"/>
        <v>601908.5024016368</v>
      </c>
      <c r="AV249" s="94">
        <f t="shared" si="63"/>
        <v>1083775.0496070986</v>
      </c>
      <c r="AW249" s="95">
        <f t="shared" si="63"/>
        <v>901267.42954696855</v>
      </c>
      <c r="AX249" s="107">
        <f t="shared" si="64"/>
        <v>2586950.981555704</v>
      </c>
      <c r="AY249" s="107"/>
      <c r="AZ249" s="93">
        <f t="shared" si="65"/>
        <v>678040.63358701242</v>
      </c>
      <c r="BA249" s="94">
        <f t="shared" si="66"/>
        <v>8438893.5782541241</v>
      </c>
      <c r="BB249" s="94">
        <f t="shared" si="67"/>
        <v>415452.08848768001</v>
      </c>
      <c r="BC249" s="95">
        <f t="shared" si="68"/>
        <v>223226.79595995619</v>
      </c>
      <c r="BD249" s="95">
        <f t="shared" si="69"/>
        <v>486462.51040296</v>
      </c>
      <c r="BE249" s="107">
        <f t="shared" si="70"/>
        <v>10242075.606691733</v>
      </c>
      <c r="BG249" s="93">
        <f t="shared" si="71"/>
        <v>331983.17176650552</v>
      </c>
      <c r="BH249" s="94">
        <f t="shared" si="72"/>
        <v>169655.97176377851</v>
      </c>
      <c r="BI249" s="95">
        <f t="shared" si="73"/>
        <v>0</v>
      </c>
      <c r="BJ249" s="95">
        <f t="shared" si="74"/>
        <v>191578.1231840523</v>
      </c>
      <c r="BK249" s="107">
        <f t="shared" si="75"/>
        <v>693217.26671433635</v>
      </c>
    </row>
    <row r="250" spans="1:63" hidden="1" x14ac:dyDescent="0.25">
      <c r="A250" s="88">
        <v>654</v>
      </c>
      <c r="B250" s="88" t="s">
        <v>628</v>
      </c>
      <c r="C250" s="88">
        <v>9</v>
      </c>
      <c r="D250" s="93">
        <v>61097.056799999998</v>
      </c>
      <c r="E250" s="93">
        <v>40987.102368227803</v>
      </c>
      <c r="F250" s="93">
        <v>15514.9292140986</v>
      </c>
      <c r="G250" s="93">
        <v>75163.836801068202</v>
      </c>
      <c r="H250" s="93">
        <v>0</v>
      </c>
      <c r="I250" s="93">
        <v>24243.546769521701</v>
      </c>
      <c r="J250" s="93">
        <v>37460.562436227498</v>
      </c>
      <c r="K250" s="93"/>
      <c r="L250" s="93"/>
      <c r="M250" s="93">
        <v>13418.6073162785</v>
      </c>
      <c r="O250" s="94">
        <v>78784.932889471893</v>
      </c>
      <c r="P250" s="94">
        <v>60044.125610000003</v>
      </c>
      <c r="Q250" s="94">
        <v>14902.3963592</v>
      </c>
      <c r="R250" s="94">
        <v>10339.953750000001</v>
      </c>
      <c r="S250" s="94">
        <v>54851.248219599998</v>
      </c>
      <c r="T250" s="94">
        <v>41757.687111705498</v>
      </c>
      <c r="U250" s="94">
        <v>58572</v>
      </c>
      <c r="V250" s="94">
        <v>13787</v>
      </c>
      <c r="W250" s="94">
        <v>180079.84660450701</v>
      </c>
      <c r="Y250" s="95">
        <v>26741.295128830301</v>
      </c>
      <c r="Z250" s="95">
        <v>3360.4494156000001</v>
      </c>
      <c r="AA250" s="95">
        <v>8565.7980204600008</v>
      </c>
      <c r="AB250" s="95">
        <v>11003.754978000001</v>
      </c>
      <c r="AC250" s="95">
        <v>3738.0403655999999</v>
      </c>
      <c r="AD250" s="95">
        <v>0</v>
      </c>
      <c r="AE250" s="95">
        <v>0</v>
      </c>
      <c r="AF250" s="95">
        <v>0</v>
      </c>
      <c r="AG250" s="95">
        <v>19700.430764280001</v>
      </c>
      <c r="AH250" s="95">
        <v>22495.661747999999</v>
      </c>
      <c r="AI250" s="95">
        <v>7641.9087695999997</v>
      </c>
      <c r="AJ250" s="95">
        <v>10519.85789148</v>
      </c>
      <c r="AK250" s="95">
        <v>91544.337480776798</v>
      </c>
      <c r="AL250" s="95">
        <v>0</v>
      </c>
      <c r="AM250" s="95">
        <v>29773.153746784901</v>
      </c>
      <c r="AO250" s="93">
        <f t="shared" si="57"/>
        <v>267885.64170542231</v>
      </c>
      <c r="AP250" s="94">
        <f t="shared" si="58"/>
        <v>333039.34393997741</v>
      </c>
      <c r="AQ250" s="95">
        <f t="shared" si="59"/>
        <v>53409.337908490299</v>
      </c>
      <c r="AR250" s="107"/>
      <c r="AS250" s="94">
        <f t="shared" si="60"/>
        <v>180079.84660450701</v>
      </c>
      <c r="AT250" s="95">
        <f t="shared" si="61"/>
        <v>181675.35040092168</v>
      </c>
      <c r="AU250" s="93">
        <f t="shared" si="62"/>
        <v>267885.64170542231</v>
      </c>
      <c r="AV250" s="94">
        <f t="shared" si="63"/>
        <v>513119.19054448442</v>
      </c>
      <c r="AW250" s="95">
        <f t="shared" si="63"/>
        <v>235084.68830941198</v>
      </c>
      <c r="AX250" s="107">
        <f t="shared" si="64"/>
        <v>1016089.5205593187</v>
      </c>
      <c r="AY250" s="107"/>
      <c r="AZ250" s="93">
        <f t="shared" si="65"/>
        <v>181675.35040092168</v>
      </c>
      <c r="BA250" s="94">
        <f t="shared" si="66"/>
        <v>3229943.9120788779</v>
      </c>
      <c r="BB250" s="94">
        <f t="shared" si="67"/>
        <v>180079.84660450701</v>
      </c>
      <c r="BC250" s="95">
        <f t="shared" si="68"/>
        <v>53409.337908490299</v>
      </c>
      <c r="BD250" s="95">
        <f t="shared" si="69"/>
        <v>60357.859173359997</v>
      </c>
      <c r="BE250" s="107">
        <f t="shared" si="70"/>
        <v>3705466.3061661567</v>
      </c>
      <c r="BG250" s="93">
        <f t="shared" si="71"/>
        <v>150286.5533230959</v>
      </c>
      <c r="BH250" s="94">
        <f t="shared" si="72"/>
        <v>114116.6871117055</v>
      </c>
      <c r="BI250" s="95">
        <f t="shared" si="73"/>
        <v>0</v>
      </c>
      <c r="BJ250" s="95">
        <f t="shared" si="74"/>
        <v>121317.4912275617</v>
      </c>
      <c r="BK250" s="107">
        <f t="shared" si="75"/>
        <v>385720.73166236305</v>
      </c>
    </row>
    <row r="251" spans="1:63" hidden="1" x14ac:dyDescent="0.25">
      <c r="A251" s="88">
        <v>664</v>
      </c>
      <c r="B251" s="88" t="s">
        <v>629</v>
      </c>
      <c r="C251" s="88">
        <v>9</v>
      </c>
      <c r="D251" s="93">
        <v>144876.27544</v>
      </c>
      <c r="E251" s="93">
        <v>70814.156502203594</v>
      </c>
      <c r="F251" s="93">
        <v>32985.544550388098</v>
      </c>
      <c r="G251" s="93">
        <v>272744.19027945201</v>
      </c>
      <c r="H251" s="93">
        <v>546000</v>
      </c>
      <c r="I251" s="93">
        <v>63679.9768659486</v>
      </c>
      <c r="J251" s="93">
        <v>48919.762969034797</v>
      </c>
      <c r="K251" s="93"/>
      <c r="L251" s="93"/>
      <c r="M251" s="93">
        <v>15939.8701453593</v>
      </c>
      <c r="O251" s="94">
        <v>160832.41951197901</v>
      </c>
      <c r="P251" s="94">
        <v>144152.93640000001</v>
      </c>
      <c r="Q251" s="94">
        <v>34438.837021109997</v>
      </c>
      <c r="R251" s="94">
        <v>14963.9373</v>
      </c>
      <c r="S251" s="94">
        <v>107315.04691968</v>
      </c>
      <c r="T251" s="94">
        <v>151524.55015525399</v>
      </c>
      <c r="U251" s="94">
        <v>67821</v>
      </c>
      <c r="V251" s="94">
        <v>22138</v>
      </c>
      <c r="W251" s="94">
        <v>367616.95888452401</v>
      </c>
      <c r="Y251" s="95">
        <v>57586.043971583596</v>
      </c>
      <c r="Z251" s="95">
        <v>7998.5058099799999</v>
      </c>
      <c r="AA251" s="95">
        <v>70530.309388649999</v>
      </c>
      <c r="AB251" s="95">
        <v>37119.854782950002</v>
      </c>
      <c r="AC251" s="95">
        <v>12843.55573998</v>
      </c>
      <c r="AD251" s="95">
        <v>0</v>
      </c>
      <c r="AE251" s="95">
        <v>395971</v>
      </c>
      <c r="AF251" s="95">
        <v>0</v>
      </c>
      <c r="AG251" s="95">
        <v>162212.26248569999</v>
      </c>
      <c r="AH251" s="95">
        <v>75886.431404699993</v>
      </c>
      <c r="AI251" s="95">
        <v>26256.88105068</v>
      </c>
      <c r="AJ251" s="95">
        <v>86619.930803700001</v>
      </c>
      <c r="AK251" s="95">
        <v>230219.64430068099</v>
      </c>
      <c r="AL251" s="95">
        <v>979173</v>
      </c>
      <c r="AM251" s="95">
        <v>54555.7538239403</v>
      </c>
      <c r="AO251" s="93">
        <f t="shared" si="57"/>
        <v>1195959.7767523865</v>
      </c>
      <c r="AP251" s="94">
        <f t="shared" si="58"/>
        <v>703186.72730802291</v>
      </c>
      <c r="AQ251" s="95">
        <f t="shared" si="59"/>
        <v>582049.26969314355</v>
      </c>
      <c r="AR251" s="107"/>
      <c r="AS251" s="94">
        <f t="shared" si="60"/>
        <v>367616.95888452401</v>
      </c>
      <c r="AT251" s="95">
        <f t="shared" si="61"/>
        <v>1614923.9038694014</v>
      </c>
      <c r="AU251" s="93">
        <f t="shared" si="62"/>
        <v>1195959.7767523865</v>
      </c>
      <c r="AV251" s="94">
        <f t="shared" si="63"/>
        <v>1070803.686192547</v>
      </c>
      <c r="AW251" s="95">
        <f t="shared" si="63"/>
        <v>2196973.1735625449</v>
      </c>
      <c r="AX251" s="107">
        <f t="shared" si="64"/>
        <v>4463736.6365074776</v>
      </c>
      <c r="AY251" s="107"/>
      <c r="AZ251" s="93">
        <f t="shared" si="65"/>
        <v>1614923.9038694014</v>
      </c>
      <c r="BA251" s="94">
        <f t="shared" si="66"/>
        <v>15006133.813391836</v>
      </c>
      <c r="BB251" s="94">
        <f t="shared" si="67"/>
        <v>367616.95888452401</v>
      </c>
      <c r="BC251" s="95">
        <f t="shared" si="68"/>
        <v>186078.26969314358</v>
      </c>
      <c r="BD251" s="95">
        <f t="shared" si="69"/>
        <v>350975.50574478001</v>
      </c>
      <c r="BE251" s="107">
        <f t="shared" si="70"/>
        <v>17525728.451583687</v>
      </c>
      <c r="BG251" s="93">
        <f t="shared" si="71"/>
        <v>947283.80025979481</v>
      </c>
      <c r="BH251" s="94">
        <f t="shared" si="72"/>
        <v>241483.55015525399</v>
      </c>
      <c r="BI251" s="95">
        <f t="shared" si="73"/>
        <v>395971</v>
      </c>
      <c r="BJ251" s="95">
        <f t="shared" si="74"/>
        <v>1263948.3981246215</v>
      </c>
      <c r="BK251" s="107">
        <f t="shared" si="75"/>
        <v>2848686.7485396704</v>
      </c>
    </row>
    <row r="252" spans="1:63" hidden="1" x14ac:dyDescent="0.25">
      <c r="A252" s="88">
        <v>677</v>
      </c>
      <c r="B252" s="88" t="s">
        <v>630</v>
      </c>
      <c r="C252" s="88">
        <v>9</v>
      </c>
      <c r="D252" s="93">
        <v>90988.082639999993</v>
      </c>
      <c r="E252" s="93">
        <v>39724.799488371202</v>
      </c>
      <c r="F252" s="93">
        <v>21292.964445161098</v>
      </c>
      <c r="G252" s="93">
        <v>189520.82094359599</v>
      </c>
      <c r="H252" s="93">
        <v>124000</v>
      </c>
      <c r="I252" s="93">
        <v>30465.299609383899</v>
      </c>
      <c r="J252" s="93">
        <v>35193.633635172097</v>
      </c>
      <c r="K252" s="93"/>
      <c r="L252" s="93"/>
      <c r="M252" s="93">
        <v>13083.0107167312</v>
      </c>
      <c r="O252" s="94">
        <v>100907.54832089601</v>
      </c>
      <c r="P252" s="94">
        <v>89785.520369999998</v>
      </c>
      <c r="Q252" s="94">
        <v>19933.223627769999</v>
      </c>
      <c r="R252" s="94">
        <v>9913.2255000000005</v>
      </c>
      <c r="S252" s="94">
        <v>74807.189497760002</v>
      </c>
      <c r="T252" s="94">
        <v>105289.34496866701</v>
      </c>
      <c r="U252" s="94">
        <v>46241</v>
      </c>
      <c r="V252" s="94">
        <v>29097</v>
      </c>
      <c r="W252" s="94">
        <v>230645.82473347601</v>
      </c>
      <c r="Y252" s="95">
        <v>36673.935041179298</v>
      </c>
      <c r="Z252" s="95">
        <v>4507.1691698599998</v>
      </c>
      <c r="AA252" s="95">
        <v>17956.74172179</v>
      </c>
      <c r="AB252" s="95">
        <v>19854.877258650002</v>
      </c>
      <c r="AC252" s="95">
        <v>6806.8032798599997</v>
      </c>
      <c r="AD252" s="95">
        <v>0</v>
      </c>
      <c r="AE252" s="95">
        <v>0</v>
      </c>
      <c r="AF252" s="95">
        <v>0</v>
      </c>
      <c r="AG252" s="95">
        <v>41298.609446219998</v>
      </c>
      <c r="AH252" s="95">
        <v>40590.562380900003</v>
      </c>
      <c r="AI252" s="95">
        <v>13915.57195476</v>
      </c>
      <c r="AJ252" s="95">
        <v>22053.096589019999</v>
      </c>
      <c r="AK252" s="95">
        <v>123379.094365525</v>
      </c>
      <c r="AL252" s="95">
        <v>0</v>
      </c>
      <c r="AM252" s="95">
        <v>37241.384718604102</v>
      </c>
      <c r="AO252" s="93">
        <f t="shared" si="57"/>
        <v>544268.61147841555</v>
      </c>
      <c r="AP252" s="94">
        <f t="shared" si="58"/>
        <v>475974.052285093</v>
      </c>
      <c r="AQ252" s="95">
        <f t="shared" si="59"/>
        <v>85799.526471339297</v>
      </c>
      <c r="AR252" s="107"/>
      <c r="AS252" s="94">
        <f t="shared" si="60"/>
        <v>230645.82473347601</v>
      </c>
      <c r="AT252" s="95">
        <f t="shared" si="61"/>
        <v>278478.31945502909</v>
      </c>
      <c r="AU252" s="93">
        <f t="shared" si="62"/>
        <v>544268.61147841555</v>
      </c>
      <c r="AV252" s="94">
        <f t="shared" si="63"/>
        <v>706619.87701856904</v>
      </c>
      <c r="AW252" s="95">
        <f t="shared" si="63"/>
        <v>364277.84592636838</v>
      </c>
      <c r="AX252" s="107">
        <f t="shared" si="64"/>
        <v>1615166.334423353</v>
      </c>
      <c r="AY252" s="107"/>
      <c r="AZ252" s="93">
        <f t="shared" si="65"/>
        <v>278478.31945502909</v>
      </c>
      <c r="BA252" s="94">
        <f t="shared" si="66"/>
        <v>5123977.3227250883</v>
      </c>
      <c r="BB252" s="94">
        <f t="shared" si="67"/>
        <v>230645.82473347601</v>
      </c>
      <c r="BC252" s="95">
        <f t="shared" si="68"/>
        <v>85799.526471339297</v>
      </c>
      <c r="BD252" s="95">
        <f t="shared" si="69"/>
        <v>117857.84037090001</v>
      </c>
      <c r="BE252" s="107">
        <f t="shared" si="70"/>
        <v>5836758.8337558331</v>
      </c>
      <c r="BG252" s="93">
        <f t="shared" si="71"/>
        <v>392262.76490488317</v>
      </c>
      <c r="BH252" s="94">
        <f t="shared" si="72"/>
        <v>180627.34496866702</v>
      </c>
      <c r="BI252" s="95">
        <f t="shared" si="73"/>
        <v>0</v>
      </c>
      <c r="BJ252" s="95">
        <f t="shared" si="74"/>
        <v>160620.4790841291</v>
      </c>
      <c r="BK252" s="107">
        <f t="shared" si="75"/>
        <v>733510.58895767934</v>
      </c>
    </row>
    <row r="253" spans="1:63" hidden="1" x14ac:dyDescent="0.25">
      <c r="A253" s="88">
        <v>678</v>
      </c>
      <c r="B253" s="88" t="s">
        <v>631</v>
      </c>
      <c r="C253" s="88">
        <v>9</v>
      </c>
      <c r="D253" s="93">
        <v>38495.930200000003</v>
      </c>
      <c r="E253" s="93">
        <v>21364.761379772299</v>
      </c>
      <c r="F253" s="93">
        <v>7533.07281790038</v>
      </c>
      <c r="G253" s="93">
        <v>25750.492933629401</v>
      </c>
      <c r="H253" s="93">
        <v>52000</v>
      </c>
      <c r="I253" s="93">
        <v>14662.968082331399</v>
      </c>
      <c r="J253" s="93">
        <v>25727.337542853002</v>
      </c>
      <c r="K253" s="93"/>
      <c r="L253" s="93"/>
      <c r="M253" s="93">
        <v>5602.7755461115603</v>
      </c>
      <c r="O253" s="94">
        <v>42315.747837743002</v>
      </c>
      <c r="P253" s="94">
        <v>37611.041770000003</v>
      </c>
      <c r="Q253" s="94">
        <v>8299.5481243499999</v>
      </c>
      <c r="R253" s="94">
        <v>6044.2227000000003</v>
      </c>
      <c r="S253" s="94">
        <v>30864.856042799998</v>
      </c>
      <c r="T253" s="94">
        <v>14305.829407572201</v>
      </c>
      <c r="U253" s="94">
        <v>27745</v>
      </c>
      <c r="V253" s="94">
        <v>8264</v>
      </c>
      <c r="W253" s="94">
        <v>96721.7093434126</v>
      </c>
      <c r="Y253" s="95">
        <v>13141.4442261488</v>
      </c>
      <c r="Z253" s="95">
        <v>1890.8633282999999</v>
      </c>
      <c r="AA253" s="95">
        <v>2475.4370426099999</v>
      </c>
      <c r="AB253" s="95">
        <v>5761.6650127499997</v>
      </c>
      <c r="AC253" s="95">
        <v>1984.1695983</v>
      </c>
      <c r="AD253" s="95">
        <v>0</v>
      </c>
      <c r="AE253" s="95">
        <v>0</v>
      </c>
      <c r="AF253" s="95">
        <v>0</v>
      </c>
      <c r="AG253" s="95">
        <v>5693.24375298</v>
      </c>
      <c r="AH253" s="95">
        <v>11778.9306915</v>
      </c>
      <c r="AI253" s="95">
        <v>4056.3615077999998</v>
      </c>
      <c r="AJ253" s="95">
        <v>3040.1424181799998</v>
      </c>
      <c r="AK253" s="95">
        <v>56759.042153051603</v>
      </c>
      <c r="AL253" s="95">
        <v>0</v>
      </c>
      <c r="AM253" s="95">
        <v>16919.5140640108</v>
      </c>
      <c r="AO253" s="93">
        <f t="shared" si="57"/>
        <v>191137.33850259808</v>
      </c>
      <c r="AP253" s="94">
        <f t="shared" si="58"/>
        <v>175450.24588246518</v>
      </c>
      <c r="AQ253" s="95">
        <f t="shared" si="59"/>
        <v>25253.5792081088</v>
      </c>
      <c r="AR253" s="107"/>
      <c r="AS253" s="94">
        <f t="shared" si="60"/>
        <v>96721.7093434126</v>
      </c>
      <c r="AT253" s="95">
        <f t="shared" si="61"/>
        <v>98247.234587522398</v>
      </c>
      <c r="AU253" s="93">
        <f t="shared" si="62"/>
        <v>191137.33850259808</v>
      </c>
      <c r="AV253" s="94">
        <f t="shared" si="63"/>
        <v>272171.95522587781</v>
      </c>
      <c r="AW253" s="95">
        <f t="shared" si="63"/>
        <v>123500.8137956312</v>
      </c>
      <c r="AX253" s="107">
        <f t="shared" si="64"/>
        <v>586810.10752410709</v>
      </c>
      <c r="AY253" s="107"/>
      <c r="AZ253" s="93">
        <f t="shared" si="65"/>
        <v>98247.234587522398</v>
      </c>
      <c r="BA253" s="94">
        <f t="shared" si="66"/>
        <v>1858677.5571598441</v>
      </c>
      <c r="BB253" s="94">
        <f t="shared" si="67"/>
        <v>96721.7093434126</v>
      </c>
      <c r="BC253" s="95">
        <f t="shared" si="68"/>
        <v>25253.5792081088</v>
      </c>
      <c r="BD253" s="95">
        <f t="shared" si="69"/>
        <v>24568.678370459998</v>
      </c>
      <c r="BE253" s="107">
        <f t="shared" si="70"/>
        <v>2103468.758669348</v>
      </c>
      <c r="BG253" s="93">
        <f t="shared" si="71"/>
        <v>123743.57410492536</v>
      </c>
      <c r="BH253" s="94">
        <f t="shared" si="72"/>
        <v>50314.829407572201</v>
      </c>
      <c r="BI253" s="95">
        <f t="shared" si="73"/>
        <v>0</v>
      </c>
      <c r="BJ253" s="95">
        <f t="shared" si="74"/>
        <v>73678.556217062403</v>
      </c>
      <c r="BK253" s="107">
        <f t="shared" si="75"/>
        <v>247736.95972955995</v>
      </c>
    </row>
    <row r="254" spans="1:63" hidden="1" x14ac:dyDescent="0.25">
      <c r="A254" s="88">
        <v>687</v>
      </c>
      <c r="B254" s="88" t="s">
        <v>632</v>
      </c>
      <c r="C254" s="88">
        <v>9</v>
      </c>
      <c r="D254" s="93">
        <v>193243.67452</v>
      </c>
      <c r="E254" s="93">
        <v>103258.854332406</v>
      </c>
      <c r="F254" s="93">
        <v>33874.220193029803</v>
      </c>
      <c r="G254" s="93">
        <v>276828.05881160399</v>
      </c>
      <c r="H254" s="93">
        <v>897000</v>
      </c>
      <c r="I254" s="93">
        <v>20338.354649616002</v>
      </c>
      <c r="J254" s="93">
        <v>64887.909798446803</v>
      </c>
      <c r="K254" s="93"/>
      <c r="L254" s="93"/>
      <c r="M254" s="93">
        <v>22717.095456580901</v>
      </c>
      <c r="O254" s="94">
        <v>204634.04835574701</v>
      </c>
      <c r="P254" s="94">
        <v>191015.98155999999</v>
      </c>
      <c r="Q254" s="94">
        <v>48079.285350400001</v>
      </c>
      <c r="R254" s="94">
        <v>20859.352200000001</v>
      </c>
      <c r="S254" s="94">
        <v>138081.3045352</v>
      </c>
      <c r="T254" s="94">
        <v>153793.36600645099</v>
      </c>
      <c r="U254" s="94">
        <v>77069</v>
      </c>
      <c r="V254" s="94">
        <v>54880</v>
      </c>
      <c r="W254" s="94">
        <v>467734.96767027897</v>
      </c>
      <c r="Y254" s="95">
        <v>59038.868870599203</v>
      </c>
      <c r="Z254" s="95">
        <v>11231.7763072</v>
      </c>
      <c r="AA254" s="95">
        <v>134813.08719357001</v>
      </c>
      <c r="AB254" s="95">
        <v>48678.824022000001</v>
      </c>
      <c r="AC254" s="95">
        <v>16904.464267200001</v>
      </c>
      <c r="AD254" s="95">
        <v>0</v>
      </c>
      <c r="AE254" s="95">
        <v>0</v>
      </c>
      <c r="AF254" s="95">
        <v>10000</v>
      </c>
      <c r="AG254" s="95">
        <v>310055.86216626002</v>
      </c>
      <c r="AH254" s="95">
        <v>99517.152252</v>
      </c>
      <c r="AI254" s="95">
        <v>34558.849315200001</v>
      </c>
      <c r="AJ254" s="95">
        <v>165567.12121866</v>
      </c>
      <c r="AK254" s="95">
        <v>565493.98632103298</v>
      </c>
      <c r="AL254" s="95">
        <v>0</v>
      </c>
      <c r="AM254" s="95">
        <v>66512.176260356195</v>
      </c>
      <c r="AO254" s="93">
        <f t="shared" si="57"/>
        <v>1612148.1677616835</v>
      </c>
      <c r="AP254" s="94">
        <f t="shared" si="58"/>
        <v>888412.33800779795</v>
      </c>
      <c r="AQ254" s="95">
        <f t="shared" si="59"/>
        <v>280667.02066056919</v>
      </c>
      <c r="AR254" s="107"/>
      <c r="AS254" s="94">
        <f t="shared" si="60"/>
        <v>467734.96767027897</v>
      </c>
      <c r="AT254" s="95">
        <f t="shared" si="61"/>
        <v>1241705.1475335092</v>
      </c>
      <c r="AU254" s="93">
        <f t="shared" si="62"/>
        <v>1612148.1677616835</v>
      </c>
      <c r="AV254" s="94">
        <f t="shared" si="63"/>
        <v>1356147.305678077</v>
      </c>
      <c r="AW254" s="95">
        <f t="shared" si="63"/>
        <v>1522372.1681940784</v>
      </c>
      <c r="AX254" s="107">
        <f t="shared" si="64"/>
        <v>4490667.6416338384</v>
      </c>
      <c r="AY254" s="107"/>
      <c r="AZ254" s="93">
        <f t="shared" si="65"/>
        <v>1241705.1475335092</v>
      </c>
      <c r="BA254" s="94">
        <f t="shared" si="66"/>
        <v>14713708.072435027</v>
      </c>
      <c r="BB254" s="94">
        <f t="shared" si="67"/>
        <v>467734.96767027897</v>
      </c>
      <c r="BC254" s="95">
        <f t="shared" si="68"/>
        <v>270667.02066056919</v>
      </c>
      <c r="BD254" s="95">
        <f t="shared" si="69"/>
        <v>609698.98495211999</v>
      </c>
      <c r="BE254" s="107">
        <f t="shared" si="70"/>
        <v>17303514.193251505</v>
      </c>
      <c r="BG254" s="93">
        <f t="shared" si="71"/>
        <v>1281771.4187162477</v>
      </c>
      <c r="BH254" s="94">
        <f t="shared" si="72"/>
        <v>285742.36600645096</v>
      </c>
      <c r="BI254" s="95">
        <f t="shared" si="73"/>
        <v>0</v>
      </c>
      <c r="BJ254" s="95">
        <f t="shared" si="74"/>
        <v>632006.16258138919</v>
      </c>
      <c r="BK254" s="107">
        <f t="shared" si="75"/>
        <v>2199519.9473040877</v>
      </c>
    </row>
    <row r="255" spans="1:63" hidden="1" x14ac:dyDescent="0.25">
      <c r="A255" s="88">
        <v>1695</v>
      </c>
      <c r="B255" s="88" t="s">
        <v>633</v>
      </c>
      <c r="C255" s="88">
        <v>9</v>
      </c>
      <c r="D255" s="93">
        <v>18714.707439999998</v>
      </c>
      <c r="E255" s="93">
        <v>11606.811251781401</v>
      </c>
      <c r="F255" s="93">
        <v>5379.3343330417702</v>
      </c>
      <c r="G255" s="93">
        <v>25144.5431112076</v>
      </c>
      <c r="H255" s="93">
        <v>439000</v>
      </c>
      <c r="I255" s="93">
        <v>10491.880755279801</v>
      </c>
      <c r="J255" s="93">
        <v>16236.130145027801</v>
      </c>
      <c r="K255" s="93"/>
      <c r="L255" s="93"/>
      <c r="M255" s="93">
        <v>5780.9488438102298</v>
      </c>
      <c r="O255" s="94">
        <v>30837.693653814</v>
      </c>
      <c r="P255" s="94">
        <v>18686.93663</v>
      </c>
      <c r="Q255" s="94">
        <v>4824.7703359999996</v>
      </c>
      <c r="R255" s="94">
        <v>2426.88015</v>
      </c>
      <c r="S255" s="94">
        <v>33204.771487999998</v>
      </c>
      <c r="T255" s="94">
        <v>13969.190617337799</v>
      </c>
      <c r="U255" s="94">
        <v>18497</v>
      </c>
      <c r="V255" s="94">
        <v>3391</v>
      </c>
      <c r="W255" s="94">
        <v>70486.156923003393</v>
      </c>
      <c r="Y255" s="95">
        <v>9256.0439042482794</v>
      </c>
      <c r="Z255" s="95">
        <v>1069.8101879999999</v>
      </c>
      <c r="AA255" s="95">
        <v>7662.0670366499999</v>
      </c>
      <c r="AB255" s="95">
        <v>3448.9399199999998</v>
      </c>
      <c r="AC255" s="95">
        <v>1169.722068</v>
      </c>
      <c r="AD255" s="95">
        <v>0</v>
      </c>
      <c r="AE255" s="95">
        <v>0</v>
      </c>
      <c r="AF255" s="95">
        <v>0</v>
      </c>
      <c r="AG255" s="95">
        <v>17621.944949699999</v>
      </c>
      <c r="AH255" s="95">
        <v>7050.8827199999996</v>
      </c>
      <c r="AI255" s="95">
        <v>2391.3356880000001</v>
      </c>
      <c r="AJ255" s="95">
        <v>9409.9646276999993</v>
      </c>
      <c r="AK255" s="95">
        <v>34940.586824724</v>
      </c>
      <c r="AL255" s="95">
        <v>0</v>
      </c>
      <c r="AM255" s="95">
        <v>11652.761835424801</v>
      </c>
      <c r="AO255" s="93">
        <f t="shared" si="57"/>
        <v>532354.35588014859</v>
      </c>
      <c r="AP255" s="94">
        <f t="shared" si="58"/>
        <v>125838.24287515179</v>
      </c>
      <c r="AQ255" s="95">
        <f t="shared" si="59"/>
        <v>22606.583116898277</v>
      </c>
      <c r="AR255" s="107"/>
      <c r="AS255" s="94">
        <f t="shared" si="60"/>
        <v>70486.156923003393</v>
      </c>
      <c r="AT255" s="95">
        <f t="shared" si="61"/>
        <v>83067.476645548784</v>
      </c>
      <c r="AU255" s="93">
        <f t="shared" si="62"/>
        <v>532354.35588014859</v>
      </c>
      <c r="AV255" s="94">
        <f t="shared" si="63"/>
        <v>196324.39979815518</v>
      </c>
      <c r="AW255" s="95">
        <f t="shared" si="63"/>
        <v>105674.05976244705</v>
      </c>
      <c r="AX255" s="107">
        <f t="shared" si="64"/>
        <v>834352.8154407508</v>
      </c>
      <c r="AY255" s="107"/>
      <c r="AZ255" s="93">
        <f t="shared" si="65"/>
        <v>83067.476645548784</v>
      </c>
      <c r="BA255" s="94">
        <f t="shared" si="66"/>
        <v>2586125.9229678013</v>
      </c>
      <c r="BB255" s="94">
        <f t="shared" si="67"/>
        <v>70486.156923003393</v>
      </c>
      <c r="BC255" s="95">
        <f t="shared" si="68"/>
        <v>22606.583116898277</v>
      </c>
      <c r="BD255" s="95">
        <f t="shared" si="69"/>
        <v>36474.127985399995</v>
      </c>
      <c r="BE255" s="107">
        <f t="shared" si="70"/>
        <v>2798760.2676386521</v>
      </c>
      <c r="BG255" s="93">
        <f t="shared" si="71"/>
        <v>496653.50285532547</v>
      </c>
      <c r="BH255" s="94">
        <f t="shared" si="72"/>
        <v>35857.190617337801</v>
      </c>
      <c r="BI255" s="95">
        <f t="shared" si="73"/>
        <v>0</v>
      </c>
      <c r="BJ255" s="95">
        <f t="shared" si="74"/>
        <v>46593.348660148797</v>
      </c>
      <c r="BK255" s="107">
        <f t="shared" si="75"/>
        <v>579104.04213281209</v>
      </c>
    </row>
    <row r="256" spans="1:63" hidden="1" x14ac:dyDescent="0.25">
      <c r="A256" s="88">
        <v>703</v>
      </c>
      <c r="B256" s="88" t="s">
        <v>634</v>
      </c>
      <c r="C256" s="88">
        <v>9</v>
      </c>
      <c r="D256" s="93">
        <v>64391.372239999997</v>
      </c>
      <c r="E256" s="93">
        <v>48087.514999680003</v>
      </c>
      <c r="F256" s="93">
        <v>14417.104476541799</v>
      </c>
      <c r="G256" s="93">
        <v>62951.946269473301</v>
      </c>
      <c r="H256" s="93">
        <v>7000</v>
      </c>
      <c r="I256" s="93">
        <v>20061.238420530801</v>
      </c>
      <c r="J256" s="93">
        <v>43788.0340347776</v>
      </c>
      <c r="K256" s="93"/>
      <c r="L256" s="93"/>
      <c r="M256" s="93">
        <v>12711.170791099201</v>
      </c>
      <c r="O256" s="94">
        <v>80516.995295512606</v>
      </c>
      <c r="P256" s="94">
        <v>63592.137990000003</v>
      </c>
      <c r="Q256" s="94">
        <v>15956.99824282</v>
      </c>
      <c r="R256" s="94">
        <v>12291.961950000001</v>
      </c>
      <c r="S256" s="94">
        <v>50952.304512160001</v>
      </c>
      <c r="T256" s="94">
        <v>34973.303483041702</v>
      </c>
      <c r="U256" s="94">
        <v>46241</v>
      </c>
      <c r="V256" s="94">
        <v>25677</v>
      </c>
      <c r="W256" s="94">
        <v>184038.846389743</v>
      </c>
      <c r="Y256" s="95">
        <v>24914.667730739198</v>
      </c>
      <c r="Z256" s="95">
        <v>3620.5810207599998</v>
      </c>
      <c r="AA256" s="95">
        <v>13634.55006009</v>
      </c>
      <c r="AB256" s="95">
        <v>11339.5152129</v>
      </c>
      <c r="AC256" s="95">
        <v>3859.2053007599998</v>
      </c>
      <c r="AD256" s="95">
        <v>0</v>
      </c>
      <c r="AE256" s="95">
        <v>0</v>
      </c>
      <c r="AF256" s="95">
        <v>0</v>
      </c>
      <c r="AG256" s="95">
        <v>31358.025115619999</v>
      </c>
      <c r="AH256" s="95">
        <v>23182.0773114</v>
      </c>
      <c r="AI256" s="95">
        <v>7889.61379416</v>
      </c>
      <c r="AJ256" s="95">
        <v>16744.911414419999</v>
      </c>
      <c r="AK256" s="95">
        <v>70424.693888943701</v>
      </c>
      <c r="AL256" s="95">
        <v>0</v>
      </c>
      <c r="AM256" s="95">
        <v>26163.551810182798</v>
      </c>
      <c r="AO256" s="93">
        <f t="shared" si="57"/>
        <v>273408.38123210275</v>
      </c>
      <c r="AP256" s="94">
        <f t="shared" si="58"/>
        <v>330201.70147353434</v>
      </c>
      <c r="AQ256" s="95">
        <f t="shared" si="59"/>
        <v>57368.519325249195</v>
      </c>
      <c r="AR256" s="107"/>
      <c r="AS256" s="94">
        <f t="shared" si="60"/>
        <v>184038.846389743</v>
      </c>
      <c r="AT256" s="95">
        <f t="shared" si="61"/>
        <v>175762.87333472649</v>
      </c>
      <c r="AU256" s="93">
        <f t="shared" si="62"/>
        <v>273408.38123210275</v>
      </c>
      <c r="AV256" s="94">
        <f t="shared" si="63"/>
        <v>514240.54786327737</v>
      </c>
      <c r="AW256" s="95">
        <f t="shared" si="63"/>
        <v>233131.39265997568</v>
      </c>
      <c r="AX256" s="107">
        <f t="shared" si="64"/>
        <v>1020780.3217553558</v>
      </c>
      <c r="AY256" s="107"/>
      <c r="AZ256" s="93">
        <f t="shared" si="65"/>
        <v>175762.87333472649</v>
      </c>
      <c r="BA256" s="94">
        <f t="shared" si="66"/>
        <v>3238103.8386007939</v>
      </c>
      <c r="BB256" s="94">
        <f t="shared" si="67"/>
        <v>184038.846389743</v>
      </c>
      <c r="BC256" s="95">
        <f t="shared" si="68"/>
        <v>57368.519325249195</v>
      </c>
      <c r="BD256" s="95">
        <f t="shared" si="69"/>
        <v>79174.627635600002</v>
      </c>
      <c r="BE256" s="107">
        <f t="shared" si="70"/>
        <v>3734448.7052861126</v>
      </c>
      <c r="BG256" s="93">
        <f t="shared" si="71"/>
        <v>146512.3895158809</v>
      </c>
      <c r="BH256" s="94">
        <f t="shared" si="72"/>
        <v>106891.3034830417</v>
      </c>
      <c r="BI256" s="95">
        <f t="shared" si="73"/>
        <v>0</v>
      </c>
      <c r="BJ256" s="95">
        <f t="shared" si="74"/>
        <v>96588.245699126506</v>
      </c>
      <c r="BK256" s="107">
        <f t="shared" si="75"/>
        <v>349991.93869804911</v>
      </c>
    </row>
    <row r="257" spans="1:63" hidden="1" x14ac:dyDescent="0.25">
      <c r="A257" s="88">
        <v>1676</v>
      </c>
      <c r="B257" s="88" t="s">
        <v>635</v>
      </c>
      <c r="C257" s="88">
        <v>9</v>
      </c>
      <c r="D257" s="93">
        <v>106770.20744</v>
      </c>
      <c r="E257" s="93">
        <v>48505.8514942736</v>
      </c>
      <c r="F257" s="93">
        <v>26339.031432579501</v>
      </c>
      <c r="G257" s="93">
        <v>224888.02924760999</v>
      </c>
      <c r="H257" s="93">
        <v>1833000</v>
      </c>
      <c r="I257" s="93">
        <v>47839.687805902497</v>
      </c>
      <c r="J257" s="93">
        <v>43156.947628622998</v>
      </c>
      <c r="K257" s="93"/>
      <c r="L257" s="93"/>
      <c r="M257" s="93">
        <v>17098.826580234701</v>
      </c>
      <c r="O257" s="94">
        <v>129180.065755216</v>
      </c>
      <c r="P257" s="94">
        <v>105548.95108</v>
      </c>
      <c r="Q257" s="94">
        <v>22988.1730823</v>
      </c>
      <c r="R257" s="94">
        <v>12744.9504</v>
      </c>
      <c r="S257" s="94">
        <v>118487.68295240001</v>
      </c>
      <c r="T257" s="94">
        <v>124937.794026452</v>
      </c>
      <c r="U257" s="94">
        <v>86317</v>
      </c>
      <c r="V257" s="94">
        <v>38123</v>
      </c>
      <c r="W257" s="94">
        <v>295268.72172620898</v>
      </c>
      <c r="Y257" s="95">
        <v>45234.056922292897</v>
      </c>
      <c r="Z257" s="95">
        <v>5138.0043513999999</v>
      </c>
      <c r="AA257" s="95">
        <v>34381.070036249999</v>
      </c>
      <c r="AB257" s="95">
        <v>17577.5517435</v>
      </c>
      <c r="AC257" s="95">
        <v>5989.6681914000001</v>
      </c>
      <c r="AD257" s="95">
        <v>0</v>
      </c>
      <c r="AE257" s="95">
        <v>0</v>
      </c>
      <c r="AF257" s="95">
        <v>0</v>
      </c>
      <c r="AG257" s="95">
        <v>79072.829902500001</v>
      </c>
      <c r="AH257" s="95">
        <v>35934.883971000003</v>
      </c>
      <c r="AI257" s="95">
        <v>12245.0517924</v>
      </c>
      <c r="AJ257" s="95">
        <v>42224.200252499999</v>
      </c>
      <c r="AK257" s="95">
        <v>313300.59519502497</v>
      </c>
      <c r="AL257" s="95">
        <v>0</v>
      </c>
      <c r="AM257" s="95">
        <v>52132.872223553597</v>
      </c>
      <c r="AO257" s="93">
        <f t="shared" si="57"/>
        <v>2347598.5816292237</v>
      </c>
      <c r="AP257" s="94">
        <f t="shared" si="58"/>
        <v>638327.617296368</v>
      </c>
      <c r="AQ257" s="95">
        <f t="shared" si="59"/>
        <v>108320.3512448429</v>
      </c>
      <c r="AR257" s="107"/>
      <c r="AS257" s="94">
        <f t="shared" si="60"/>
        <v>295268.72172620898</v>
      </c>
      <c r="AT257" s="95">
        <f t="shared" si="61"/>
        <v>534910.43333697855</v>
      </c>
      <c r="AU257" s="93">
        <f t="shared" si="62"/>
        <v>2347598.5816292237</v>
      </c>
      <c r="AV257" s="94">
        <f t="shared" si="63"/>
        <v>933596.33902257704</v>
      </c>
      <c r="AW257" s="95">
        <f t="shared" si="63"/>
        <v>643230.78458182141</v>
      </c>
      <c r="AX257" s="107">
        <f t="shared" si="64"/>
        <v>3924425.7052336223</v>
      </c>
      <c r="AY257" s="107"/>
      <c r="AZ257" s="93">
        <f t="shared" si="65"/>
        <v>534910.43333697855</v>
      </c>
      <c r="BA257" s="94">
        <f t="shared" si="66"/>
        <v>12308187.549037846</v>
      </c>
      <c r="BB257" s="94">
        <f t="shared" si="67"/>
        <v>295268.72172620898</v>
      </c>
      <c r="BC257" s="95">
        <f t="shared" si="68"/>
        <v>108320.3512448429</v>
      </c>
      <c r="BD257" s="95">
        <f t="shared" si="69"/>
        <v>169476.9659184</v>
      </c>
      <c r="BE257" s="107">
        <f t="shared" si="70"/>
        <v>13416164.021264276</v>
      </c>
      <c r="BG257" s="93">
        <f t="shared" si="71"/>
        <v>2165983.4912623703</v>
      </c>
      <c r="BH257" s="94">
        <f t="shared" si="72"/>
        <v>249377.794026452</v>
      </c>
      <c r="BI257" s="95">
        <f t="shared" si="73"/>
        <v>0</v>
      </c>
      <c r="BJ257" s="95">
        <f t="shared" si="74"/>
        <v>365433.46741857857</v>
      </c>
      <c r="BK257" s="107">
        <f t="shared" si="75"/>
        <v>2780794.7527074008</v>
      </c>
    </row>
    <row r="258" spans="1:63" hidden="1" x14ac:dyDescent="0.25">
      <c r="A258" s="88">
        <v>1714</v>
      </c>
      <c r="B258" s="88" t="s">
        <v>636</v>
      </c>
      <c r="C258" s="88">
        <v>9</v>
      </c>
      <c r="D258" s="93">
        <v>68736.614960000006</v>
      </c>
      <c r="E258" s="93">
        <v>28952.917748740401</v>
      </c>
      <c r="F258" s="93">
        <v>17924.395405672301</v>
      </c>
      <c r="G258" s="93">
        <v>96312.836027590994</v>
      </c>
      <c r="H258" s="93">
        <v>1399000</v>
      </c>
      <c r="I258" s="93">
        <v>37240.125526766897</v>
      </c>
      <c r="J258" s="93">
        <v>30385.7516724942</v>
      </c>
      <c r="K258" s="93"/>
      <c r="L258" s="93"/>
      <c r="M258" s="93">
        <v>13396.750653983199</v>
      </c>
      <c r="O258" s="94">
        <v>93757.685838531295</v>
      </c>
      <c r="P258" s="94">
        <v>67178.438389999996</v>
      </c>
      <c r="Q258" s="94">
        <v>16480.539599330001</v>
      </c>
      <c r="R258" s="94">
        <v>7790.5259999999998</v>
      </c>
      <c r="S258" s="94">
        <v>96876.047087040002</v>
      </c>
      <c r="T258" s="94">
        <v>53507.131126440603</v>
      </c>
      <c r="U258" s="94">
        <v>52407</v>
      </c>
      <c r="V258" s="94">
        <v>17846</v>
      </c>
      <c r="W258" s="94">
        <v>214303.281916643</v>
      </c>
      <c r="Y258" s="95">
        <v>31126.561528296199</v>
      </c>
      <c r="Z258" s="95">
        <v>3680.4253479399999</v>
      </c>
      <c r="AA258" s="95">
        <v>18860.472705600001</v>
      </c>
      <c r="AB258" s="95">
        <v>14498.78801685</v>
      </c>
      <c r="AC258" s="95">
        <v>4952.8357079400002</v>
      </c>
      <c r="AD258" s="95">
        <v>0</v>
      </c>
      <c r="AE258" s="95">
        <v>0</v>
      </c>
      <c r="AF258" s="95">
        <v>0</v>
      </c>
      <c r="AG258" s="95">
        <v>43377.095260800001</v>
      </c>
      <c r="AH258" s="95">
        <v>29640.775502100001</v>
      </c>
      <c r="AI258" s="95">
        <v>10125.390560039999</v>
      </c>
      <c r="AJ258" s="95">
        <v>23162.989852800001</v>
      </c>
      <c r="AK258" s="95">
        <v>170044.18921365699</v>
      </c>
      <c r="AL258" s="95">
        <v>0</v>
      </c>
      <c r="AM258" s="95">
        <v>33880.989357705097</v>
      </c>
      <c r="AO258" s="93">
        <f t="shared" si="57"/>
        <v>1691949.3919952482</v>
      </c>
      <c r="AP258" s="94">
        <f t="shared" si="58"/>
        <v>405843.36804134189</v>
      </c>
      <c r="AQ258" s="95">
        <f t="shared" si="59"/>
        <v>73119.083306626198</v>
      </c>
      <c r="AR258" s="107"/>
      <c r="AS258" s="94">
        <f t="shared" si="60"/>
        <v>214303.281916643</v>
      </c>
      <c r="AT258" s="95">
        <f t="shared" si="61"/>
        <v>310231.42974710208</v>
      </c>
      <c r="AU258" s="93">
        <f t="shared" si="62"/>
        <v>1691949.3919952482</v>
      </c>
      <c r="AV258" s="94">
        <f t="shared" si="63"/>
        <v>620146.64995798492</v>
      </c>
      <c r="AW258" s="95">
        <f t="shared" si="63"/>
        <v>383350.51305372827</v>
      </c>
      <c r="AX258" s="107">
        <f t="shared" si="64"/>
        <v>2695446.5550069613</v>
      </c>
      <c r="AY258" s="107"/>
      <c r="AZ258" s="93">
        <f t="shared" si="65"/>
        <v>310231.42974710208</v>
      </c>
      <c r="BA258" s="94">
        <f t="shared" si="66"/>
        <v>8396571.0947679859</v>
      </c>
      <c r="BB258" s="94">
        <f t="shared" si="67"/>
        <v>214303.281916643</v>
      </c>
      <c r="BC258" s="95">
        <f t="shared" si="68"/>
        <v>73119.083306626198</v>
      </c>
      <c r="BD258" s="95">
        <f t="shared" si="69"/>
        <v>106306.25117574001</v>
      </c>
      <c r="BE258" s="107">
        <f t="shared" si="70"/>
        <v>9100531.1409140974</v>
      </c>
      <c r="BG258" s="93">
        <f t="shared" si="71"/>
        <v>1576335.4638808353</v>
      </c>
      <c r="BH258" s="94">
        <f t="shared" si="72"/>
        <v>123760.1311264406</v>
      </c>
      <c r="BI258" s="95">
        <f t="shared" si="73"/>
        <v>0</v>
      </c>
      <c r="BJ258" s="95">
        <f t="shared" si="74"/>
        <v>203925.17857136211</v>
      </c>
      <c r="BK258" s="107">
        <f t="shared" si="75"/>
        <v>1904020.773578638</v>
      </c>
    </row>
    <row r="259" spans="1:63" hidden="1" x14ac:dyDescent="0.25">
      <c r="A259" s="88">
        <v>715</v>
      </c>
      <c r="B259" s="88" t="s">
        <v>637</v>
      </c>
      <c r="C259" s="88">
        <v>9</v>
      </c>
      <c r="D259" s="93">
        <v>186103.9492</v>
      </c>
      <c r="E259" s="93">
        <v>102068.42002987101</v>
      </c>
      <c r="F259" s="93">
        <v>45137.155326310298</v>
      </c>
      <c r="G259" s="93">
        <v>443421.026919642</v>
      </c>
      <c r="H259" s="93">
        <v>180000</v>
      </c>
      <c r="I259" s="93">
        <v>39566.837110715598</v>
      </c>
      <c r="J259" s="93">
        <v>63650.648291643702</v>
      </c>
      <c r="K259" s="93"/>
      <c r="L259" s="93"/>
      <c r="M259" s="93">
        <v>27182.494563501099</v>
      </c>
      <c r="O259" s="94">
        <v>216876.91473631701</v>
      </c>
      <c r="P259" s="94">
        <v>182653.06425</v>
      </c>
      <c r="Q259" s="94">
        <v>47617.968785960002</v>
      </c>
      <c r="R259" s="94">
        <v>20555.171549999999</v>
      </c>
      <c r="S259" s="94">
        <v>149385.12057648</v>
      </c>
      <c r="T259" s="94">
        <v>246345.01495536001</v>
      </c>
      <c r="U259" s="94">
        <v>86317</v>
      </c>
      <c r="V259" s="94">
        <v>46025</v>
      </c>
      <c r="W259" s="94">
        <v>495718.66225443798</v>
      </c>
      <c r="Y259" s="95">
        <v>77933.580210212895</v>
      </c>
      <c r="Z259" s="95">
        <v>10918.842907280001</v>
      </c>
      <c r="AA259" s="95">
        <v>96266.996101500001</v>
      </c>
      <c r="AB259" s="95">
        <v>46561.0157922</v>
      </c>
      <c r="AC259" s="95">
        <v>16004.307827279999</v>
      </c>
      <c r="AD259" s="95">
        <v>0</v>
      </c>
      <c r="AE259" s="95">
        <v>0</v>
      </c>
      <c r="AF259" s="95">
        <v>0</v>
      </c>
      <c r="AG259" s="95">
        <v>221403.92372699999</v>
      </c>
      <c r="AH259" s="95">
        <v>95187.584965200003</v>
      </c>
      <c r="AI259" s="95">
        <v>32718.603432479998</v>
      </c>
      <c r="AJ259" s="95">
        <v>118227.76070699999</v>
      </c>
      <c r="AK259" s="95">
        <v>489090.56979763601</v>
      </c>
      <c r="AL259" s="95">
        <v>0</v>
      </c>
      <c r="AM259" s="95">
        <v>75043.516328106503</v>
      </c>
      <c r="AO259" s="93">
        <f t="shared" si="57"/>
        <v>1087130.5314416836</v>
      </c>
      <c r="AP259" s="94">
        <f t="shared" si="58"/>
        <v>995775.25485411705</v>
      </c>
      <c r="AQ259" s="95">
        <f t="shared" si="59"/>
        <v>247684.74283847288</v>
      </c>
      <c r="AR259" s="107"/>
      <c r="AS259" s="94">
        <f t="shared" si="60"/>
        <v>495718.66225443798</v>
      </c>
      <c r="AT259" s="95">
        <f t="shared" si="61"/>
        <v>1031671.9589574225</v>
      </c>
      <c r="AU259" s="93">
        <f t="shared" si="62"/>
        <v>1087130.5314416836</v>
      </c>
      <c r="AV259" s="94">
        <f t="shared" si="63"/>
        <v>1491493.9171085551</v>
      </c>
      <c r="AW259" s="95">
        <f t="shared" si="63"/>
        <v>1279356.7017958954</v>
      </c>
      <c r="AX259" s="107">
        <f t="shared" si="64"/>
        <v>3857981.1503461339</v>
      </c>
      <c r="AY259" s="107"/>
      <c r="AZ259" s="93">
        <f t="shared" si="65"/>
        <v>1031671.9589574225</v>
      </c>
      <c r="BA259" s="94">
        <f t="shared" si="66"/>
        <v>12605615.409995824</v>
      </c>
      <c r="BB259" s="94">
        <f t="shared" si="67"/>
        <v>495718.66225443798</v>
      </c>
      <c r="BC259" s="95">
        <f t="shared" si="68"/>
        <v>247684.74283847288</v>
      </c>
      <c r="BD259" s="95">
        <f t="shared" si="69"/>
        <v>467537.87283168</v>
      </c>
      <c r="BE259" s="107">
        <f t="shared" si="70"/>
        <v>14848228.646877836</v>
      </c>
      <c r="BG259" s="93">
        <f t="shared" si="71"/>
        <v>753821.00688550237</v>
      </c>
      <c r="BH259" s="94">
        <f t="shared" si="72"/>
        <v>378687.01495535998</v>
      </c>
      <c r="BI259" s="95">
        <f t="shared" si="73"/>
        <v>0</v>
      </c>
      <c r="BJ259" s="95">
        <f t="shared" si="74"/>
        <v>564134.08612574253</v>
      </c>
      <c r="BK259" s="107">
        <f t="shared" si="75"/>
        <v>1696642.1079666051</v>
      </c>
    </row>
    <row r="260" spans="1:63" hidden="1" x14ac:dyDescent="0.25">
      <c r="A260" s="88">
        <v>716</v>
      </c>
      <c r="B260" s="88" t="s">
        <v>638</v>
      </c>
      <c r="C260" s="88">
        <v>9</v>
      </c>
      <c r="D260" s="93">
        <v>73459.920039999997</v>
      </c>
      <c r="E260" s="93">
        <v>56577.766353186998</v>
      </c>
      <c r="F260" s="93">
        <v>18412.5890463592</v>
      </c>
      <c r="G260" s="93">
        <v>106362.138522104</v>
      </c>
      <c r="H260" s="93">
        <v>71000</v>
      </c>
      <c r="I260" s="93">
        <v>31576.509058320102</v>
      </c>
      <c r="J260" s="93">
        <v>43655.173738745099</v>
      </c>
      <c r="K260" s="93"/>
      <c r="L260" s="93"/>
      <c r="M260" s="93">
        <v>13527.613961143899</v>
      </c>
      <c r="O260" s="94">
        <v>95250.212647160297</v>
      </c>
      <c r="P260" s="94">
        <v>72434.806460000007</v>
      </c>
      <c r="Q260" s="94">
        <v>17814.779560759998</v>
      </c>
      <c r="R260" s="94">
        <v>12440.769749999999</v>
      </c>
      <c r="S260" s="94">
        <v>61779.90096888</v>
      </c>
      <c r="T260" s="94">
        <v>59090.076956725701</v>
      </c>
      <c r="U260" s="94">
        <v>43159</v>
      </c>
      <c r="V260" s="94">
        <v>11963</v>
      </c>
      <c r="W260" s="94">
        <v>217714.77176493799</v>
      </c>
      <c r="Y260" s="95">
        <v>32146.660850827098</v>
      </c>
      <c r="Z260" s="95">
        <v>4020.8983636799999</v>
      </c>
      <c r="AA260" s="95">
        <v>19842.788992350001</v>
      </c>
      <c r="AB260" s="95">
        <v>12784.3700262</v>
      </c>
      <c r="AC260" s="95">
        <v>4333.3420936800003</v>
      </c>
      <c r="AD260" s="95">
        <v>0</v>
      </c>
      <c r="AE260" s="95">
        <v>0</v>
      </c>
      <c r="AF260" s="95">
        <v>0</v>
      </c>
      <c r="AG260" s="95">
        <v>45636.318972300003</v>
      </c>
      <c r="AH260" s="95">
        <v>26135.884009199999</v>
      </c>
      <c r="AI260" s="95">
        <v>8858.9211748800008</v>
      </c>
      <c r="AJ260" s="95">
        <v>24369.395574300001</v>
      </c>
      <c r="AK260" s="95">
        <v>108704.04789914101</v>
      </c>
      <c r="AL260" s="95">
        <v>0</v>
      </c>
      <c r="AM260" s="95">
        <v>32822.246423094803</v>
      </c>
      <c r="AO260" s="93">
        <f t="shared" si="57"/>
        <v>414571.71071985929</v>
      </c>
      <c r="AP260" s="94">
        <f t="shared" si="58"/>
        <v>373932.54634352599</v>
      </c>
      <c r="AQ260" s="95">
        <f t="shared" si="59"/>
        <v>73128.060326737104</v>
      </c>
      <c r="AR260" s="107"/>
      <c r="AS260" s="94">
        <f t="shared" si="60"/>
        <v>217714.77176493799</v>
      </c>
      <c r="AT260" s="95">
        <f t="shared" si="61"/>
        <v>246526.81405291581</v>
      </c>
      <c r="AU260" s="93">
        <f t="shared" si="62"/>
        <v>414571.71071985929</v>
      </c>
      <c r="AV260" s="94">
        <f t="shared" si="63"/>
        <v>591647.31810846401</v>
      </c>
      <c r="AW260" s="95">
        <f t="shared" si="63"/>
        <v>319654.8743796529</v>
      </c>
      <c r="AX260" s="107">
        <f t="shared" si="64"/>
        <v>1325873.9032079764</v>
      </c>
      <c r="AY260" s="107"/>
      <c r="AZ260" s="93">
        <f t="shared" si="65"/>
        <v>246526.81405291581</v>
      </c>
      <c r="BA260" s="94">
        <f t="shared" si="66"/>
        <v>4224148.5236768452</v>
      </c>
      <c r="BB260" s="94">
        <f t="shared" si="67"/>
        <v>217714.77176493799</v>
      </c>
      <c r="BC260" s="95">
        <f t="shared" si="68"/>
        <v>73128.060326737104</v>
      </c>
      <c r="BD260" s="95">
        <f t="shared" si="69"/>
        <v>105000.51973068</v>
      </c>
      <c r="BE260" s="107">
        <f t="shared" si="70"/>
        <v>4866518.6895521162</v>
      </c>
      <c r="BG260" s="93">
        <f t="shared" si="71"/>
        <v>266121.43528031313</v>
      </c>
      <c r="BH260" s="94">
        <f t="shared" si="72"/>
        <v>114212.07695672571</v>
      </c>
      <c r="BI260" s="95">
        <f t="shared" si="73"/>
        <v>0</v>
      </c>
      <c r="BJ260" s="95">
        <f t="shared" si="74"/>
        <v>141526.2943222358</v>
      </c>
      <c r="BK260" s="107">
        <f t="shared" si="75"/>
        <v>521859.80655927461</v>
      </c>
    </row>
    <row r="261" spans="1:63" hidden="1" x14ac:dyDescent="0.25">
      <c r="A261" s="88">
        <v>717</v>
      </c>
      <c r="B261" s="88" t="s">
        <v>639</v>
      </c>
      <c r="C261" s="88">
        <v>9</v>
      </c>
      <c r="D261" s="93">
        <v>56142.719879999997</v>
      </c>
      <c r="E261" s="93">
        <v>26040.266387683801</v>
      </c>
      <c r="F261" s="93">
        <v>12756.528578854501</v>
      </c>
      <c r="G261" s="93">
        <v>53961.201544934003</v>
      </c>
      <c r="H261" s="93">
        <v>2135000</v>
      </c>
      <c r="I261" s="93">
        <v>8566.1208890711496</v>
      </c>
      <c r="J261" s="93">
        <v>33441.538481242897</v>
      </c>
      <c r="K261" s="93"/>
      <c r="L261" s="93"/>
      <c r="M261" s="93">
        <v>12415.4141835838</v>
      </c>
      <c r="O261" s="94">
        <v>72777.018133933903</v>
      </c>
      <c r="P261" s="94">
        <v>55530.418689999999</v>
      </c>
      <c r="Q261" s="94">
        <v>12575.185274560001</v>
      </c>
      <c r="R261" s="94">
        <v>8744.6466</v>
      </c>
      <c r="S261" s="94">
        <v>80431.931633279994</v>
      </c>
      <c r="T261" s="94">
        <v>29978.445302741398</v>
      </c>
      <c r="U261" s="94">
        <v>55490</v>
      </c>
      <c r="V261" s="94">
        <v>25873</v>
      </c>
      <c r="W261" s="94">
        <v>166347.47002042001</v>
      </c>
      <c r="Y261" s="95">
        <v>21785.694833806501</v>
      </c>
      <c r="Z261" s="95">
        <v>2829.3038820800002</v>
      </c>
      <c r="AA261" s="95">
        <v>4007.8504499400001</v>
      </c>
      <c r="AB261" s="95">
        <v>7294.6455612</v>
      </c>
      <c r="AC261" s="95">
        <v>2498.0387620800002</v>
      </c>
      <c r="AD261" s="95">
        <v>0</v>
      </c>
      <c r="AE261" s="95">
        <v>0</v>
      </c>
      <c r="AF261" s="95">
        <v>0</v>
      </c>
      <c r="AG261" s="95">
        <v>9217.6327429199991</v>
      </c>
      <c r="AH261" s="95">
        <v>14912.8983192</v>
      </c>
      <c r="AI261" s="95">
        <v>5106.8962492800001</v>
      </c>
      <c r="AJ261" s="95">
        <v>4922.1353437199996</v>
      </c>
      <c r="AK261" s="95">
        <v>173693.53939312801</v>
      </c>
      <c r="AL261" s="95">
        <v>0</v>
      </c>
      <c r="AM261" s="95">
        <v>33080.769273297097</v>
      </c>
      <c r="AO261" s="93">
        <f t="shared" si="57"/>
        <v>2338323.7899453701</v>
      </c>
      <c r="AP261" s="94">
        <f t="shared" si="58"/>
        <v>341400.64563451533</v>
      </c>
      <c r="AQ261" s="95">
        <f t="shared" si="59"/>
        <v>38415.533489106507</v>
      </c>
      <c r="AR261" s="107"/>
      <c r="AS261" s="94">
        <f t="shared" si="60"/>
        <v>166347.47002042001</v>
      </c>
      <c r="AT261" s="95">
        <f t="shared" si="61"/>
        <v>240933.8713215451</v>
      </c>
      <c r="AU261" s="93">
        <f t="shared" si="62"/>
        <v>2338323.7899453701</v>
      </c>
      <c r="AV261" s="94">
        <f t="shared" si="63"/>
        <v>507748.11565493536</v>
      </c>
      <c r="AW261" s="95">
        <f t="shared" si="63"/>
        <v>279349.40481065161</v>
      </c>
      <c r="AX261" s="107">
        <f t="shared" si="64"/>
        <v>3125421.3104109573</v>
      </c>
      <c r="AY261" s="107"/>
      <c r="AZ261" s="93">
        <f t="shared" si="65"/>
        <v>240933.8713215451</v>
      </c>
      <c r="BA261" s="94">
        <f t="shared" si="66"/>
        <v>9617197.8025544174</v>
      </c>
      <c r="BB261" s="94">
        <f t="shared" si="67"/>
        <v>166347.47002042001</v>
      </c>
      <c r="BC261" s="95">
        <f t="shared" si="68"/>
        <v>38415.533489106507</v>
      </c>
      <c r="BD261" s="95">
        <f t="shared" si="69"/>
        <v>34159.562655119997</v>
      </c>
      <c r="BE261" s="107">
        <f t="shared" si="70"/>
        <v>10097054.24004061</v>
      </c>
      <c r="BG261" s="93">
        <f t="shared" si="71"/>
        <v>2243384.2750988319</v>
      </c>
      <c r="BH261" s="94">
        <f t="shared" si="72"/>
        <v>111341.4453027414</v>
      </c>
      <c r="BI261" s="95">
        <f t="shared" si="73"/>
        <v>0</v>
      </c>
      <c r="BJ261" s="95">
        <f t="shared" si="74"/>
        <v>206774.30866642512</v>
      </c>
      <c r="BK261" s="107">
        <f t="shared" si="75"/>
        <v>2561500.0290679988</v>
      </c>
    </row>
    <row r="262" spans="1:63" hidden="1" x14ac:dyDescent="0.25">
      <c r="A262" s="88">
        <v>718</v>
      </c>
      <c r="B262" s="88" t="s">
        <v>640</v>
      </c>
      <c r="C262" s="88">
        <v>9</v>
      </c>
      <c r="D262" s="93">
        <v>185866.2598</v>
      </c>
      <c r="E262" s="93">
        <v>99242.509569696704</v>
      </c>
      <c r="F262" s="93">
        <v>34149.340644966098</v>
      </c>
      <c r="G262" s="93">
        <v>357058.87632682599</v>
      </c>
      <c r="H262" s="93">
        <v>512000</v>
      </c>
      <c r="I262" s="93">
        <v>64245.728334945699</v>
      </c>
      <c r="J262" s="93">
        <v>54591.236855924297</v>
      </c>
      <c r="K262" s="93">
        <v>1253531.99594655</v>
      </c>
      <c r="L262" s="93">
        <v>129675.225213632</v>
      </c>
      <c r="M262" s="93">
        <v>22941.4720783722</v>
      </c>
      <c r="O262" s="94">
        <v>198073.33448526199</v>
      </c>
      <c r="P262" s="94">
        <v>182672.30551999999</v>
      </c>
      <c r="Q262" s="94">
        <v>49599.229227759999</v>
      </c>
      <c r="R262" s="94">
        <v>16828.411499999998</v>
      </c>
      <c r="S262" s="94">
        <v>135122.54199488001</v>
      </c>
      <c r="T262" s="94">
        <v>198366.04240379701</v>
      </c>
      <c r="U262" s="94">
        <v>70903</v>
      </c>
      <c r="V262" s="94">
        <v>37492</v>
      </c>
      <c r="W262" s="94">
        <v>452739.05025202699</v>
      </c>
      <c r="Y262" s="95">
        <v>59444.628280174999</v>
      </c>
      <c r="Z262" s="95">
        <v>11652.031209680001</v>
      </c>
      <c r="AA262" s="95">
        <v>196581.13530441001</v>
      </c>
      <c r="AB262" s="95">
        <v>50445.443941199999</v>
      </c>
      <c r="AC262" s="95">
        <v>17505.905479680001</v>
      </c>
      <c r="AD262" s="95">
        <v>146234.62214897599</v>
      </c>
      <c r="AE262" s="95">
        <v>0</v>
      </c>
      <c r="AF262" s="95">
        <v>0</v>
      </c>
      <c r="AG262" s="95">
        <v>452115.84914538002</v>
      </c>
      <c r="AH262" s="95">
        <v>103128.7633992</v>
      </c>
      <c r="AI262" s="95">
        <v>35788.413050880001</v>
      </c>
      <c r="AJ262" s="95">
        <v>241425.91298657999</v>
      </c>
      <c r="AK262" s="95">
        <v>201180.13436191101</v>
      </c>
      <c r="AL262" s="95">
        <v>0</v>
      </c>
      <c r="AM262" s="95">
        <v>61316.919093645301</v>
      </c>
      <c r="AO262" s="93">
        <f t="shared" si="57"/>
        <v>2713302.6447709133</v>
      </c>
      <c r="AP262" s="94">
        <f t="shared" si="58"/>
        <v>889056.86513169901</v>
      </c>
      <c r="AQ262" s="95">
        <f t="shared" si="59"/>
        <v>481863.76636412099</v>
      </c>
      <c r="AR262" s="107"/>
      <c r="AS262" s="94">
        <f t="shared" si="60"/>
        <v>452739.05025202699</v>
      </c>
      <c r="AT262" s="95">
        <f t="shared" si="61"/>
        <v>1094955.9920375962</v>
      </c>
      <c r="AU262" s="93">
        <f t="shared" si="62"/>
        <v>2713302.6447709133</v>
      </c>
      <c r="AV262" s="94">
        <f t="shared" si="63"/>
        <v>1341795.9153837259</v>
      </c>
      <c r="AW262" s="95">
        <f t="shared" si="63"/>
        <v>1576819.7584017171</v>
      </c>
      <c r="AX262" s="107">
        <f t="shared" si="64"/>
        <v>5631918.3185563562</v>
      </c>
      <c r="AY262" s="107"/>
      <c r="AZ262" s="93">
        <f t="shared" si="65"/>
        <v>1094955.9920375962</v>
      </c>
      <c r="BA262" s="94">
        <f t="shared" si="66"/>
        <v>17990710.94770667</v>
      </c>
      <c r="BB262" s="94">
        <f t="shared" si="67"/>
        <v>452739.05025202699</v>
      </c>
      <c r="BC262" s="95">
        <f t="shared" si="68"/>
        <v>335629.14421514497</v>
      </c>
      <c r="BD262" s="95">
        <f t="shared" si="69"/>
        <v>832458.9385820399</v>
      </c>
      <c r="BE262" s="107">
        <f t="shared" si="70"/>
        <v>20706494.072793476</v>
      </c>
      <c r="BG262" s="93">
        <f t="shared" si="71"/>
        <v>2394044.5347562502</v>
      </c>
      <c r="BH262" s="94">
        <f t="shared" si="72"/>
        <v>306761.04240379704</v>
      </c>
      <c r="BI262" s="95">
        <f t="shared" si="73"/>
        <v>146234.62214897599</v>
      </c>
      <c r="BJ262" s="95">
        <f t="shared" si="74"/>
        <v>262497.05345555634</v>
      </c>
      <c r="BK262" s="107">
        <f t="shared" si="75"/>
        <v>3109537.2527645798</v>
      </c>
    </row>
    <row r="263" spans="1:63" hidden="1" x14ac:dyDescent="0.25">
      <c r="A263" s="88">
        <v>1723</v>
      </c>
      <c r="B263" s="88" t="s">
        <v>641</v>
      </c>
      <c r="C263" s="88">
        <v>10</v>
      </c>
      <c r="D263" s="93">
        <v>23798.939320000001</v>
      </c>
      <c r="E263" s="93">
        <v>11869.9690332304</v>
      </c>
      <c r="F263" s="93">
        <v>6082.8707595494197</v>
      </c>
      <c r="G263" s="93">
        <v>27346.000041671101</v>
      </c>
      <c r="H263" s="93">
        <v>57000</v>
      </c>
      <c r="I263" s="93">
        <v>10564.023135014901</v>
      </c>
      <c r="J263" s="93">
        <v>20869.6329691629</v>
      </c>
      <c r="K263" s="93"/>
      <c r="L263" s="93"/>
      <c r="M263" s="93">
        <v>5320.5756025515502</v>
      </c>
      <c r="O263" s="94">
        <v>32633.264601355098</v>
      </c>
      <c r="P263" s="94">
        <v>23624.113590000001</v>
      </c>
      <c r="Q263" s="94">
        <v>5861.9444919999996</v>
      </c>
      <c r="R263" s="94">
        <v>4100.9678999999996</v>
      </c>
      <c r="S263" s="94">
        <v>24728.332306</v>
      </c>
      <c r="T263" s="94">
        <v>15192.222245373199</v>
      </c>
      <c r="U263" s="94">
        <v>15414</v>
      </c>
      <c r="V263" s="94">
        <v>4664</v>
      </c>
      <c r="W263" s="94">
        <v>74590.319088811695</v>
      </c>
      <c r="Y263" s="95">
        <v>10652.0321932065</v>
      </c>
      <c r="Z263" s="95">
        <v>1303.3750359999999</v>
      </c>
      <c r="AA263" s="95">
        <v>2003.92522497</v>
      </c>
      <c r="AB263" s="95">
        <v>3220.6812</v>
      </c>
      <c r="AC263" s="95">
        <v>1091.6492760000001</v>
      </c>
      <c r="AD263" s="95">
        <v>0</v>
      </c>
      <c r="AE263" s="95">
        <v>0</v>
      </c>
      <c r="AF263" s="95">
        <v>0</v>
      </c>
      <c r="AG263" s="95">
        <v>4608.8163714599996</v>
      </c>
      <c r="AH263" s="95">
        <v>6584.2392</v>
      </c>
      <c r="AI263" s="95">
        <v>2231.7266159999999</v>
      </c>
      <c r="AJ263" s="95">
        <v>2461.0676718599998</v>
      </c>
      <c r="AK263" s="95">
        <v>9162.1983229276193</v>
      </c>
      <c r="AL263" s="95">
        <v>0</v>
      </c>
      <c r="AM263" s="95">
        <v>14232.4960301637</v>
      </c>
      <c r="AO263" s="93">
        <f t="shared" ref="AO263:AO326" si="76">SUM(D263:M263)</f>
        <v>162852.01086118026</v>
      </c>
      <c r="AP263" s="94">
        <f t="shared" ref="AP263:AP326" si="77">SUM(O263:V263)</f>
        <v>126218.8451347283</v>
      </c>
      <c r="AQ263" s="95">
        <f t="shared" ref="AQ263:AQ326" si="78">SUM(Y263:AF263)</f>
        <v>18271.662930176499</v>
      </c>
      <c r="AR263" s="107"/>
      <c r="AS263" s="94">
        <f t="shared" ref="AS263:AS326" si="79">W263</f>
        <v>74590.319088811695</v>
      </c>
      <c r="AT263" s="95">
        <f t="shared" ref="AT263:AT326" si="80">SUM(AG263:AM263)</f>
        <v>39280.544212411318</v>
      </c>
      <c r="AU263" s="93">
        <f t="shared" ref="AU263:AU326" si="81">AO263</f>
        <v>162852.01086118026</v>
      </c>
      <c r="AV263" s="94">
        <f t="shared" ref="AV263:AW326" si="82">SUM(AP263,AS263)</f>
        <v>200809.16422353999</v>
      </c>
      <c r="AW263" s="95">
        <f t="shared" si="82"/>
        <v>57552.207142587817</v>
      </c>
      <c r="AX263" s="107">
        <f t="shared" ref="AX263:AX326" si="83">SUM(AU263:AW263)</f>
        <v>421213.38222730806</v>
      </c>
      <c r="AY263" s="107"/>
      <c r="AZ263" s="93">
        <f t="shared" ref="AZ263:AZ326" si="84">SUM(AG263:AM263)</f>
        <v>39280.544212411318</v>
      </c>
      <c r="BA263" s="94">
        <f t="shared" ref="BA263:BA326" si="85">SUM(AO263:AZ263)</f>
        <v>1302920.6908943357</v>
      </c>
      <c r="BB263" s="94">
        <f t="shared" ref="BB263:BB326" si="86">W263</f>
        <v>74590.319088811695</v>
      </c>
      <c r="BC263" s="95">
        <f t="shared" ref="BC263:BC326" si="87">SUM(Y263:AC263)</f>
        <v>18271.662930176499</v>
      </c>
      <c r="BD263" s="95">
        <f t="shared" ref="BD263:BD326" si="88">SUM(AG263:AJ263)</f>
        <v>15885.849859319998</v>
      </c>
      <c r="BE263" s="107">
        <f t="shared" ref="BE263:BE326" si="89">SUM(AZ263:BD263)</f>
        <v>1450949.0669850556</v>
      </c>
      <c r="BG263" s="93">
        <f t="shared" ref="BG263:BG326" si="90">SUM(G263:M263)</f>
        <v>121100.23174840043</v>
      </c>
      <c r="BH263" s="94">
        <f t="shared" ref="BH263:BH326" si="91">SUM(T263:V263)</f>
        <v>35270.222245373196</v>
      </c>
      <c r="BI263" s="95">
        <f t="shared" ref="BI263:BI326" si="92">SUM(AD263:AE263)</f>
        <v>0</v>
      </c>
      <c r="BJ263" s="95">
        <f t="shared" ref="BJ263:BJ326" si="93">SUM(AK263:AM263)</f>
        <v>23394.694353091319</v>
      </c>
      <c r="BK263" s="107">
        <f t="shared" ref="BK263:BK326" si="94">SUM(BG263:BJ263)</f>
        <v>179765.14834686494</v>
      </c>
    </row>
    <row r="264" spans="1:63" hidden="1" x14ac:dyDescent="0.25">
      <c r="A264" s="88">
        <v>1959</v>
      </c>
      <c r="B264" s="88" t="s">
        <v>642</v>
      </c>
      <c r="C264" s="88">
        <v>10</v>
      </c>
      <c r="D264" s="93">
        <v>145192.03400000001</v>
      </c>
      <c r="E264" s="93">
        <v>94344.411810809703</v>
      </c>
      <c r="F264" s="93">
        <v>35277.157139670999</v>
      </c>
      <c r="G264" s="93">
        <v>162182.47745868901</v>
      </c>
      <c r="H264" s="93">
        <v>35000</v>
      </c>
      <c r="I264" s="93">
        <v>39495.461136604601</v>
      </c>
      <c r="J264" s="93">
        <v>79377.985834496707</v>
      </c>
      <c r="K264" s="93"/>
      <c r="L264" s="93"/>
      <c r="M264" s="93">
        <v>27194.391227788401</v>
      </c>
      <c r="O264" s="94">
        <v>177169.96945388801</v>
      </c>
      <c r="P264" s="94">
        <v>144848.37781999999</v>
      </c>
      <c r="Q264" s="94">
        <v>34878.707171989998</v>
      </c>
      <c r="R264" s="94">
        <v>26196.737850000001</v>
      </c>
      <c r="S264" s="94">
        <v>123108.13648312</v>
      </c>
      <c r="T264" s="94">
        <v>90101.376365940101</v>
      </c>
      <c r="U264" s="94">
        <v>98648</v>
      </c>
      <c r="V264" s="94">
        <v>18943</v>
      </c>
      <c r="W264" s="94">
        <v>404959.93018031598</v>
      </c>
      <c r="Y264" s="95">
        <v>62054.434133900802</v>
      </c>
      <c r="Z264" s="95">
        <v>7932.5666958199999</v>
      </c>
      <c r="AA264" s="95">
        <v>12770.11172775</v>
      </c>
      <c r="AB264" s="95">
        <v>22616.602136549998</v>
      </c>
      <c r="AC264" s="95">
        <v>7678.8485158200001</v>
      </c>
      <c r="AD264" s="95">
        <v>0</v>
      </c>
      <c r="AE264" s="95">
        <v>0</v>
      </c>
      <c r="AF264" s="95">
        <v>0</v>
      </c>
      <c r="AG264" s="95">
        <v>29369.9082495</v>
      </c>
      <c r="AH264" s="95">
        <v>46236.528582300001</v>
      </c>
      <c r="AI264" s="95">
        <v>15698.34835212</v>
      </c>
      <c r="AJ264" s="95">
        <v>15683.274379500001</v>
      </c>
      <c r="AK264" s="95">
        <v>162201.968615219</v>
      </c>
      <c r="AL264" s="95">
        <v>0</v>
      </c>
      <c r="AM264" s="95">
        <v>72547.410664875206</v>
      </c>
      <c r="AO264" s="93">
        <f t="shared" si="76"/>
        <v>618063.91860805941</v>
      </c>
      <c r="AP264" s="94">
        <f t="shared" si="77"/>
        <v>713894.30514493806</v>
      </c>
      <c r="AQ264" s="95">
        <f t="shared" si="78"/>
        <v>113052.56320984081</v>
      </c>
      <c r="AR264" s="107"/>
      <c r="AS264" s="94">
        <f t="shared" si="79"/>
        <v>404959.93018031598</v>
      </c>
      <c r="AT264" s="95">
        <f t="shared" si="80"/>
        <v>341737.43884351419</v>
      </c>
      <c r="AU264" s="93">
        <f t="shared" si="81"/>
        <v>618063.91860805941</v>
      </c>
      <c r="AV264" s="94">
        <f t="shared" si="82"/>
        <v>1118854.235325254</v>
      </c>
      <c r="AW264" s="95">
        <f t="shared" si="82"/>
        <v>454790.00205335498</v>
      </c>
      <c r="AX264" s="107">
        <f t="shared" si="83"/>
        <v>2191708.1559866685</v>
      </c>
      <c r="AY264" s="107"/>
      <c r="AZ264" s="93">
        <f t="shared" si="84"/>
        <v>341737.43884351419</v>
      </c>
      <c r="BA264" s="94">
        <f t="shared" si="85"/>
        <v>6916861.9068035195</v>
      </c>
      <c r="BB264" s="94">
        <f t="shared" si="86"/>
        <v>404959.93018031598</v>
      </c>
      <c r="BC264" s="95">
        <f t="shared" si="87"/>
        <v>113052.56320984081</v>
      </c>
      <c r="BD264" s="95">
        <f t="shared" si="88"/>
        <v>106988.05956342</v>
      </c>
      <c r="BE264" s="107">
        <f t="shared" si="89"/>
        <v>7883599.89860061</v>
      </c>
      <c r="BG264" s="93">
        <f t="shared" si="90"/>
        <v>343250.31565757876</v>
      </c>
      <c r="BH264" s="94">
        <f t="shared" si="91"/>
        <v>207692.37636594009</v>
      </c>
      <c r="BI264" s="95">
        <f t="shared" si="92"/>
        <v>0</v>
      </c>
      <c r="BJ264" s="95">
        <f t="shared" si="93"/>
        <v>234749.3792800942</v>
      </c>
      <c r="BK264" s="107">
        <f t="shared" si="94"/>
        <v>785692.07130361302</v>
      </c>
    </row>
    <row r="265" spans="1:63" hidden="1" x14ac:dyDescent="0.25">
      <c r="A265" s="88">
        <v>743</v>
      </c>
      <c r="B265" s="88" t="s">
        <v>643</v>
      </c>
      <c r="C265" s="88">
        <v>10</v>
      </c>
      <c r="D265" s="93">
        <v>50511.6976</v>
      </c>
      <c r="E265" s="93">
        <v>23127.548908966801</v>
      </c>
      <c r="F265" s="93">
        <v>11008.4279083991</v>
      </c>
      <c r="G265" s="93">
        <v>83099.3097361408</v>
      </c>
      <c r="H265" s="93">
        <v>123000</v>
      </c>
      <c r="I265" s="93">
        <v>8721.7892408049902</v>
      </c>
      <c r="J265" s="93">
        <v>27346.572400749701</v>
      </c>
      <c r="K265" s="93"/>
      <c r="L265" s="93"/>
      <c r="M265" s="93">
        <v>6670.7086658582703</v>
      </c>
      <c r="O265" s="94">
        <v>56491.709124075802</v>
      </c>
      <c r="P265" s="94">
        <v>49721.889389999997</v>
      </c>
      <c r="Q265" s="94">
        <v>11895.96328878</v>
      </c>
      <c r="R265" s="94">
        <v>6825.4636499999997</v>
      </c>
      <c r="S265" s="94">
        <v>38480.558878639997</v>
      </c>
      <c r="T265" s="94">
        <v>46166.283186745801</v>
      </c>
      <c r="U265" s="94">
        <v>27745</v>
      </c>
      <c r="V265" s="94">
        <v>874</v>
      </c>
      <c r="W265" s="94">
        <v>129123.90656931599</v>
      </c>
      <c r="Y265" s="95">
        <v>18820.536416998901</v>
      </c>
      <c r="Z265" s="95">
        <v>2712.32537804</v>
      </c>
      <c r="AA265" s="95">
        <v>10491.137942490001</v>
      </c>
      <c r="AB265" s="95">
        <v>10806.2743431</v>
      </c>
      <c r="AC265" s="95">
        <v>3701.2571480400002</v>
      </c>
      <c r="AD265" s="95">
        <v>0</v>
      </c>
      <c r="AE265" s="95">
        <v>0</v>
      </c>
      <c r="AF265" s="95">
        <v>0</v>
      </c>
      <c r="AG265" s="95">
        <v>24128.509238819999</v>
      </c>
      <c r="AH265" s="95">
        <v>22091.939784599999</v>
      </c>
      <c r="AI265" s="95">
        <v>7566.7105466399998</v>
      </c>
      <c r="AJ265" s="95">
        <v>12884.41310562</v>
      </c>
      <c r="AK265" s="95">
        <v>62815.410536003801</v>
      </c>
      <c r="AL265" s="95">
        <v>0</v>
      </c>
      <c r="AM265" s="95">
        <v>22732.782283345201</v>
      </c>
      <c r="AO265" s="93">
        <f t="shared" si="76"/>
        <v>333486.05446091964</v>
      </c>
      <c r="AP265" s="94">
        <f t="shared" si="77"/>
        <v>238200.8675182416</v>
      </c>
      <c r="AQ265" s="95">
        <f t="shared" si="78"/>
        <v>46531.5312286689</v>
      </c>
      <c r="AR265" s="107"/>
      <c r="AS265" s="94">
        <f t="shared" si="79"/>
        <v>129123.90656931599</v>
      </c>
      <c r="AT265" s="95">
        <f t="shared" si="80"/>
        <v>152219.76549502902</v>
      </c>
      <c r="AU265" s="93">
        <f t="shared" si="81"/>
        <v>333486.05446091964</v>
      </c>
      <c r="AV265" s="94">
        <f t="shared" si="82"/>
        <v>367324.77408755757</v>
      </c>
      <c r="AW265" s="95">
        <f t="shared" si="82"/>
        <v>198751.29672369792</v>
      </c>
      <c r="AX265" s="107">
        <f t="shared" si="83"/>
        <v>899562.12527217518</v>
      </c>
      <c r="AY265" s="107"/>
      <c r="AZ265" s="93">
        <f t="shared" si="84"/>
        <v>152219.76549502902</v>
      </c>
      <c r="BA265" s="94">
        <f t="shared" si="85"/>
        <v>2850906.1413115542</v>
      </c>
      <c r="BB265" s="94">
        <f t="shared" si="86"/>
        <v>129123.90656931599</v>
      </c>
      <c r="BC265" s="95">
        <f t="shared" si="87"/>
        <v>46531.5312286689</v>
      </c>
      <c r="BD265" s="95">
        <f t="shared" si="88"/>
        <v>66671.57267568</v>
      </c>
      <c r="BE265" s="107">
        <f t="shared" si="89"/>
        <v>3245452.9172802479</v>
      </c>
      <c r="BG265" s="93">
        <f t="shared" si="90"/>
        <v>248838.38004355377</v>
      </c>
      <c r="BH265" s="94">
        <f t="shared" si="91"/>
        <v>74785.283186745801</v>
      </c>
      <c r="BI265" s="95">
        <f t="shared" si="92"/>
        <v>0</v>
      </c>
      <c r="BJ265" s="95">
        <f t="shared" si="93"/>
        <v>85548.192819349002</v>
      </c>
      <c r="BK265" s="107">
        <f t="shared" si="94"/>
        <v>409171.8560496486</v>
      </c>
    </row>
    <row r="266" spans="1:63" hidden="1" x14ac:dyDescent="0.25">
      <c r="A266" s="88">
        <v>744</v>
      </c>
      <c r="B266" s="88" t="s">
        <v>644</v>
      </c>
      <c r="C266" s="88">
        <v>10</v>
      </c>
      <c r="D266" s="93">
        <v>17403.845160000001</v>
      </c>
      <c r="E266" s="93">
        <v>11206.057787858201</v>
      </c>
      <c r="F266" s="93">
        <v>5723.4657925629099</v>
      </c>
      <c r="G266" s="93">
        <v>0</v>
      </c>
      <c r="H266" s="93">
        <v>18000</v>
      </c>
      <c r="I266" s="93">
        <v>11355.756766181799</v>
      </c>
      <c r="J266" s="93">
        <v>16775.875097659999</v>
      </c>
      <c r="K266" s="93"/>
      <c r="L266" s="93"/>
      <c r="M266" s="93">
        <v>3720.6125892108198</v>
      </c>
      <c r="O266" s="94">
        <v>28276.163714971801</v>
      </c>
      <c r="P266" s="94">
        <v>17211.210650000001</v>
      </c>
      <c r="Q266" s="94">
        <v>4547.8746822000003</v>
      </c>
      <c r="R266" s="94">
        <v>2534.1093000000001</v>
      </c>
      <c r="S266" s="94">
        <v>20488.486203600001</v>
      </c>
      <c r="T266" s="94">
        <v>0</v>
      </c>
      <c r="U266" s="94">
        <v>12331</v>
      </c>
      <c r="V266" s="94">
        <v>9914</v>
      </c>
      <c r="W266" s="94">
        <v>64631.231348507099</v>
      </c>
      <c r="Y266" s="95">
        <v>9975.4959509944802</v>
      </c>
      <c r="Z266" s="95">
        <v>1020.7510096</v>
      </c>
      <c r="AA266" s="95">
        <v>5854.6050690299999</v>
      </c>
      <c r="AB266" s="95">
        <v>3567.5373989999998</v>
      </c>
      <c r="AC266" s="95">
        <v>1207.2282995999999</v>
      </c>
      <c r="AD266" s="95">
        <v>0</v>
      </c>
      <c r="AE266" s="95">
        <v>0</v>
      </c>
      <c r="AF266" s="95">
        <v>0</v>
      </c>
      <c r="AG266" s="95">
        <v>13464.973320540001</v>
      </c>
      <c r="AH266" s="95">
        <v>7293.3389340000003</v>
      </c>
      <c r="AI266" s="95">
        <v>2468.0120136</v>
      </c>
      <c r="AJ266" s="95">
        <v>7190.1781001400004</v>
      </c>
      <c r="AK266" s="95">
        <v>22827.850058819698</v>
      </c>
      <c r="AL266" s="95">
        <v>0</v>
      </c>
      <c r="AM266" s="95">
        <v>10160.3432943028</v>
      </c>
      <c r="AO266" s="93">
        <f t="shared" si="76"/>
        <v>84185.613193473735</v>
      </c>
      <c r="AP266" s="94">
        <f t="shared" si="77"/>
        <v>95302.844550771799</v>
      </c>
      <c r="AQ266" s="95">
        <f t="shared" si="78"/>
        <v>21625.617728224483</v>
      </c>
      <c r="AR266" s="107"/>
      <c r="AS266" s="94">
        <f t="shared" si="79"/>
        <v>64631.231348507099</v>
      </c>
      <c r="AT266" s="95">
        <f t="shared" si="80"/>
        <v>63404.695721402502</v>
      </c>
      <c r="AU266" s="93">
        <f t="shared" si="81"/>
        <v>84185.613193473735</v>
      </c>
      <c r="AV266" s="94">
        <f t="shared" si="82"/>
        <v>159934.07589927889</v>
      </c>
      <c r="AW266" s="95">
        <f t="shared" si="82"/>
        <v>85030.313449626992</v>
      </c>
      <c r="AX266" s="107">
        <f t="shared" si="83"/>
        <v>329150.00254237966</v>
      </c>
      <c r="AY266" s="107"/>
      <c r="AZ266" s="93">
        <f t="shared" si="84"/>
        <v>63404.695721402502</v>
      </c>
      <c r="BA266" s="94">
        <f t="shared" si="85"/>
        <v>1050854.7033485414</v>
      </c>
      <c r="BB266" s="94">
        <f t="shared" si="86"/>
        <v>64631.231348507099</v>
      </c>
      <c r="BC266" s="95">
        <f t="shared" si="87"/>
        <v>21625.617728224483</v>
      </c>
      <c r="BD266" s="95">
        <f t="shared" si="88"/>
        <v>30416.502368280002</v>
      </c>
      <c r="BE266" s="107">
        <f t="shared" si="89"/>
        <v>1230932.7505149555</v>
      </c>
      <c r="BG266" s="93">
        <f t="shared" si="90"/>
        <v>49852.244453052619</v>
      </c>
      <c r="BH266" s="94">
        <f t="shared" si="91"/>
        <v>22245</v>
      </c>
      <c r="BI266" s="95">
        <f t="shared" si="92"/>
        <v>0</v>
      </c>
      <c r="BJ266" s="95">
        <f t="shared" si="93"/>
        <v>32988.1933531225</v>
      </c>
      <c r="BK266" s="107">
        <f t="shared" si="94"/>
        <v>105085.43780617512</v>
      </c>
    </row>
    <row r="267" spans="1:63" hidden="1" x14ac:dyDescent="0.25">
      <c r="A267" s="88">
        <v>1724</v>
      </c>
      <c r="B267" s="88" t="s">
        <v>645</v>
      </c>
      <c r="C267" s="88">
        <v>10</v>
      </c>
      <c r="D267" s="93">
        <v>49019.614280000002</v>
      </c>
      <c r="E267" s="93">
        <v>25077.5094665578</v>
      </c>
      <c r="F267" s="93">
        <v>11549.130564900999</v>
      </c>
      <c r="G267" s="93">
        <v>111536.44940636599</v>
      </c>
      <c r="H267" s="93">
        <v>228000</v>
      </c>
      <c r="I267" s="93">
        <v>22242.880498498402</v>
      </c>
      <c r="J267" s="93">
        <v>28666.871592573101</v>
      </c>
      <c r="K267" s="93"/>
      <c r="L267" s="93"/>
      <c r="M267" s="93">
        <v>8795.2315742870196</v>
      </c>
      <c r="O267" s="94">
        <v>59603.401416790599</v>
      </c>
      <c r="P267" s="94">
        <v>48752.385499999997</v>
      </c>
      <c r="Q267" s="94">
        <v>11100.969158800001</v>
      </c>
      <c r="R267" s="94">
        <v>7394.4346500000001</v>
      </c>
      <c r="S267" s="94">
        <v>47748.721304400002</v>
      </c>
      <c r="T267" s="94">
        <v>61964.694114649697</v>
      </c>
      <c r="U267" s="94">
        <v>30828</v>
      </c>
      <c r="V267" s="94">
        <v>875</v>
      </c>
      <c r="W267" s="94">
        <v>136236.346095521</v>
      </c>
      <c r="Y267" s="95">
        <v>20456.617647827301</v>
      </c>
      <c r="Z267" s="95">
        <v>2513.0112184</v>
      </c>
      <c r="AA267" s="95">
        <v>3732.8018896499998</v>
      </c>
      <c r="AB267" s="95">
        <v>7278.10005</v>
      </c>
      <c r="AC267" s="95">
        <v>2485.7231784000001</v>
      </c>
      <c r="AD267" s="95">
        <v>0</v>
      </c>
      <c r="AE267" s="95">
        <v>0</v>
      </c>
      <c r="AF267" s="95">
        <v>10000</v>
      </c>
      <c r="AG267" s="95">
        <v>8585.0501036999995</v>
      </c>
      <c r="AH267" s="95">
        <v>14879.0733</v>
      </c>
      <c r="AI267" s="95">
        <v>5081.7187344000004</v>
      </c>
      <c r="AJ267" s="95">
        <v>4584.3417417000001</v>
      </c>
      <c r="AK267" s="95">
        <v>87273.821313310604</v>
      </c>
      <c r="AL267" s="95">
        <v>0</v>
      </c>
      <c r="AM267" s="95">
        <v>26017.1074024564</v>
      </c>
      <c r="AO267" s="93">
        <f t="shared" si="76"/>
        <v>484887.68738318328</v>
      </c>
      <c r="AP267" s="94">
        <f t="shared" si="77"/>
        <v>268267.60614464025</v>
      </c>
      <c r="AQ267" s="95">
        <f t="shared" si="78"/>
        <v>46466.253984277304</v>
      </c>
      <c r="AR267" s="107"/>
      <c r="AS267" s="94">
        <f t="shared" si="79"/>
        <v>136236.346095521</v>
      </c>
      <c r="AT267" s="95">
        <f t="shared" si="80"/>
        <v>146421.11259556701</v>
      </c>
      <c r="AU267" s="93">
        <f t="shared" si="81"/>
        <v>484887.68738318328</v>
      </c>
      <c r="AV267" s="94">
        <f t="shared" si="82"/>
        <v>404503.95224016125</v>
      </c>
      <c r="AW267" s="95">
        <f t="shared" si="82"/>
        <v>192887.36657984433</v>
      </c>
      <c r="AX267" s="107">
        <f t="shared" si="83"/>
        <v>1082279.0062031888</v>
      </c>
      <c r="AY267" s="107"/>
      <c r="AZ267" s="93">
        <f t="shared" si="84"/>
        <v>146421.11259556701</v>
      </c>
      <c r="BA267" s="94">
        <f t="shared" si="85"/>
        <v>3393258.1312051336</v>
      </c>
      <c r="BB267" s="94">
        <f t="shared" si="86"/>
        <v>136236.346095521</v>
      </c>
      <c r="BC267" s="95">
        <f t="shared" si="87"/>
        <v>36466.253984277304</v>
      </c>
      <c r="BD267" s="95">
        <f t="shared" si="88"/>
        <v>33130.183879800003</v>
      </c>
      <c r="BE267" s="107">
        <f t="shared" si="89"/>
        <v>3745512.0277602989</v>
      </c>
      <c r="BG267" s="93">
        <f t="shared" si="90"/>
        <v>399241.43307172449</v>
      </c>
      <c r="BH267" s="94">
        <f t="shared" si="91"/>
        <v>93667.694114649697</v>
      </c>
      <c r="BI267" s="95">
        <f t="shared" si="92"/>
        <v>0</v>
      </c>
      <c r="BJ267" s="95">
        <f t="shared" si="93"/>
        <v>113290.928715767</v>
      </c>
      <c r="BK267" s="107">
        <f t="shared" si="94"/>
        <v>606200.05590214115</v>
      </c>
    </row>
    <row r="268" spans="1:63" hidden="1" x14ac:dyDescent="0.25">
      <c r="A268" s="88">
        <v>748</v>
      </c>
      <c r="B268" s="88" t="s">
        <v>646</v>
      </c>
      <c r="C268" s="88">
        <v>10</v>
      </c>
      <c r="D268" s="93">
        <v>250743.69839999999</v>
      </c>
      <c r="E268" s="93">
        <v>136539.40216909</v>
      </c>
      <c r="F268" s="93">
        <v>53872.394577659303</v>
      </c>
      <c r="G268" s="93">
        <v>533447.30780967698</v>
      </c>
      <c r="H268" s="93">
        <v>672000</v>
      </c>
      <c r="I268" s="93">
        <v>114892.92070683</v>
      </c>
      <c r="J268" s="93">
        <v>81354.282737980902</v>
      </c>
      <c r="K268" s="93">
        <v>764075.80219262803</v>
      </c>
      <c r="L268" s="93"/>
      <c r="M268" s="93">
        <v>30579.960550674601</v>
      </c>
      <c r="O268" s="94">
        <v>280185.94520493399</v>
      </c>
      <c r="P268" s="94">
        <v>249140.25961000001</v>
      </c>
      <c r="Q268" s="94">
        <v>71653.882691070001</v>
      </c>
      <c r="R268" s="94">
        <v>27019.55745</v>
      </c>
      <c r="S268" s="94">
        <v>182002.26996815999</v>
      </c>
      <c r="T268" s="94">
        <v>296359.61544982501</v>
      </c>
      <c r="U268" s="94">
        <v>103272</v>
      </c>
      <c r="V268" s="94">
        <v>31004</v>
      </c>
      <c r="W268" s="94">
        <v>640425.01761127706</v>
      </c>
      <c r="Y268" s="95">
        <v>94799.941218926906</v>
      </c>
      <c r="Z268" s="95">
        <v>16814.017539259999</v>
      </c>
      <c r="AA268" s="95">
        <v>209547.71028951</v>
      </c>
      <c r="AB268" s="95">
        <v>62086.696521149999</v>
      </c>
      <c r="AC268" s="95">
        <v>21562.77487926</v>
      </c>
      <c r="AD268" s="95">
        <v>36407.452386313998</v>
      </c>
      <c r="AE268" s="95">
        <v>0</v>
      </c>
      <c r="AF268" s="95">
        <v>0</v>
      </c>
      <c r="AG268" s="95">
        <v>481937.60213717999</v>
      </c>
      <c r="AH268" s="95">
        <v>126927.7012059</v>
      </c>
      <c r="AI268" s="95">
        <v>44082.123875160003</v>
      </c>
      <c r="AJ268" s="95">
        <v>257350.46851037999</v>
      </c>
      <c r="AK268" s="95">
        <v>979423.47157126304</v>
      </c>
      <c r="AL268" s="95">
        <v>0</v>
      </c>
      <c r="AM268" s="95">
        <v>89704.103179435901</v>
      </c>
      <c r="AO268" s="93">
        <f t="shared" si="76"/>
        <v>2637505.7691445397</v>
      </c>
      <c r="AP268" s="94">
        <f t="shared" si="77"/>
        <v>1240637.5303739889</v>
      </c>
      <c r="AQ268" s="95">
        <f t="shared" si="78"/>
        <v>441218.59283442085</v>
      </c>
      <c r="AR268" s="107"/>
      <c r="AS268" s="94">
        <f t="shared" si="79"/>
        <v>640425.01761127706</v>
      </c>
      <c r="AT268" s="95">
        <f t="shared" si="80"/>
        <v>1979425.4704793191</v>
      </c>
      <c r="AU268" s="93">
        <f t="shared" si="81"/>
        <v>2637505.7691445397</v>
      </c>
      <c r="AV268" s="94">
        <f t="shared" si="82"/>
        <v>1881062.547985266</v>
      </c>
      <c r="AW268" s="95">
        <f t="shared" si="82"/>
        <v>2420644.0633137398</v>
      </c>
      <c r="AX268" s="107">
        <f t="shared" si="83"/>
        <v>6939212.3804435451</v>
      </c>
      <c r="AY268" s="107"/>
      <c r="AZ268" s="93">
        <f t="shared" si="84"/>
        <v>1979425.4704793191</v>
      </c>
      <c r="BA268" s="94">
        <f t="shared" si="85"/>
        <v>22797062.611809958</v>
      </c>
      <c r="BB268" s="94">
        <f t="shared" si="86"/>
        <v>640425.01761127706</v>
      </c>
      <c r="BC268" s="95">
        <f t="shared" si="87"/>
        <v>404811.14044810686</v>
      </c>
      <c r="BD268" s="95">
        <f t="shared" si="88"/>
        <v>910297.89572862</v>
      </c>
      <c r="BE268" s="107">
        <f t="shared" si="89"/>
        <v>26732022.136077285</v>
      </c>
      <c r="BG268" s="93">
        <f t="shared" si="90"/>
        <v>2196350.2739977906</v>
      </c>
      <c r="BH268" s="94">
        <f t="shared" si="91"/>
        <v>430635.61544982501</v>
      </c>
      <c r="BI268" s="95">
        <f t="shared" si="92"/>
        <v>36407.452386313998</v>
      </c>
      <c r="BJ268" s="95">
        <f t="shared" si="93"/>
        <v>1069127.5747506989</v>
      </c>
      <c r="BK268" s="107">
        <f t="shared" si="94"/>
        <v>3732520.9165846286</v>
      </c>
    </row>
    <row r="269" spans="1:63" hidden="1" x14ac:dyDescent="0.25">
      <c r="A269" s="88">
        <v>1721</v>
      </c>
      <c r="B269" s="88" t="s">
        <v>647</v>
      </c>
      <c r="C269" s="88">
        <v>10</v>
      </c>
      <c r="D269" s="93">
        <v>82234.954880000005</v>
      </c>
      <c r="E269" s="93">
        <v>47560.278626781997</v>
      </c>
      <c r="F269" s="93">
        <v>19632.842782667201</v>
      </c>
      <c r="G269" s="93">
        <v>213290.97847009901</v>
      </c>
      <c r="H269" s="93">
        <v>23000</v>
      </c>
      <c r="I269" s="93">
        <v>35430.128191030301</v>
      </c>
      <c r="J269" s="93">
        <v>43862.767951296002</v>
      </c>
      <c r="K269" s="93"/>
      <c r="L269" s="93"/>
      <c r="M269" s="93">
        <v>13532.3172935365</v>
      </c>
      <c r="O269" s="94">
        <v>97414.984934800799</v>
      </c>
      <c r="P269" s="94">
        <v>82448.047659999997</v>
      </c>
      <c r="Q269" s="94">
        <v>19823.477210659999</v>
      </c>
      <c r="R269" s="94">
        <v>13394.89035</v>
      </c>
      <c r="S269" s="94">
        <v>70871.437030079993</v>
      </c>
      <c r="T269" s="94">
        <v>118494.98803894799</v>
      </c>
      <c r="U269" s="94">
        <v>49324</v>
      </c>
      <c r="V269" s="94">
        <v>9908</v>
      </c>
      <c r="W269" s="94">
        <v>222662.822708116</v>
      </c>
      <c r="Y269" s="95">
        <v>34748.7378956916</v>
      </c>
      <c r="Z269" s="95">
        <v>4547.7134518800003</v>
      </c>
      <c r="AA269" s="95">
        <v>6758.3360528399999</v>
      </c>
      <c r="AB269" s="95">
        <v>13650.514001699999</v>
      </c>
      <c r="AC269" s="95">
        <v>4661.2098418799997</v>
      </c>
      <c r="AD269" s="95">
        <v>0</v>
      </c>
      <c r="AE269" s="95">
        <v>0</v>
      </c>
      <c r="AF269" s="95">
        <v>0</v>
      </c>
      <c r="AG269" s="95">
        <v>15543.45913512</v>
      </c>
      <c r="AH269" s="95">
        <v>27906.596092200001</v>
      </c>
      <c r="AI269" s="95">
        <v>9529.2016360800008</v>
      </c>
      <c r="AJ269" s="95">
        <v>8300.0713639200003</v>
      </c>
      <c r="AK269" s="95">
        <v>107384.07017465201</v>
      </c>
      <c r="AL269" s="95">
        <v>0</v>
      </c>
      <c r="AM269" s="95">
        <v>41742.904867276302</v>
      </c>
      <c r="AO269" s="93">
        <f t="shared" si="76"/>
        <v>478544.26819541102</v>
      </c>
      <c r="AP269" s="94">
        <f t="shared" si="77"/>
        <v>461679.8252244888</v>
      </c>
      <c r="AQ269" s="95">
        <f t="shared" si="78"/>
        <v>64366.511243991605</v>
      </c>
      <c r="AR269" s="107"/>
      <c r="AS269" s="94">
        <f t="shared" si="79"/>
        <v>222662.822708116</v>
      </c>
      <c r="AT269" s="95">
        <f t="shared" si="80"/>
        <v>210406.30326924834</v>
      </c>
      <c r="AU269" s="93">
        <f t="shared" si="81"/>
        <v>478544.26819541102</v>
      </c>
      <c r="AV269" s="94">
        <f t="shared" si="82"/>
        <v>684342.64793260477</v>
      </c>
      <c r="AW269" s="95">
        <f t="shared" si="82"/>
        <v>274772.81451323995</v>
      </c>
      <c r="AX269" s="107">
        <f t="shared" si="83"/>
        <v>1437659.7306412559</v>
      </c>
      <c r="AY269" s="107"/>
      <c r="AZ269" s="93">
        <f t="shared" si="84"/>
        <v>210406.30326924834</v>
      </c>
      <c r="BA269" s="94">
        <f t="shared" si="85"/>
        <v>4523385.4951930158</v>
      </c>
      <c r="BB269" s="94">
        <f t="shared" si="86"/>
        <v>222662.822708116</v>
      </c>
      <c r="BC269" s="95">
        <f t="shared" si="87"/>
        <v>64366.511243991605</v>
      </c>
      <c r="BD269" s="95">
        <f t="shared" si="88"/>
        <v>61279.328227320002</v>
      </c>
      <c r="BE269" s="107">
        <f t="shared" si="89"/>
        <v>5082100.4606416915</v>
      </c>
      <c r="BG269" s="93">
        <f t="shared" si="90"/>
        <v>329116.19190596184</v>
      </c>
      <c r="BH269" s="94">
        <f t="shared" si="91"/>
        <v>177726.98803894798</v>
      </c>
      <c r="BI269" s="95">
        <f t="shared" si="92"/>
        <v>0</v>
      </c>
      <c r="BJ269" s="95">
        <f t="shared" si="93"/>
        <v>149126.97504192829</v>
      </c>
      <c r="BK269" s="107">
        <f t="shared" si="94"/>
        <v>655970.15498683811</v>
      </c>
    </row>
    <row r="270" spans="1:63" hidden="1" x14ac:dyDescent="0.25">
      <c r="A270" s="88">
        <v>753</v>
      </c>
      <c r="B270" s="88" t="s">
        <v>648</v>
      </c>
      <c r="C270" s="88">
        <v>10</v>
      </c>
      <c r="D270" s="93">
        <v>92223.471080000003</v>
      </c>
      <c r="E270" s="93">
        <v>46885.516163323999</v>
      </c>
      <c r="F270" s="93">
        <v>18687.302645523399</v>
      </c>
      <c r="G270" s="93">
        <v>150599.669120854</v>
      </c>
      <c r="H270" s="93">
        <v>12000</v>
      </c>
      <c r="I270" s="93">
        <v>18780.421798695501</v>
      </c>
      <c r="J270" s="93">
        <v>41927.9898903219</v>
      </c>
      <c r="K270" s="93"/>
      <c r="L270" s="93"/>
      <c r="M270" s="93">
        <v>12218.7042229258</v>
      </c>
      <c r="O270" s="94">
        <v>98699.873030378105</v>
      </c>
      <c r="P270" s="94">
        <v>91268.654320000001</v>
      </c>
      <c r="Q270" s="94">
        <v>22801.046122889999</v>
      </c>
      <c r="R270" s="94">
        <v>12712.12515</v>
      </c>
      <c r="S270" s="94">
        <v>72215.585532319994</v>
      </c>
      <c r="T270" s="94">
        <v>83666.482844921295</v>
      </c>
      <c r="U270" s="94">
        <v>30828</v>
      </c>
      <c r="V270" s="94">
        <v>43280</v>
      </c>
      <c r="W270" s="94">
        <v>225599.70978372099</v>
      </c>
      <c r="Y270" s="95">
        <v>32449.6956003593</v>
      </c>
      <c r="Z270" s="95">
        <v>5304.1713220199999</v>
      </c>
      <c r="AA270" s="95">
        <v>22946.90845848</v>
      </c>
      <c r="AB270" s="95">
        <v>16665.203149050001</v>
      </c>
      <c r="AC270" s="95">
        <v>5781.5767720200001</v>
      </c>
      <c r="AD270" s="95">
        <v>0</v>
      </c>
      <c r="AE270" s="95">
        <v>0</v>
      </c>
      <c r="AF270" s="95">
        <v>0</v>
      </c>
      <c r="AG270" s="95">
        <v>52775.465900640003</v>
      </c>
      <c r="AH270" s="95">
        <v>34069.712907300003</v>
      </c>
      <c r="AI270" s="95">
        <v>11819.63754132</v>
      </c>
      <c r="AJ270" s="95">
        <v>28181.637654239999</v>
      </c>
      <c r="AK270" s="95">
        <v>117633.308976571</v>
      </c>
      <c r="AL270" s="95">
        <v>0</v>
      </c>
      <c r="AM270" s="95">
        <v>37986.261380471697</v>
      </c>
      <c r="AO270" s="93">
        <f t="shared" si="76"/>
        <v>393323.07492164464</v>
      </c>
      <c r="AP270" s="94">
        <f t="shared" si="77"/>
        <v>455471.76700050943</v>
      </c>
      <c r="AQ270" s="95">
        <f t="shared" si="78"/>
        <v>83147.5553019293</v>
      </c>
      <c r="AR270" s="107"/>
      <c r="AS270" s="94">
        <f t="shared" si="79"/>
        <v>225599.70978372099</v>
      </c>
      <c r="AT270" s="95">
        <f t="shared" si="80"/>
        <v>282466.02436054271</v>
      </c>
      <c r="AU270" s="93">
        <f t="shared" si="81"/>
        <v>393323.07492164464</v>
      </c>
      <c r="AV270" s="94">
        <f t="shared" si="82"/>
        <v>681071.47678423044</v>
      </c>
      <c r="AW270" s="95">
        <f t="shared" si="82"/>
        <v>365613.57966247201</v>
      </c>
      <c r="AX270" s="107">
        <f t="shared" si="83"/>
        <v>1440008.131368347</v>
      </c>
      <c r="AY270" s="107"/>
      <c r="AZ270" s="93">
        <f t="shared" si="84"/>
        <v>282466.02436054271</v>
      </c>
      <c r="BA270" s="94">
        <f t="shared" si="85"/>
        <v>4602490.4184655845</v>
      </c>
      <c r="BB270" s="94">
        <f t="shared" si="86"/>
        <v>225599.70978372099</v>
      </c>
      <c r="BC270" s="95">
        <f t="shared" si="87"/>
        <v>83147.5553019293</v>
      </c>
      <c r="BD270" s="95">
        <f t="shared" si="88"/>
        <v>126846.45400350001</v>
      </c>
      <c r="BE270" s="107">
        <f t="shared" si="89"/>
        <v>5320550.1619152771</v>
      </c>
      <c r="BG270" s="93">
        <f t="shared" si="90"/>
        <v>235526.78503279717</v>
      </c>
      <c r="BH270" s="94">
        <f t="shared" si="91"/>
        <v>157774.48284492129</v>
      </c>
      <c r="BI270" s="95">
        <f t="shared" si="92"/>
        <v>0</v>
      </c>
      <c r="BJ270" s="95">
        <f t="shared" si="93"/>
        <v>155619.57035704271</v>
      </c>
      <c r="BK270" s="107">
        <f t="shared" si="94"/>
        <v>548920.83823476115</v>
      </c>
    </row>
    <row r="271" spans="1:63" hidden="1" x14ac:dyDescent="0.25">
      <c r="A271" s="88">
        <v>1728</v>
      </c>
      <c r="B271" s="88" t="s">
        <v>649</v>
      </c>
      <c r="C271" s="88">
        <v>10</v>
      </c>
      <c r="D271" s="93">
        <v>56856.287799999998</v>
      </c>
      <c r="E271" s="93">
        <v>31279.7518932026</v>
      </c>
      <c r="F271" s="93">
        <v>13490.588635406801</v>
      </c>
      <c r="G271" s="93">
        <v>251528.662435607</v>
      </c>
      <c r="H271" s="93">
        <v>278000</v>
      </c>
      <c r="I271" s="93">
        <v>25444.1882489645</v>
      </c>
      <c r="J271" s="93">
        <v>31141.394606179401</v>
      </c>
      <c r="K271" s="93"/>
      <c r="L271" s="93"/>
      <c r="M271" s="93">
        <v>9042.5715248190299</v>
      </c>
      <c r="O271" s="94">
        <v>69641.003188718299</v>
      </c>
      <c r="P271" s="94">
        <v>56633.103940000001</v>
      </c>
      <c r="Q271" s="94">
        <v>13004.968655680001</v>
      </c>
      <c r="R271" s="94">
        <v>8372.6270999999997</v>
      </c>
      <c r="S271" s="94">
        <v>51364.191015839999</v>
      </c>
      <c r="T271" s="94">
        <v>139738.145797562</v>
      </c>
      <c r="U271" s="94">
        <v>27745</v>
      </c>
      <c r="V271" s="94">
        <v>4373</v>
      </c>
      <c r="W271" s="94">
        <v>159179.43585992701</v>
      </c>
      <c r="Y271" s="95">
        <v>23845.7581674022</v>
      </c>
      <c r="Z271" s="95">
        <v>2949.3787022400002</v>
      </c>
      <c r="AA271" s="95">
        <v>4086.4357528800001</v>
      </c>
      <c r="AB271" s="95">
        <v>9617.4844596000003</v>
      </c>
      <c r="AC271" s="95">
        <v>3286.7030222399999</v>
      </c>
      <c r="AD271" s="95">
        <v>0</v>
      </c>
      <c r="AE271" s="95">
        <v>0</v>
      </c>
      <c r="AF271" s="95">
        <v>0</v>
      </c>
      <c r="AG271" s="95">
        <v>9398.3706398400009</v>
      </c>
      <c r="AH271" s="95">
        <v>19661.622573600001</v>
      </c>
      <c r="AI271" s="95">
        <v>6719.2117238399996</v>
      </c>
      <c r="AJ271" s="95">
        <v>5018.64780144</v>
      </c>
      <c r="AK271" s="95">
        <v>62116.598799509302</v>
      </c>
      <c r="AL271" s="95">
        <v>0</v>
      </c>
      <c r="AM271" s="95">
        <v>27887.229029609902</v>
      </c>
      <c r="AO271" s="93">
        <f t="shared" si="76"/>
        <v>696783.44514417928</v>
      </c>
      <c r="AP271" s="94">
        <f t="shared" si="77"/>
        <v>370872.0396978003</v>
      </c>
      <c r="AQ271" s="95">
        <f t="shared" si="78"/>
        <v>43785.760104362198</v>
      </c>
      <c r="AR271" s="107"/>
      <c r="AS271" s="94">
        <f t="shared" si="79"/>
        <v>159179.43585992701</v>
      </c>
      <c r="AT271" s="95">
        <f t="shared" si="80"/>
        <v>130801.68056783921</v>
      </c>
      <c r="AU271" s="93">
        <f t="shared" si="81"/>
        <v>696783.44514417928</v>
      </c>
      <c r="AV271" s="94">
        <f t="shared" si="82"/>
        <v>530051.47555772727</v>
      </c>
      <c r="AW271" s="95">
        <f t="shared" si="82"/>
        <v>174587.4406722014</v>
      </c>
      <c r="AX271" s="107">
        <f t="shared" si="83"/>
        <v>1401422.3613741079</v>
      </c>
      <c r="AY271" s="107"/>
      <c r="AZ271" s="93">
        <f t="shared" si="84"/>
        <v>130801.68056783921</v>
      </c>
      <c r="BA271" s="94">
        <f t="shared" si="85"/>
        <v>4335068.7646901635</v>
      </c>
      <c r="BB271" s="94">
        <f t="shared" si="86"/>
        <v>159179.43585992701</v>
      </c>
      <c r="BC271" s="95">
        <f t="shared" si="87"/>
        <v>43785.760104362198</v>
      </c>
      <c r="BD271" s="95">
        <f t="shared" si="88"/>
        <v>40797.852738720001</v>
      </c>
      <c r="BE271" s="107">
        <f t="shared" si="89"/>
        <v>4709633.493961012</v>
      </c>
      <c r="BG271" s="93">
        <f t="shared" si="90"/>
        <v>595156.81681557</v>
      </c>
      <c r="BH271" s="94">
        <f t="shared" si="91"/>
        <v>171856.145797562</v>
      </c>
      <c r="BI271" s="95">
        <f t="shared" si="92"/>
        <v>0</v>
      </c>
      <c r="BJ271" s="95">
        <f t="shared" si="93"/>
        <v>90003.827829119196</v>
      </c>
      <c r="BK271" s="107">
        <f t="shared" si="94"/>
        <v>857016.79044225113</v>
      </c>
    </row>
    <row r="272" spans="1:63" hidden="1" x14ac:dyDescent="0.25">
      <c r="A272" s="88">
        <v>755</v>
      </c>
      <c r="B272" s="88" t="s">
        <v>650</v>
      </c>
      <c r="C272" s="88">
        <v>10</v>
      </c>
      <c r="D272" s="93">
        <v>28788.417839999998</v>
      </c>
      <c r="E272" s="93">
        <v>17786.007389275899</v>
      </c>
      <c r="F272" s="93">
        <v>6591.3072918211701</v>
      </c>
      <c r="G272" s="93">
        <v>57323.872602366398</v>
      </c>
      <c r="H272" s="93">
        <v>7000</v>
      </c>
      <c r="I272" s="93">
        <v>10594.2883750499</v>
      </c>
      <c r="J272" s="93">
        <v>22090.286938961999</v>
      </c>
      <c r="K272" s="93"/>
      <c r="L272" s="93"/>
      <c r="M272" s="93">
        <v>5455.03557565955</v>
      </c>
      <c r="O272" s="94">
        <v>34336.995161643797</v>
      </c>
      <c r="P272" s="94">
        <v>29002.202550000002</v>
      </c>
      <c r="Q272" s="94">
        <v>6612.3327544800004</v>
      </c>
      <c r="R272" s="94">
        <v>4761.8495999999996</v>
      </c>
      <c r="S272" s="94">
        <v>24131.417600240002</v>
      </c>
      <c r="T272" s="94">
        <v>31846.595890204</v>
      </c>
      <c r="U272" s="94">
        <v>18497</v>
      </c>
      <c r="V272" s="94">
        <v>1457</v>
      </c>
      <c r="W272" s="94">
        <v>78484.560369471496</v>
      </c>
      <c r="Y272" s="95">
        <v>11810.768311120601</v>
      </c>
      <c r="Z272" s="95">
        <v>1502.8109206399999</v>
      </c>
      <c r="AA272" s="95">
        <v>2200.3884823200001</v>
      </c>
      <c r="AB272" s="95">
        <v>4392.6189875999999</v>
      </c>
      <c r="AC272" s="95">
        <v>1497.7688006400001</v>
      </c>
      <c r="AD272" s="95">
        <v>0</v>
      </c>
      <c r="AE272" s="95">
        <v>0</v>
      </c>
      <c r="AF272" s="95">
        <v>0</v>
      </c>
      <c r="AG272" s="95">
        <v>5060.6611137600003</v>
      </c>
      <c r="AH272" s="95">
        <v>8980.1046215999995</v>
      </c>
      <c r="AI272" s="95">
        <v>3061.9820582399998</v>
      </c>
      <c r="AJ272" s="95">
        <v>2702.3488161599998</v>
      </c>
      <c r="AK272" s="95">
        <v>22517.267064822099</v>
      </c>
      <c r="AL272" s="95">
        <v>0</v>
      </c>
      <c r="AM272" s="95">
        <v>13793.186216567001</v>
      </c>
      <c r="AO272" s="93">
        <f t="shared" si="76"/>
        <v>155629.21601313489</v>
      </c>
      <c r="AP272" s="94">
        <f t="shared" si="77"/>
        <v>150645.39355656781</v>
      </c>
      <c r="AQ272" s="95">
        <f t="shared" si="78"/>
        <v>21404.355502320599</v>
      </c>
      <c r="AR272" s="107"/>
      <c r="AS272" s="94">
        <f t="shared" si="79"/>
        <v>78484.560369471496</v>
      </c>
      <c r="AT272" s="95">
        <f t="shared" si="80"/>
        <v>56115.549891149101</v>
      </c>
      <c r="AU272" s="93">
        <f t="shared" si="81"/>
        <v>155629.21601313489</v>
      </c>
      <c r="AV272" s="94">
        <f t="shared" si="82"/>
        <v>229129.95392603931</v>
      </c>
      <c r="AW272" s="95">
        <f t="shared" si="82"/>
        <v>77519.9053934697</v>
      </c>
      <c r="AX272" s="107">
        <f t="shared" si="83"/>
        <v>462279.07533264393</v>
      </c>
      <c r="AY272" s="107"/>
      <c r="AZ272" s="93">
        <f t="shared" si="84"/>
        <v>56115.549891149101</v>
      </c>
      <c r="BA272" s="94">
        <f t="shared" si="85"/>
        <v>1442952.7758890809</v>
      </c>
      <c r="BB272" s="94">
        <f t="shared" si="86"/>
        <v>78484.560369471496</v>
      </c>
      <c r="BC272" s="95">
        <f t="shared" si="87"/>
        <v>21404.355502320599</v>
      </c>
      <c r="BD272" s="95">
        <f t="shared" si="88"/>
        <v>19805.096609759999</v>
      </c>
      <c r="BE272" s="107">
        <f t="shared" si="89"/>
        <v>1618762.3382617824</v>
      </c>
      <c r="BG272" s="93">
        <f t="shared" si="90"/>
        <v>102463.48349203785</v>
      </c>
      <c r="BH272" s="94">
        <f t="shared" si="91"/>
        <v>51800.595890204</v>
      </c>
      <c r="BI272" s="95">
        <f t="shared" si="92"/>
        <v>0</v>
      </c>
      <c r="BJ272" s="95">
        <f t="shared" si="93"/>
        <v>36310.453281389098</v>
      </c>
      <c r="BK272" s="107">
        <f t="shared" si="94"/>
        <v>190574.53266363096</v>
      </c>
    </row>
    <row r="273" spans="1:63" hidden="1" x14ac:dyDescent="0.25">
      <c r="A273" s="88">
        <v>756</v>
      </c>
      <c r="B273" s="88" t="s">
        <v>651</v>
      </c>
      <c r="C273" s="88">
        <v>10</v>
      </c>
      <c r="D273" s="93">
        <v>86258.684200000003</v>
      </c>
      <c r="E273" s="93">
        <v>44782.434231897998</v>
      </c>
      <c r="F273" s="93">
        <v>22423.9932008248</v>
      </c>
      <c r="G273" s="93">
        <v>210362.35993126899</v>
      </c>
      <c r="H273" s="93">
        <v>65000</v>
      </c>
      <c r="I273" s="93">
        <v>15959.9979697492</v>
      </c>
      <c r="J273" s="93">
        <v>37950.484777847501</v>
      </c>
      <c r="K273" s="93"/>
      <c r="L273" s="93"/>
      <c r="M273" s="93">
        <v>13474.770638379199</v>
      </c>
      <c r="O273" s="94">
        <v>103085.724353716</v>
      </c>
      <c r="P273" s="94">
        <v>86068.907779999994</v>
      </c>
      <c r="Q273" s="94">
        <v>20407.902241100001</v>
      </c>
      <c r="R273" s="94">
        <v>11278.7559</v>
      </c>
      <c r="S273" s="94">
        <v>71401.955186799998</v>
      </c>
      <c r="T273" s="94">
        <v>116867.977739597</v>
      </c>
      <c r="U273" s="94">
        <v>67821</v>
      </c>
      <c r="V273" s="94">
        <v>4954</v>
      </c>
      <c r="W273" s="94">
        <v>235624.51280849401</v>
      </c>
      <c r="Y273" s="95">
        <v>39292.574881319597</v>
      </c>
      <c r="Z273" s="95">
        <v>4644.6947997999996</v>
      </c>
      <c r="AA273" s="95">
        <v>11394.8689263</v>
      </c>
      <c r="AB273" s="95">
        <v>16365.5635095</v>
      </c>
      <c r="AC273" s="95">
        <v>5597.7474498000001</v>
      </c>
      <c r="AD273" s="95">
        <v>0</v>
      </c>
      <c r="AE273" s="95">
        <v>0</v>
      </c>
      <c r="AF273" s="95">
        <v>0</v>
      </c>
      <c r="AG273" s="95">
        <v>26206.995053400002</v>
      </c>
      <c r="AH273" s="95">
        <v>33457.140927</v>
      </c>
      <c r="AI273" s="95">
        <v>11443.823806799999</v>
      </c>
      <c r="AJ273" s="95">
        <v>13994.306369399999</v>
      </c>
      <c r="AK273" s="95">
        <v>111033.42035412299</v>
      </c>
      <c r="AL273" s="95">
        <v>0</v>
      </c>
      <c r="AM273" s="95">
        <v>41088.8726092449</v>
      </c>
      <c r="AO273" s="93">
        <f t="shared" si="76"/>
        <v>496212.7249499677</v>
      </c>
      <c r="AP273" s="94">
        <f t="shared" si="77"/>
        <v>481886.22320121294</v>
      </c>
      <c r="AQ273" s="95">
        <f t="shared" si="78"/>
        <v>77295.449566719588</v>
      </c>
      <c r="AR273" s="107"/>
      <c r="AS273" s="94">
        <f t="shared" si="79"/>
        <v>235624.51280849401</v>
      </c>
      <c r="AT273" s="95">
        <f t="shared" si="80"/>
        <v>237224.55911996789</v>
      </c>
      <c r="AU273" s="93">
        <f t="shared" si="81"/>
        <v>496212.7249499677</v>
      </c>
      <c r="AV273" s="94">
        <f t="shared" si="82"/>
        <v>717510.73600970698</v>
      </c>
      <c r="AW273" s="95">
        <f t="shared" si="82"/>
        <v>314520.00868668745</v>
      </c>
      <c r="AX273" s="107">
        <f t="shared" si="83"/>
        <v>1528243.4696463621</v>
      </c>
      <c r="AY273" s="107"/>
      <c r="AZ273" s="93">
        <f t="shared" si="84"/>
        <v>237224.55911996789</v>
      </c>
      <c r="BA273" s="94">
        <f t="shared" si="85"/>
        <v>4821954.9680590536</v>
      </c>
      <c r="BB273" s="94">
        <f t="shared" si="86"/>
        <v>235624.51280849401</v>
      </c>
      <c r="BC273" s="95">
        <f t="shared" si="87"/>
        <v>77295.449566719588</v>
      </c>
      <c r="BD273" s="95">
        <f t="shared" si="88"/>
        <v>85102.266156600002</v>
      </c>
      <c r="BE273" s="107">
        <f t="shared" si="89"/>
        <v>5457201.7557108356</v>
      </c>
      <c r="BG273" s="93">
        <f t="shared" si="90"/>
        <v>342747.61331724486</v>
      </c>
      <c r="BH273" s="94">
        <f t="shared" si="91"/>
        <v>189642.977739597</v>
      </c>
      <c r="BI273" s="95">
        <f t="shared" si="92"/>
        <v>0</v>
      </c>
      <c r="BJ273" s="95">
        <f t="shared" si="93"/>
        <v>152122.29296336789</v>
      </c>
      <c r="BK273" s="107">
        <f t="shared" si="94"/>
        <v>684512.88402020978</v>
      </c>
    </row>
    <row r="274" spans="1:63" hidden="1" x14ac:dyDescent="0.25">
      <c r="A274" s="88">
        <v>757</v>
      </c>
      <c r="B274" s="88" t="s">
        <v>652</v>
      </c>
      <c r="C274" s="88">
        <v>10</v>
      </c>
      <c r="D274" s="93">
        <v>95113.690359999993</v>
      </c>
      <c r="E274" s="93">
        <v>61345.755924855097</v>
      </c>
      <c r="F274" s="93">
        <v>21636.568553003101</v>
      </c>
      <c r="G274" s="93">
        <v>412589.41426418698</v>
      </c>
      <c r="H274" s="93">
        <v>50000</v>
      </c>
      <c r="I274" s="93">
        <v>18459.600982738299</v>
      </c>
      <c r="J274" s="93">
        <v>42542.468759472496</v>
      </c>
      <c r="K274" s="93"/>
      <c r="L274" s="93"/>
      <c r="M274" s="93">
        <v>12688.4841289698</v>
      </c>
      <c r="O274" s="94">
        <v>111585.25600434</v>
      </c>
      <c r="P274" s="94">
        <v>93530.014160000006</v>
      </c>
      <c r="Q274" s="94">
        <v>24849.600223760001</v>
      </c>
      <c r="R274" s="94">
        <v>12968.1621</v>
      </c>
      <c r="S274" s="94">
        <v>77198.502832879996</v>
      </c>
      <c r="T274" s="94">
        <v>229216.34125788501</v>
      </c>
      <c r="U274" s="94">
        <v>84353</v>
      </c>
      <c r="V274" s="94">
        <v>17788</v>
      </c>
      <c r="W274" s="94">
        <v>255052.01372420599</v>
      </c>
      <c r="Y274" s="95">
        <v>37426.656254267902</v>
      </c>
      <c r="Z274" s="95">
        <v>5765.7770076799998</v>
      </c>
      <c r="AA274" s="95">
        <v>27111.929514300002</v>
      </c>
      <c r="AB274" s="95">
        <v>20481.523807199999</v>
      </c>
      <c r="AC274" s="95">
        <v>7052.8701076799998</v>
      </c>
      <c r="AD274" s="95">
        <v>0</v>
      </c>
      <c r="AE274" s="95">
        <v>0</v>
      </c>
      <c r="AF274" s="95">
        <v>0</v>
      </c>
      <c r="AG274" s="95">
        <v>62354.574437399999</v>
      </c>
      <c r="AH274" s="95">
        <v>41871.6549552</v>
      </c>
      <c r="AI274" s="95">
        <v>14418.621698880001</v>
      </c>
      <c r="AJ274" s="95">
        <v>33296.797913399998</v>
      </c>
      <c r="AK274" s="95">
        <v>105287.63496516801</v>
      </c>
      <c r="AL274" s="95">
        <v>0</v>
      </c>
      <c r="AM274" s="95">
        <v>44559.419541513103</v>
      </c>
      <c r="AO274" s="93">
        <f t="shared" si="76"/>
        <v>714375.98297322576</v>
      </c>
      <c r="AP274" s="94">
        <f t="shared" si="77"/>
        <v>651488.87657886499</v>
      </c>
      <c r="AQ274" s="95">
        <f t="shared" si="78"/>
        <v>97838.756691127899</v>
      </c>
      <c r="AR274" s="107"/>
      <c r="AS274" s="94">
        <f t="shared" si="79"/>
        <v>255052.01372420599</v>
      </c>
      <c r="AT274" s="95">
        <f t="shared" si="80"/>
        <v>301788.70351156109</v>
      </c>
      <c r="AU274" s="93">
        <f t="shared" si="81"/>
        <v>714375.98297322576</v>
      </c>
      <c r="AV274" s="94">
        <f t="shared" si="82"/>
        <v>906540.89030307101</v>
      </c>
      <c r="AW274" s="95">
        <f t="shared" si="82"/>
        <v>399627.46020268899</v>
      </c>
      <c r="AX274" s="107">
        <f t="shared" si="83"/>
        <v>2020544.3334789858</v>
      </c>
      <c r="AY274" s="107"/>
      <c r="AZ274" s="93">
        <f t="shared" si="84"/>
        <v>301788.70351156109</v>
      </c>
      <c r="BA274" s="94">
        <f t="shared" si="85"/>
        <v>6363421.7039485183</v>
      </c>
      <c r="BB274" s="94">
        <f t="shared" si="86"/>
        <v>255052.01372420599</v>
      </c>
      <c r="BC274" s="95">
        <f t="shared" si="87"/>
        <v>97838.756691127899</v>
      </c>
      <c r="BD274" s="95">
        <f t="shared" si="88"/>
        <v>151941.64900487999</v>
      </c>
      <c r="BE274" s="107">
        <f t="shared" si="89"/>
        <v>7170042.8268802939</v>
      </c>
      <c r="BG274" s="93">
        <f t="shared" si="90"/>
        <v>536279.96813536761</v>
      </c>
      <c r="BH274" s="94">
        <f t="shared" si="91"/>
        <v>331357.34125788498</v>
      </c>
      <c r="BI274" s="95">
        <f t="shared" si="92"/>
        <v>0</v>
      </c>
      <c r="BJ274" s="95">
        <f t="shared" si="93"/>
        <v>149847.0545066811</v>
      </c>
      <c r="BK274" s="107">
        <f t="shared" si="94"/>
        <v>1017484.3638999336</v>
      </c>
    </row>
    <row r="275" spans="1:63" hidden="1" x14ac:dyDescent="0.25">
      <c r="A275" s="88">
        <v>758</v>
      </c>
      <c r="B275" s="88" t="s">
        <v>653</v>
      </c>
      <c r="C275" s="88">
        <v>10</v>
      </c>
      <c r="D275" s="93">
        <v>715720.00448</v>
      </c>
      <c r="E275" s="93">
        <v>326616.88022409601</v>
      </c>
      <c r="F275" s="93">
        <v>119646.76662517199</v>
      </c>
      <c r="G275" s="93">
        <v>1137906.9423481</v>
      </c>
      <c r="H275" s="93">
        <v>2039000</v>
      </c>
      <c r="I275" s="93">
        <v>229434.50769591701</v>
      </c>
      <c r="J275" s="93">
        <v>211997.472580487</v>
      </c>
      <c r="K275" s="93">
        <v>1590228.81304362</v>
      </c>
      <c r="L275" s="93">
        <v>246342.664712008</v>
      </c>
      <c r="M275" s="93">
        <v>81024.307128471904</v>
      </c>
      <c r="O275" s="94">
        <v>711211.95534749201</v>
      </c>
      <c r="P275" s="94">
        <v>703318.57224000001</v>
      </c>
      <c r="Q275" s="94">
        <v>188834.75050570001</v>
      </c>
      <c r="R275" s="94">
        <v>75679.708050000001</v>
      </c>
      <c r="S275" s="94">
        <v>507175.30219160003</v>
      </c>
      <c r="T275" s="94">
        <v>632170.52352673199</v>
      </c>
      <c r="U275" s="94">
        <v>280530</v>
      </c>
      <c r="V275" s="94">
        <v>235466</v>
      </c>
      <c r="W275" s="94">
        <v>1625627.32650855</v>
      </c>
      <c r="Y275" s="95">
        <v>205869.97568199501</v>
      </c>
      <c r="Z275" s="95">
        <v>44441.558702599999</v>
      </c>
      <c r="AA275" s="95">
        <v>408368.52672770998</v>
      </c>
      <c r="AB275" s="95">
        <v>185959.22650650001</v>
      </c>
      <c r="AC275" s="95">
        <v>64871.0441526</v>
      </c>
      <c r="AD275" s="95">
        <v>109956.346218787</v>
      </c>
      <c r="AE275" s="95">
        <v>475907</v>
      </c>
      <c r="AF275" s="95">
        <v>0</v>
      </c>
      <c r="AG275" s="95">
        <v>939204.48134477995</v>
      </c>
      <c r="AH275" s="95">
        <v>380168.03052899998</v>
      </c>
      <c r="AI275" s="95">
        <v>132619.91651159999</v>
      </c>
      <c r="AJ275" s="95">
        <v>501526.98654198</v>
      </c>
      <c r="AK275" s="95">
        <v>2184174.9052877501</v>
      </c>
      <c r="AL275" s="95">
        <v>1626654</v>
      </c>
      <c r="AM275" s="95">
        <v>231676.84595833201</v>
      </c>
      <c r="AO275" s="93">
        <f t="shared" si="76"/>
        <v>6697918.3588378727</v>
      </c>
      <c r="AP275" s="94">
        <f t="shared" si="77"/>
        <v>3334386.8118615239</v>
      </c>
      <c r="AQ275" s="95">
        <f t="shared" si="78"/>
        <v>1495373.6779901921</v>
      </c>
      <c r="AR275" s="107"/>
      <c r="AS275" s="94">
        <f t="shared" si="79"/>
        <v>1625627.32650855</v>
      </c>
      <c r="AT275" s="95">
        <f t="shared" si="80"/>
        <v>5996025.1661734413</v>
      </c>
      <c r="AU275" s="93">
        <f t="shared" si="81"/>
        <v>6697918.3588378727</v>
      </c>
      <c r="AV275" s="94">
        <f t="shared" si="82"/>
        <v>4960014.1383700743</v>
      </c>
      <c r="AW275" s="95">
        <f t="shared" si="82"/>
        <v>7491398.8441636339</v>
      </c>
      <c r="AX275" s="107">
        <f t="shared" si="83"/>
        <v>19149331.341371581</v>
      </c>
      <c r="AY275" s="107"/>
      <c r="AZ275" s="93">
        <f t="shared" si="84"/>
        <v>5996025.1661734413</v>
      </c>
      <c r="BA275" s="94">
        <f t="shared" si="85"/>
        <v>63444019.190288186</v>
      </c>
      <c r="BB275" s="94">
        <f t="shared" si="86"/>
        <v>1625627.32650855</v>
      </c>
      <c r="BC275" s="95">
        <f t="shared" si="87"/>
        <v>909510.33177140495</v>
      </c>
      <c r="BD275" s="95">
        <f t="shared" si="88"/>
        <v>1953519.4149273597</v>
      </c>
      <c r="BE275" s="107">
        <f t="shared" si="89"/>
        <v>73928701.429668948</v>
      </c>
      <c r="BG275" s="93">
        <f t="shared" si="90"/>
        <v>5535934.707508605</v>
      </c>
      <c r="BH275" s="94">
        <f t="shared" si="91"/>
        <v>1148166.5235267319</v>
      </c>
      <c r="BI275" s="95">
        <f t="shared" si="92"/>
        <v>585863.34621878702</v>
      </c>
      <c r="BJ275" s="95">
        <f t="shared" si="93"/>
        <v>4042505.7512460821</v>
      </c>
      <c r="BK275" s="107">
        <f t="shared" si="94"/>
        <v>11312470.328500206</v>
      </c>
    </row>
    <row r="276" spans="1:63" hidden="1" x14ac:dyDescent="0.25">
      <c r="A276" s="88">
        <v>1706</v>
      </c>
      <c r="B276" s="88" t="s">
        <v>654</v>
      </c>
      <c r="C276" s="88">
        <v>10</v>
      </c>
      <c r="D276" s="93">
        <v>57349.156799999997</v>
      </c>
      <c r="E276" s="93">
        <v>30820.4448922956</v>
      </c>
      <c r="F276" s="93">
        <v>14556.585740624399</v>
      </c>
      <c r="G276" s="93">
        <v>93322.029073732207</v>
      </c>
      <c r="H276" s="93">
        <v>37000</v>
      </c>
      <c r="I276" s="93">
        <v>23499.704270172901</v>
      </c>
      <c r="J276" s="93">
        <v>31822.303623346201</v>
      </c>
      <c r="K276" s="93"/>
      <c r="L276" s="93"/>
      <c r="M276" s="93">
        <v>9821.3880357223898</v>
      </c>
      <c r="O276" s="94">
        <v>71127.891257939496</v>
      </c>
      <c r="P276" s="94">
        <v>58507.352769999998</v>
      </c>
      <c r="Q276" s="94">
        <v>14434.7004141</v>
      </c>
      <c r="R276" s="94">
        <v>8162.5455000000002</v>
      </c>
      <c r="S276" s="94">
        <v>49447.737440800003</v>
      </c>
      <c r="T276" s="94">
        <v>51845.571707629802</v>
      </c>
      <c r="U276" s="94">
        <v>30828</v>
      </c>
      <c r="V276" s="94">
        <v>44025</v>
      </c>
      <c r="W276" s="94">
        <v>162578.03716100499</v>
      </c>
      <c r="Y276" s="95">
        <v>25839.0134420043</v>
      </c>
      <c r="Z276" s="95">
        <v>3286.3703937999999</v>
      </c>
      <c r="AA276" s="95">
        <v>15166.963467420001</v>
      </c>
      <c r="AB276" s="95">
        <v>10929.417520499999</v>
      </c>
      <c r="AC276" s="95">
        <v>3723.6985638000001</v>
      </c>
      <c r="AD276" s="95">
        <v>0</v>
      </c>
      <c r="AE276" s="95">
        <v>0</v>
      </c>
      <c r="AF276" s="95">
        <v>0</v>
      </c>
      <c r="AG276" s="95">
        <v>34882.414105559998</v>
      </c>
      <c r="AH276" s="95">
        <v>22343.689052999998</v>
      </c>
      <c r="AI276" s="95">
        <v>7612.5889307999996</v>
      </c>
      <c r="AJ276" s="95">
        <v>18626.904339960001</v>
      </c>
      <c r="AK276" s="95">
        <v>102104.159276693</v>
      </c>
      <c r="AL276" s="95">
        <v>0</v>
      </c>
      <c r="AM276" s="95">
        <v>29156.695933289298</v>
      </c>
      <c r="AO276" s="93">
        <f t="shared" si="76"/>
        <v>298191.61243589368</v>
      </c>
      <c r="AP276" s="94">
        <f t="shared" si="77"/>
        <v>328378.79909046931</v>
      </c>
      <c r="AQ276" s="95">
        <f t="shared" si="78"/>
        <v>58945.463387524294</v>
      </c>
      <c r="AR276" s="107"/>
      <c r="AS276" s="94">
        <f t="shared" si="79"/>
        <v>162578.03716100499</v>
      </c>
      <c r="AT276" s="95">
        <f t="shared" si="80"/>
        <v>214726.45163930231</v>
      </c>
      <c r="AU276" s="93">
        <f t="shared" si="81"/>
        <v>298191.61243589368</v>
      </c>
      <c r="AV276" s="94">
        <f t="shared" si="82"/>
        <v>490956.83625147433</v>
      </c>
      <c r="AW276" s="95">
        <f t="shared" si="82"/>
        <v>273671.91502682661</v>
      </c>
      <c r="AX276" s="107">
        <f t="shared" si="83"/>
        <v>1062820.3637141946</v>
      </c>
      <c r="AY276" s="107"/>
      <c r="AZ276" s="93">
        <f t="shared" si="84"/>
        <v>214726.45163930231</v>
      </c>
      <c r="BA276" s="94">
        <f t="shared" si="85"/>
        <v>3403187.5427818857</v>
      </c>
      <c r="BB276" s="94">
        <f t="shared" si="86"/>
        <v>162578.03716100499</v>
      </c>
      <c r="BC276" s="95">
        <f t="shared" si="87"/>
        <v>58945.463387524294</v>
      </c>
      <c r="BD276" s="95">
        <f t="shared" si="88"/>
        <v>83465.596429319994</v>
      </c>
      <c r="BE276" s="107">
        <f t="shared" si="89"/>
        <v>3922903.0913990373</v>
      </c>
      <c r="BG276" s="93">
        <f t="shared" si="90"/>
        <v>195465.4250029737</v>
      </c>
      <c r="BH276" s="94">
        <f t="shared" si="91"/>
        <v>126698.5717076298</v>
      </c>
      <c r="BI276" s="95">
        <f t="shared" si="92"/>
        <v>0</v>
      </c>
      <c r="BJ276" s="95">
        <f t="shared" si="93"/>
        <v>131260.85520998228</v>
      </c>
      <c r="BK276" s="107">
        <f t="shared" si="94"/>
        <v>453424.85192058573</v>
      </c>
    </row>
    <row r="277" spans="1:63" hidden="1" x14ac:dyDescent="0.25">
      <c r="A277" s="88">
        <v>1684</v>
      </c>
      <c r="B277" s="88" t="s">
        <v>655</v>
      </c>
      <c r="C277" s="88">
        <v>10</v>
      </c>
      <c r="D277" s="93">
        <v>77622.297479999994</v>
      </c>
      <c r="E277" s="93">
        <v>51102.6839860256</v>
      </c>
      <c r="F277" s="93">
        <v>19495.6833135333</v>
      </c>
      <c r="G277" s="93">
        <v>243674.28506642801</v>
      </c>
      <c r="H277" s="93">
        <v>41000</v>
      </c>
      <c r="I277" s="93">
        <v>13780.343003833799</v>
      </c>
      <c r="J277" s="93">
        <v>36123.655707400001</v>
      </c>
      <c r="K277" s="93"/>
      <c r="L277" s="93"/>
      <c r="M277" s="93">
        <v>11406.1343854398</v>
      </c>
      <c r="O277" s="94">
        <v>92739.921173360897</v>
      </c>
      <c r="P277" s="94">
        <v>77188.664529999995</v>
      </c>
      <c r="Q277" s="94">
        <v>20995.535392639998</v>
      </c>
      <c r="R277" s="94">
        <v>10016.077950000001</v>
      </c>
      <c r="S277" s="94">
        <v>62159.433220320003</v>
      </c>
      <c r="T277" s="94">
        <v>135374.602814685</v>
      </c>
      <c r="U277" s="94">
        <v>52407</v>
      </c>
      <c r="V277" s="94">
        <v>14575</v>
      </c>
      <c r="W277" s="94">
        <v>211976.962681968</v>
      </c>
      <c r="Y277" s="95">
        <v>34862.2869112716</v>
      </c>
      <c r="Z277" s="95">
        <v>4826.5849075200003</v>
      </c>
      <c r="AA277" s="95">
        <v>28840.806178980001</v>
      </c>
      <c r="AB277" s="95">
        <v>16786.3150608</v>
      </c>
      <c r="AC277" s="95">
        <v>5756.9696575199996</v>
      </c>
      <c r="AD277" s="95">
        <v>0</v>
      </c>
      <c r="AE277" s="95">
        <v>0</v>
      </c>
      <c r="AF277" s="95">
        <v>0</v>
      </c>
      <c r="AG277" s="95">
        <v>66330.808169640004</v>
      </c>
      <c r="AH277" s="95">
        <v>34317.309532799998</v>
      </c>
      <c r="AI277" s="95">
        <v>11769.331684319999</v>
      </c>
      <c r="AJ277" s="95">
        <v>35420.071983239999</v>
      </c>
      <c r="AK277" s="95">
        <v>234257.22322264899</v>
      </c>
      <c r="AL277" s="95">
        <v>0</v>
      </c>
      <c r="AM277" s="95">
        <v>34052.353400833701</v>
      </c>
      <c r="AO277" s="93">
        <f t="shared" si="76"/>
        <v>494205.08294266049</v>
      </c>
      <c r="AP277" s="94">
        <f t="shared" si="77"/>
        <v>465456.23508100584</v>
      </c>
      <c r="AQ277" s="95">
        <f t="shared" si="78"/>
        <v>91072.962716091599</v>
      </c>
      <c r="AR277" s="107"/>
      <c r="AS277" s="94">
        <f t="shared" si="79"/>
        <v>211976.962681968</v>
      </c>
      <c r="AT277" s="95">
        <f t="shared" si="80"/>
        <v>416147.09799348272</v>
      </c>
      <c r="AU277" s="93">
        <f t="shared" si="81"/>
        <v>494205.08294266049</v>
      </c>
      <c r="AV277" s="94">
        <f t="shared" si="82"/>
        <v>677433.19776297384</v>
      </c>
      <c r="AW277" s="95">
        <f t="shared" si="82"/>
        <v>507220.06070957432</v>
      </c>
      <c r="AX277" s="107">
        <f t="shared" si="83"/>
        <v>1678858.3414152085</v>
      </c>
      <c r="AY277" s="107"/>
      <c r="AZ277" s="93">
        <f t="shared" si="84"/>
        <v>416147.09799348272</v>
      </c>
      <c r="BA277" s="94">
        <f t="shared" si="85"/>
        <v>5452722.1222391091</v>
      </c>
      <c r="BB277" s="94">
        <f t="shared" si="86"/>
        <v>211976.962681968</v>
      </c>
      <c r="BC277" s="95">
        <f t="shared" si="87"/>
        <v>91072.962716091599</v>
      </c>
      <c r="BD277" s="95">
        <f t="shared" si="88"/>
        <v>147837.52137</v>
      </c>
      <c r="BE277" s="107">
        <f t="shared" si="89"/>
        <v>6319756.6670006514</v>
      </c>
      <c r="BG277" s="93">
        <f t="shared" si="90"/>
        <v>345984.4181631016</v>
      </c>
      <c r="BH277" s="94">
        <f t="shared" si="91"/>
        <v>202356.602814685</v>
      </c>
      <c r="BI277" s="95">
        <f t="shared" si="92"/>
        <v>0</v>
      </c>
      <c r="BJ277" s="95">
        <f t="shared" si="93"/>
        <v>268309.57662348269</v>
      </c>
      <c r="BK277" s="107">
        <f t="shared" si="94"/>
        <v>816650.59760126937</v>
      </c>
    </row>
    <row r="278" spans="1:63" hidden="1" x14ac:dyDescent="0.25">
      <c r="A278" s="88">
        <v>762</v>
      </c>
      <c r="B278" s="88" t="s">
        <v>656</v>
      </c>
      <c r="C278" s="88">
        <v>10</v>
      </c>
      <c r="D278" s="93">
        <v>101011.11176</v>
      </c>
      <c r="E278" s="93">
        <v>55456.079141746297</v>
      </c>
      <c r="F278" s="93">
        <v>24332.169570330901</v>
      </c>
      <c r="G278" s="93">
        <v>200706.067243942</v>
      </c>
      <c r="H278" s="93">
        <v>105000</v>
      </c>
      <c r="I278" s="93">
        <v>24416.496189989401</v>
      </c>
      <c r="J278" s="93">
        <v>45191.370911621401</v>
      </c>
      <c r="K278" s="93"/>
      <c r="L278" s="93"/>
      <c r="M278" s="93">
        <v>13350.5473298905</v>
      </c>
      <c r="O278" s="94">
        <v>117238.966003262</v>
      </c>
      <c r="P278" s="94">
        <v>99678.677890000006</v>
      </c>
      <c r="Q278" s="94">
        <v>23705.20649787</v>
      </c>
      <c r="R278" s="94">
        <v>13366.441800000001</v>
      </c>
      <c r="S278" s="94">
        <v>78953.679616559995</v>
      </c>
      <c r="T278" s="94">
        <v>111503.370691081</v>
      </c>
      <c r="U278" s="94">
        <v>52407</v>
      </c>
      <c r="V278" s="94">
        <v>18072</v>
      </c>
      <c r="W278" s="94">
        <v>267974.77943602798</v>
      </c>
      <c r="Y278" s="95">
        <v>42240.500013077799</v>
      </c>
      <c r="Z278" s="95">
        <v>5425.51115166</v>
      </c>
      <c r="AA278" s="95">
        <v>19882.081643820002</v>
      </c>
      <c r="AB278" s="95">
        <v>20889.39612315</v>
      </c>
      <c r="AC278" s="95">
        <v>7190.6697216599996</v>
      </c>
      <c r="AD278" s="95">
        <v>0</v>
      </c>
      <c r="AE278" s="95">
        <v>0</v>
      </c>
      <c r="AF278" s="95">
        <v>0</v>
      </c>
      <c r="AG278" s="95">
        <v>45726.68792076</v>
      </c>
      <c r="AH278" s="95">
        <v>42705.493737899997</v>
      </c>
      <c r="AI278" s="95">
        <v>14700.334033560001</v>
      </c>
      <c r="AJ278" s="95">
        <v>24417.651803159999</v>
      </c>
      <c r="AK278" s="95">
        <v>139296.47280789999</v>
      </c>
      <c r="AL278" s="95">
        <v>0</v>
      </c>
      <c r="AM278" s="95">
        <v>43906.716454417903</v>
      </c>
      <c r="AO278" s="93">
        <f t="shared" si="76"/>
        <v>569463.84214752051</v>
      </c>
      <c r="AP278" s="94">
        <f t="shared" si="77"/>
        <v>514925.34249877301</v>
      </c>
      <c r="AQ278" s="95">
        <f t="shared" si="78"/>
        <v>95628.158653367806</v>
      </c>
      <c r="AR278" s="107"/>
      <c r="AS278" s="94">
        <f t="shared" si="79"/>
        <v>267974.77943602798</v>
      </c>
      <c r="AT278" s="95">
        <f t="shared" si="80"/>
        <v>310753.35675769788</v>
      </c>
      <c r="AU278" s="93">
        <f t="shared" si="81"/>
        <v>569463.84214752051</v>
      </c>
      <c r="AV278" s="94">
        <f t="shared" si="82"/>
        <v>782900.12193480099</v>
      </c>
      <c r="AW278" s="95">
        <f t="shared" si="82"/>
        <v>406381.51541106566</v>
      </c>
      <c r="AX278" s="107">
        <f t="shared" si="83"/>
        <v>1758745.4794933873</v>
      </c>
      <c r="AY278" s="107"/>
      <c r="AZ278" s="93">
        <f t="shared" si="84"/>
        <v>310753.35675769788</v>
      </c>
      <c r="BA278" s="94">
        <f t="shared" si="85"/>
        <v>5586989.7952378588</v>
      </c>
      <c r="BB278" s="94">
        <f t="shared" si="86"/>
        <v>267974.77943602798</v>
      </c>
      <c r="BC278" s="95">
        <f t="shared" si="87"/>
        <v>95628.158653367806</v>
      </c>
      <c r="BD278" s="95">
        <f t="shared" si="88"/>
        <v>127550.16749538001</v>
      </c>
      <c r="BE278" s="107">
        <f t="shared" si="89"/>
        <v>6388896.2575803325</v>
      </c>
      <c r="BG278" s="93">
        <f t="shared" si="90"/>
        <v>388664.4816754433</v>
      </c>
      <c r="BH278" s="94">
        <f t="shared" si="91"/>
        <v>181982.37069108099</v>
      </c>
      <c r="BI278" s="95">
        <f t="shared" si="92"/>
        <v>0</v>
      </c>
      <c r="BJ278" s="95">
        <f t="shared" si="93"/>
        <v>183203.1892623179</v>
      </c>
      <c r="BK278" s="107">
        <f t="shared" si="94"/>
        <v>753850.04162884224</v>
      </c>
    </row>
    <row r="279" spans="1:63" hidden="1" x14ac:dyDescent="0.25">
      <c r="A279" s="88">
        <v>766</v>
      </c>
      <c r="B279" s="88" t="s">
        <v>657</v>
      </c>
      <c r="C279" s="88">
        <v>10</v>
      </c>
      <c r="D279" s="93">
        <v>75816.535080000001</v>
      </c>
      <c r="E279" s="93">
        <v>41635.064990365398</v>
      </c>
      <c r="F279" s="93">
        <v>18419.450376766999</v>
      </c>
      <c r="G279" s="93">
        <v>73145.796304414296</v>
      </c>
      <c r="H279" s="93">
        <v>0</v>
      </c>
      <c r="I279" s="93">
        <v>31994.898509922299</v>
      </c>
      <c r="J279" s="93">
        <v>38241.1166754187</v>
      </c>
      <c r="K279" s="93"/>
      <c r="L279" s="93"/>
      <c r="M279" s="93">
        <v>10133.1913066951</v>
      </c>
      <c r="O279" s="94">
        <v>87028.474069393094</v>
      </c>
      <c r="P279" s="94">
        <v>75210.60686</v>
      </c>
      <c r="Q279" s="94">
        <v>19811.794663659999</v>
      </c>
      <c r="R279" s="94">
        <v>10790.753849999999</v>
      </c>
      <c r="S279" s="94">
        <v>64075.30375408</v>
      </c>
      <c r="T279" s="94">
        <v>40636.553502453302</v>
      </c>
      <c r="U279" s="94">
        <v>30828</v>
      </c>
      <c r="V279" s="94">
        <v>6122</v>
      </c>
      <c r="W279" s="94">
        <v>198922.22644432701</v>
      </c>
      <c r="Y279" s="95">
        <v>31783.5776275149</v>
      </c>
      <c r="Z279" s="95">
        <v>4609.9576658799997</v>
      </c>
      <c r="AA279" s="95">
        <v>17288.766646799999</v>
      </c>
      <c r="AB279" s="95">
        <v>14834.5460607</v>
      </c>
      <c r="AC279" s="95">
        <v>5101.8997858800003</v>
      </c>
      <c r="AD279" s="95">
        <v>0</v>
      </c>
      <c r="AE279" s="95">
        <v>0</v>
      </c>
      <c r="AF279" s="95">
        <v>0</v>
      </c>
      <c r="AG279" s="95">
        <v>39762.337322400002</v>
      </c>
      <c r="AH279" s="95">
        <v>30327.186586200001</v>
      </c>
      <c r="AI279" s="95">
        <v>10430.131540079999</v>
      </c>
      <c r="AJ279" s="95">
        <v>21232.740698400001</v>
      </c>
      <c r="AK279" s="95">
        <v>121127.367659043</v>
      </c>
      <c r="AL279" s="95">
        <v>0</v>
      </c>
      <c r="AM279" s="95">
        <v>35614.850137871799</v>
      </c>
      <c r="AO279" s="93">
        <f t="shared" si="76"/>
        <v>289386.05324358284</v>
      </c>
      <c r="AP279" s="94">
        <f t="shared" si="77"/>
        <v>334503.48669958638</v>
      </c>
      <c r="AQ279" s="95">
        <f t="shared" si="78"/>
        <v>73618.747786774897</v>
      </c>
      <c r="AR279" s="107"/>
      <c r="AS279" s="94">
        <f t="shared" si="79"/>
        <v>198922.22644432701</v>
      </c>
      <c r="AT279" s="95">
        <f t="shared" si="80"/>
        <v>258494.6139439948</v>
      </c>
      <c r="AU279" s="93">
        <f t="shared" si="81"/>
        <v>289386.05324358284</v>
      </c>
      <c r="AV279" s="94">
        <f t="shared" si="82"/>
        <v>533425.71314391342</v>
      </c>
      <c r="AW279" s="95">
        <f t="shared" si="82"/>
        <v>332113.36173076968</v>
      </c>
      <c r="AX279" s="107">
        <f t="shared" si="83"/>
        <v>1154925.1281182659</v>
      </c>
      <c r="AY279" s="107"/>
      <c r="AZ279" s="93">
        <f t="shared" si="84"/>
        <v>258494.6139439948</v>
      </c>
      <c r="BA279" s="94">
        <f t="shared" si="85"/>
        <v>3723269.9982987926</v>
      </c>
      <c r="BB279" s="94">
        <f t="shared" si="86"/>
        <v>198922.22644432701</v>
      </c>
      <c r="BC279" s="95">
        <f t="shared" si="87"/>
        <v>73618.747786774897</v>
      </c>
      <c r="BD279" s="95">
        <f t="shared" si="88"/>
        <v>101752.39614708</v>
      </c>
      <c r="BE279" s="107">
        <f t="shared" si="89"/>
        <v>4356057.9826209694</v>
      </c>
      <c r="BG279" s="93">
        <f t="shared" si="90"/>
        <v>153515.0027964504</v>
      </c>
      <c r="BH279" s="94">
        <f t="shared" si="91"/>
        <v>77586.553502453302</v>
      </c>
      <c r="BI279" s="95">
        <f t="shared" si="92"/>
        <v>0</v>
      </c>
      <c r="BJ279" s="95">
        <f t="shared" si="93"/>
        <v>156742.2177969148</v>
      </c>
      <c r="BK279" s="107">
        <f t="shared" si="94"/>
        <v>387843.77409581852</v>
      </c>
    </row>
    <row r="280" spans="1:63" hidden="1" x14ac:dyDescent="0.25">
      <c r="A280" s="88">
        <v>1719</v>
      </c>
      <c r="B280" s="88" t="s">
        <v>658</v>
      </c>
      <c r="C280" s="88">
        <v>10</v>
      </c>
      <c r="D280" s="93">
        <v>68564.163199999995</v>
      </c>
      <c r="E280" s="93">
        <v>35084.777422199797</v>
      </c>
      <c r="F280" s="93">
        <v>19388.197252427199</v>
      </c>
      <c r="G280" s="93">
        <v>70364.334524645499</v>
      </c>
      <c r="H280" s="93">
        <v>30000</v>
      </c>
      <c r="I280" s="93">
        <v>32892.384943810997</v>
      </c>
      <c r="J280" s="93">
        <v>37269.575760680702</v>
      </c>
      <c r="K280" s="93"/>
      <c r="L280" s="93"/>
      <c r="M280" s="93">
        <v>10640.3212052691</v>
      </c>
      <c r="O280" s="94">
        <v>84322.965384098497</v>
      </c>
      <c r="P280" s="94">
        <v>68009.298150000002</v>
      </c>
      <c r="Q280" s="94">
        <v>16759.782574600002</v>
      </c>
      <c r="R280" s="94">
        <v>10440.617850000001</v>
      </c>
      <c r="S280" s="94">
        <v>65735.487084799999</v>
      </c>
      <c r="T280" s="94">
        <v>39091.2969581371</v>
      </c>
      <c r="U280" s="94">
        <v>43159</v>
      </c>
      <c r="V280" s="94">
        <v>32417</v>
      </c>
      <c r="W280" s="94">
        <v>192738.206592225</v>
      </c>
      <c r="Y280" s="95">
        <v>33830.965531558002</v>
      </c>
      <c r="Z280" s="95">
        <v>3845.6069628</v>
      </c>
      <c r="AA280" s="95">
        <v>5461.6785543300002</v>
      </c>
      <c r="AB280" s="95">
        <v>12071.755520999999</v>
      </c>
      <c r="AC280" s="95">
        <v>4116.6155028000003</v>
      </c>
      <c r="AD280" s="95">
        <v>0</v>
      </c>
      <c r="AE280" s="95">
        <v>0</v>
      </c>
      <c r="AF280" s="95">
        <v>0</v>
      </c>
      <c r="AG280" s="95">
        <v>12561.283835939999</v>
      </c>
      <c r="AH280" s="95">
        <v>24679.041786000002</v>
      </c>
      <c r="AI280" s="95">
        <v>8415.8535047999994</v>
      </c>
      <c r="AJ280" s="95">
        <v>6707.6158115400003</v>
      </c>
      <c r="AK280" s="95">
        <v>44180.430896151003</v>
      </c>
      <c r="AL280" s="95">
        <v>0</v>
      </c>
      <c r="AM280" s="95">
        <v>37901.5836689602</v>
      </c>
      <c r="AO280" s="93">
        <f t="shared" si="76"/>
        <v>304203.75430903328</v>
      </c>
      <c r="AP280" s="94">
        <f t="shared" si="77"/>
        <v>359935.44800163561</v>
      </c>
      <c r="AQ280" s="95">
        <f t="shared" si="78"/>
        <v>59326.622072487997</v>
      </c>
      <c r="AR280" s="107"/>
      <c r="AS280" s="94">
        <f t="shared" si="79"/>
        <v>192738.206592225</v>
      </c>
      <c r="AT280" s="95">
        <f t="shared" si="80"/>
        <v>134445.80950339121</v>
      </c>
      <c r="AU280" s="93">
        <f t="shared" si="81"/>
        <v>304203.75430903328</v>
      </c>
      <c r="AV280" s="94">
        <f t="shared" si="82"/>
        <v>552673.65459386061</v>
      </c>
      <c r="AW280" s="95">
        <f t="shared" si="82"/>
        <v>193772.43157587922</v>
      </c>
      <c r="AX280" s="107">
        <f t="shared" si="83"/>
        <v>1050649.8404787732</v>
      </c>
      <c r="AY280" s="107"/>
      <c r="AZ280" s="93">
        <f t="shared" si="84"/>
        <v>134445.80950339121</v>
      </c>
      <c r="BA280" s="94">
        <f t="shared" si="85"/>
        <v>3286395.3309397111</v>
      </c>
      <c r="BB280" s="94">
        <f t="shared" si="86"/>
        <v>192738.206592225</v>
      </c>
      <c r="BC280" s="95">
        <f t="shared" si="87"/>
        <v>59326.622072487997</v>
      </c>
      <c r="BD280" s="95">
        <f t="shared" si="88"/>
        <v>52363.79493828</v>
      </c>
      <c r="BE280" s="107">
        <f t="shared" si="89"/>
        <v>3725269.7640460953</v>
      </c>
      <c r="BG280" s="93">
        <f t="shared" si="90"/>
        <v>181166.61643440629</v>
      </c>
      <c r="BH280" s="94">
        <f t="shared" si="91"/>
        <v>114667.2969581371</v>
      </c>
      <c r="BI280" s="95">
        <f t="shared" si="92"/>
        <v>0</v>
      </c>
      <c r="BJ280" s="95">
        <f t="shared" si="93"/>
        <v>82082.014565111196</v>
      </c>
      <c r="BK280" s="107">
        <f t="shared" si="94"/>
        <v>377915.92795765458</v>
      </c>
    </row>
    <row r="281" spans="1:63" hidden="1" x14ac:dyDescent="0.25">
      <c r="A281" s="88">
        <v>770</v>
      </c>
      <c r="B281" s="88" t="s">
        <v>659</v>
      </c>
      <c r="C281" s="88">
        <v>10</v>
      </c>
      <c r="D281" s="93">
        <v>51768.412799999998</v>
      </c>
      <c r="E281" s="93">
        <v>28606.386399590101</v>
      </c>
      <c r="F281" s="93">
        <v>13713.1827872501</v>
      </c>
      <c r="G281" s="93">
        <v>131516.76095691</v>
      </c>
      <c r="H281" s="93">
        <v>101000</v>
      </c>
      <c r="I281" s="93">
        <v>23083.630417814598</v>
      </c>
      <c r="J281" s="93">
        <v>30286.106450469801</v>
      </c>
      <c r="K281" s="93"/>
      <c r="L281" s="93"/>
      <c r="M281" s="93">
        <v>9223.5114886310294</v>
      </c>
      <c r="O281" s="94">
        <v>63713.367346899002</v>
      </c>
      <c r="P281" s="94">
        <v>51615.541590000001</v>
      </c>
      <c r="Q281" s="94">
        <v>11715.98485832</v>
      </c>
      <c r="R281" s="94">
        <v>7720.4988000000003</v>
      </c>
      <c r="S281" s="94">
        <v>48014.78342616</v>
      </c>
      <c r="T281" s="94">
        <v>73064.867198285196</v>
      </c>
      <c r="U281" s="94">
        <v>33910</v>
      </c>
      <c r="V281" s="94">
        <v>24792</v>
      </c>
      <c r="W281" s="94">
        <v>145630.55393576901</v>
      </c>
      <c r="Y281" s="95">
        <v>23724.0033846527</v>
      </c>
      <c r="Z281" s="95">
        <v>2660.8302497599998</v>
      </c>
      <c r="AA281" s="95">
        <v>3811.3871925899998</v>
      </c>
      <c r="AB281" s="95">
        <v>7873.3690583999996</v>
      </c>
      <c r="AC281" s="95">
        <v>2695.9573797600001</v>
      </c>
      <c r="AD281" s="95">
        <v>0</v>
      </c>
      <c r="AE281" s="95">
        <v>0</v>
      </c>
      <c r="AF281" s="95">
        <v>0</v>
      </c>
      <c r="AG281" s="95">
        <v>8765.7880006199994</v>
      </c>
      <c r="AH281" s="95">
        <v>16096.0188144</v>
      </c>
      <c r="AI281" s="95">
        <v>5511.5136081600003</v>
      </c>
      <c r="AJ281" s="95">
        <v>4680.8541994200004</v>
      </c>
      <c r="AK281" s="95">
        <v>53886.149458574298</v>
      </c>
      <c r="AL281" s="95">
        <v>0</v>
      </c>
      <c r="AM281" s="95">
        <v>27032.205255211898</v>
      </c>
      <c r="AO281" s="93">
        <f t="shared" si="76"/>
        <v>389197.99130066566</v>
      </c>
      <c r="AP281" s="94">
        <f t="shared" si="77"/>
        <v>314547.04321966419</v>
      </c>
      <c r="AQ281" s="95">
        <f t="shared" si="78"/>
        <v>40765.547265162706</v>
      </c>
      <c r="AR281" s="107"/>
      <c r="AS281" s="94">
        <f t="shared" si="79"/>
        <v>145630.55393576901</v>
      </c>
      <c r="AT281" s="95">
        <f t="shared" si="80"/>
        <v>115972.5293363862</v>
      </c>
      <c r="AU281" s="93">
        <f t="shared" si="81"/>
        <v>389197.99130066566</v>
      </c>
      <c r="AV281" s="94">
        <f t="shared" si="82"/>
        <v>460177.59715543321</v>
      </c>
      <c r="AW281" s="95">
        <f t="shared" si="82"/>
        <v>156738.07660154891</v>
      </c>
      <c r="AX281" s="107">
        <f t="shared" si="83"/>
        <v>1006113.6650576479</v>
      </c>
      <c r="AY281" s="107"/>
      <c r="AZ281" s="93">
        <f t="shared" si="84"/>
        <v>115972.5293363862</v>
      </c>
      <c r="BA281" s="94">
        <f t="shared" si="85"/>
        <v>3134313.5245093298</v>
      </c>
      <c r="BB281" s="94">
        <f t="shared" si="86"/>
        <v>145630.55393576901</v>
      </c>
      <c r="BC281" s="95">
        <f t="shared" si="87"/>
        <v>40765.547265162706</v>
      </c>
      <c r="BD281" s="95">
        <f t="shared" si="88"/>
        <v>35054.174622599996</v>
      </c>
      <c r="BE281" s="107">
        <f t="shared" si="89"/>
        <v>3471736.3296692478</v>
      </c>
      <c r="BG281" s="93">
        <f t="shared" si="90"/>
        <v>295110.0093138254</v>
      </c>
      <c r="BH281" s="94">
        <f t="shared" si="91"/>
        <v>131766.86719828518</v>
      </c>
      <c r="BI281" s="95">
        <f t="shared" si="92"/>
        <v>0</v>
      </c>
      <c r="BJ281" s="95">
        <f t="shared" si="93"/>
        <v>80918.35471378619</v>
      </c>
      <c r="BK281" s="107">
        <f t="shared" si="94"/>
        <v>507795.23122589674</v>
      </c>
    </row>
    <row r="282" spans="1:63" hidden="1" x14ac:dyDescent="0.25">
      <c r="A282" s="88">
        <v>772</v>
      </c>
      <c r="B282" s="88" t="s">
        <v>660</v>
      </c>
      <c r="C282" s="88">
        <v>10</v>
      </c>
      <c r="D282" s="93">
        <v>1012272.82572</v>
      </c>
      <c r="E282" s="93">
        <v>451561.761951213</v>
      </c>
      <c r="F282" s="93">
        <v>152831.87045962201</v>
      </c>
      <c r="G282" s="93">
        <v>1641662.83198891</v>
      </c>
      <c r="H282" s="93">
        <v>2556000</v>
      </c>
      <c r="I282" s="93">
        <v>290921.59040658601</v>
      </c>
      <c r="J282" s="93">
        <v>248716.73689648299</v>
      </c>
      <c r="K282" s="93">
        <v>2831082.2283653799</v>
      </c>
      <c r="L282" s="93">
        <v>221000.84662514</v>
      </c>
      <c r="M282" s="93">
        <v>98544.220291156002</v>
      </c>
      <c r="O282" s="94">
        <v>982369.02921481198</v>
      </c>
      <c r="P282" s="94">
        <v>1004484.22708</v>
      </c>
      <c r="Q282" s="94">
        <v>279526.27257700003</v>
      </c>
      <c r="R282" s="94">
        <v>87212.312550000002</v>
      </c>
      <c r="S282" s="94">
        <v>694302.43407600001</v>
      </c>
      <c r="T282" s="94">
        <v>912034.90666052699</v>
      </c>
      <c r="U282" s="94">
        <v>365306</v>
      </c>
      <c r="V282" s="94">
        <v>392256</v>
      </c>
      <c r="W282" s="94">
        <v>2245414.9239195702</v>
      </c>
      <c r="Y282" s="95">
        <v>264969.03054273297</v>
      </c>
      <c r="Z282" s="95">
        <v>66454.668766000003</v>
      </c>
      <c r="AA282" s="95">
        <v>644438.77675947</v>
      </c>
      <c r="AB282" s="95">
        <v>308121.98125499999</v>
      </c>
      <c r="AC282" s="95">
        <v>107744.822076</v>
      </c>
      <c r="AD282" s="95">
        <v>161811.150803611</v>
      </c>
      <c r="AE282" s="95">
        <v>431513</v>
      </c>
      <c r="AF282" s="95">
        <v>0</v>
      </c>
      <c r="AG282" s="95">
        <v>1482141.1236924599</v>
      </c>
      <c r="AH282" s="95">
        <v>629912.95982999995</v>
      </c>
      <c r="AI282" s="95">
        <v>220269.451416</v>
      </c>
      <c r="AJ282" s="95">
        <v>791450.40953286004</v>
      </c>
      <c r="AK282" s="95">
        <v>3067705.8774622702</v>
      </c>
      <c r="AL282" s="95">
        <v>1252427</v>
      </c>
      <c r="AM282" s="95">
        <v>267598.24319430202</v>
      </c>
      <c r="AO282" s="93">
        <f t="shared" si="76"/>
        <v>9504594.9127044901</v>
      </c>
      <c r="AP282" s="94">
        <f t="shared" si="77"/>
        <v>4717491.1821583388</v>
      </c>
      <c r="AQ282" s="95">
        <f t="shared" si="78"/>
        <v>1985053.4302028138</v>
      </c>
      <c r="AR282" s="107"/>
      <c r="AS282" s="94">
        <f t="shared" si="79"/>
        <v>2245414.9239195702</v>
      </c>
      <c r="AT282" s="95">
        <f t="shared" si="80"/>
        <v>7711505.0651278915</v>
      </c>
      <c r="AU282" s="93">
        <f t="shared" si="81"/>
        <v>9504594.9127044901</v>
      </c>
      <c r="AV282" s="94">
        <f t="shared" si="82"/>
        <v>6962906.1060779095</v>
      </c>
      <c r="AW282" s="95">
        <f t="shared" si="82"/>
        <v>9696558.4953307062</v>
      </c>
      <c r="AX282" s="107">
        <f t="shared" si="83"/>
        <v>26164059.514113106</v>
      </c>
      <c r="AY282" s="107"/>
      <c r="AZ282" s="93">
        <f t="shared" si="84"/>
        <v>7711505.0651278915</v>
      </c>
      <c r="BA282" s="94">
        <f t="shared" si="85"/>
        <v>86203683.607467219</v>
      </c>
      <c r="BB282" s="94">
        <f t="shared" si="86"/>
        <v>2245414.9239195702</v>
      </c>
      <c r="BC282" s="95">
        <f t="shared" si="87"/>
        <v>1391729.2793992029</v>
      </c>
      <c r="BD282" s="95">
        <f t="shared" si="88"/>
        <v>3123773.9444713197</v>
      </c>
      <c r="BE282" s="107">
        <f t="shared" si="89"/>
        <v>100676106.8203852</v>
      </c>
      <c r="BG282" s="93">
        <f t="shared" si="90"/>
        <v>7887928.4545736555</v>
      </c>
      <c r="BH282" s="94">
        <f t="shared" si="91"/>
        <v>1669596.906660527</v>
      </c>
      <c r="BI282" s="95">
        <f t="shared" si="92"/>
        <v>593324.15080361103</v>
      </c>
      <c r="BJ282" s="95">
        <f t="shared" si="93"/>
        <v>4587731.1206565714</v>
      </c>
      <c r="BK282" s="107">
        <f t="shared" si="94"/>
        <v>14738580.632694364</v>
      </c>
    </row>
    <row r="283" spans="1:63" hidden="1" x14ac:dyDescent="0.25">
      <c r="A283" s="88">
        <v>777</v>
      </c>
      <c r="B283" s="88" t="s">
        <v>661</v>
      </c>
      <c r="C283" s="88">
        <v>10</v>
      </c>
      <c r="D283" s="93">
        <v>144520.08791999999</v>
      </c>
      <c r="E283" s="93">
        <v>85877.509656551207</v>
      </c>
      <c r="F283" s="93">
        <v>30196.703183477501</v>
      </c>
      <c r="G283" s="93">
        <v>277158.53197092301</v>
      </c>
      <c r="H283" s="93">
        <v>342000</v>
      </c>
      <c r="I283" s="93">
        <v>46165.920786492898</v>
      </c>
      <c r="J283" s="93">
        <v>61475.060944110701</v>
      </c>
      <c r="K283" s="93"/>
      <c r="L283" s="93"/>
      <c r="M283" s="93">
        <v>17532.363160194</v>
      </c>
      <c r="O283" s="94">
        <v>158349.58203806801</v>
      </c>
      <c r="P283" s="94">
        <v>142467.16123999999</v>
      </c>
      <c r="Q283" s="94">
        <v>37990.976499529999</v>
      </c>
      <c r="R283" s="94">
        <v>19439.11305</v>
      </c>
      <c r="S283" s="94">
        <v>109876.18438464</v>
      </c>
      <c r="T283" s="94">
        <v>153976.962206069</v>
      </c>
      <c r="U283" s="94">
        <v>55490</v>
      </c>
      <c r="V283" s="94">
        <v>50742</v>
      </c>
      <c r="W283" s="94">
        <v>361941.90180129901</v>
      </c>
      <c r="Y283" s="95">
        <v>51863.575699558402</v>
      </c>
      <c r="Z283" s="95">
        <v>8863.69744154</v>
      </c>
      <c r="AA283" s="95">
        <v>57524.441752079998</v>
      </c>
      <c r="AB283" s="95">
        <v>30145.39255185</v>
      </c>
      <c r="AC283" s="95">
        <v>10474.79003154</v>
      </c>
      <c r="AD283" s="95">
        <v>0</v>
      </c>
      <c r="AE283" s="95">
        <v>0</v>
      </c>
      <c r="AF283" s="95">
        <v>0</v>
      </c>
      <c r="AG283" s="95">
        <v>132300.14054543999</v>
      </c>
      <c r="AH283" s="95">
        <v>61628.103812100002</v>
      </c>
      <c r="AI283" s="95">
        <v>21414.265757640002</v>
      </c>
      <c r="AJ283" s="95">
        <v>70647.119051040005</v>
      </c>
      <c r="AK283" s="95">
        <v>313611.17818902299</v>
      </c>
      <c r="AL283" s="95">
        <v>0</v>
      </c>
      <c r="AM283" s="95">
        <v>57255.663368036498</v>
      </c>
      <c r="AO283" s="93">
        <f t="shared" si="76"/>
        <v>1004926.1776217493</v>
      </c>
      <c r="AP283" s="94">
        <f t="shared" si="77"/>
        <v>728331.97941830708</v>
      </c>
      <c r="AQ283" s="95">
        <f t="shared" si="78"/>
        <v>158871.89747656841</v>
      </c>
      <c r="AR283" s="107"/>
      <c r="AS283" s="94">
        <f t="shared" si="79"/>
        <v>361941.90180129901</v>
      </c>
      <c r="AT283" s="95">
        <f t="shared" si="80"/>
        <v>656856.47072327952</v>
      </c>
      <c r="AU283" s="93">
        <f t="shared" si="81"/>
        <v>1004926.1776217493</v>
      </c>
      <c r="AV283" s="94">
        <f t="shared" si="82"/>
        <v>1090273.8812196061</v>
      </c>
      <c r="AW283" s="95">
        <f t="shared" si="82"/>
        <v>815728.36819984787</v>
      </c>
      <c r="AX283" s="107">
        <f t="shared" si="83"/>
        <v>2910928.4270412037</v>
      </c>
      <c r="AY283" s="107"/>
      <c r="AZ283" s="93">
        <f t="shared" si="84"/>
        <v>656856.47072327952</v>
      </c>
      <c r="BA283" s="94">
        <f t="shared" si="85"/>
        <v>9389641.7518468872</v>
      </c>
      <c r="BB283" s="94">
        <f t="shared" si="86"/>
        <v>361941.90180129901</v>
      </c>
      <c r="BC283" s="95">
        <f t="shared" si="87"/>
        <v>158871.89747656841</v>
      </c>
      <c r="BD283" s="95">
        <f t="shared" si="88"/>
        <v>285989.62916621997</v>
      </c>
      <c r="BE283" s="107">
        <f t="shared" si="89"/>
        <v>10853301.651014253</v>
      </c>
      <c r="BG283" s="93">
        <f t="shared" si="90"/>
        <v>744331.8768617207</v>
      </c>
      <c r="BH283" s="94">
        <f t="shared" si="91"/>
        <v>260208.962206069</v>
      </c>
      <c r="BI283" s="95">
        <f t="shared" si="92"/>
        <v>0</v>
      </c>
      <c r="BJ283" s="95">
        <f t="shared" si="93"/>
        <v>370866.8415570595</v>
      </c>
      <c r="BK283" s="107">
        <f t="shared" si="94"/>
        <v>1375407.6806248492</v>
      </c>
    </row>
    <row r="284" spans="1:63" hidden="1" x14ac:dyDescent="0.25">
      <c r="A284" s="88">
        <v>779</v>
      </c>
      <c r="B284" s="88" t="s">
        <v>662</v>
      </c>
      <c r="C284" s="88">
        <v>10</v>
      </c>
      <c r="D284" s="93">
        <v>65131.022319999996</v>
      </c>
      <c r="E284" s="93">
        <v>35481.929325734804</v>
      </c>
      <c r="F284" s="93">
        <v>15385.5166592565</v>
      </c>
      <c r="G284" s="93">
        <v>89479.436382825705</v>
      </c>
      <c r="H284" s="93">
        <v>7000</v>
      </c>
      <c r="I284" s="93">
        <v>11763.264366810499</v>
      </c>
      <c r="J284" s="93">
        <v>33773.689221324203</v>
      </c>
      <c r="K284" s="93"/>
      <c r="L284" s="93"/>
      <c r="M284" s="93">
        <v>8894.5548877556903</v>
      </c>
      <c r="O284" s="94">
        <v>75476.005594122602</v>
      </c>
      <c r="P284" s="94">
        <v>64227.440309999998</v>
      </c>
      <c r="Q284" s="94">
        <v>15882.7382552</v>
      </c>
      <c r="R284" s="94">
        <v>9013.8136500000001</v>
      </c>
      <c r="S284" s="94">
        <v>54237.015657600001</v>
      </c>
      <c r="T284" s="94">
        <v>49710.797990459498</v>
      </c>
      <c r="U284" s="94">
        <v>30828</v>
      </c>
      <c r="V284" s="94">
        <v>15230</v>
      </c>
      <c r="W284" s="94">
        <v>172516.584215137</v>
      </c>
      <c r="Y284" s="95">
        <v>26851.3597456813</v>
      </c>
      <c r="Z284" s="95">
        <v>3683.1277835999999</v>
      </c>
      <c r="AA284" s="95">
        <v>19607.033083530001</v>
      </c>
      <c r="AB284" s="95">
        <v>12630.367775999999</v>
      </c>
      <c r="AC284" s="95">
        <v>4329.8121336000004</v>
      </c>
      <c r="AD284" s="95">
        <v>0</v>
      </c>
      <c r="AE284" s="95">
        <v>0</v>
      </c>
      <c r="AF284" s="95">
        <v>0</v>
      </c>
      <c r="AG284" s="95">
        <v>45094.105281540003</v>
      </c>
      <c r="AH284" s="95">
        <v>25821.047616</v>
      </c>
      <c r="AI284" s="95">
        <v>8851.7046575999993</v>
      </c>
      <c r="AJ284" s="95">
        <v>24079.858201139999</v>
      </c>
      <c r="AK284" s="95">
        <v>115226.29077309</v>
      </c>
      <c r="AL284" s="95">
        <v>0</v>
      </c>
      <c r="AM284" s="95">
        <v>29304.494036923301</v>
      </c>
      <c r="AO284" s="93">
        <f t="shared" si="76"/>
        <v>266909.41316370742</v>
      </c>
      <c r="AP284" s="94">
        <f t="shared" si="77"/>
        <v>314605.81145738211</v>
      </c>
      <c r="AQ284" s="95">
        <f t="shared" si="78"/>
        <v>67101.700522411309</v>
      </c>
      <c r="AR284" s="107"/>
      <c r="AS284" s="94">
        <f t="shared" si="79"/>
        <v>172516.584215137</v>
      </c>
      <c r="AT284" s="95">
        <f t="shared" si="80"/>
        <v>248377.50056629331</v>
      </c>
      <c r="AU284" s="93">
        <f t="shared" si="81"/>
        <v>266909.41316370742</v>
      </c>
      <c r="AV284" s="94">
        <f t="shared" si="82"/>
        <v>487122.39567251911</v>
      </c>
      <c r="AW284" s="95">
        <f t="shared" si="82"/>
        <v>315479.20108870463</v>
      </c>
      <c r="AX284" s="107">
        <f t="shared" si="83"/>
        <v>1069511.0099249312</v>
      </c>
      <c r="AY284" s="107"/>
      <c r="AZ284" s="93">
        <f t="shared" si="84"/>
        <v>248377.50056629331</v>
      </c>
      <c r="BA284" s="94">
        <f t="shared" si="85"/>
        <v>3456910.5303410869</v>
      </c>
      <c r="BB284" s="94">
        <f t="shared" si="86"/>
        <v>172516.584215137</v>
      </c>
      <c r="BC284" s="95">
        <f t="shared" si="87"/>
        <v>67101.700522411309</v>
      </c>
      <c r="BD284" s="95">
        <f t="shared" si="88"/>
        <v>103846.71575628</v>
      </c>
      <c r="BE284" s="107">
        <f t="shared" si="89"/>
        <v>4048753.0314012086</v>
      </c>
      <c r="BG284" s="93">
        <f t="shared" si="90"/>
        <v>150910.9448587161</v>
      </c>
      <c r="BH284" s="94">
        <f t="shared" si="91"/>
        <v>95768.797990459498</v>
      </c>
      <c r="BI284" s="95">
        <f t="shared" si="92"/>
        <v>0</v>
      </c>
      <c r="BJ284" s="95">
        <f t="shared" si="93"/>
        <v>144530.78481001331</v>
      </c>
      <c r="BK284" s="107">
        <f t="shared" si="94"/>
        <v>391210.5276591889</v>
      </c>
    </row>
    <row r="285" spans="1:63" hidden="1" x14ac:dyDescent="0.25">
      <c r="A285" s="88">
        <v>1771</v>
      </c>
      <c r="B285" s="88" t="s">
        <v>663</v>
      </c>
      <c r="C285" s="88">
        <v>10</v>
      </c>
      <c r="D285" s="93">
        <v>116814.789</v>
      </c>
      <c r="E285" s="93">
        <v>73752.026565679902</v>
      </c>
      <c r="F285" s="93">
        <v>28412.321395491999</v>
      </c>
      <c r="G285" s="93">
        <v>73313.526868816203</v>
      </c>
      <c r="H285" s="93">
        <v>196000</v>
      </c>
      <c r="I285" s="93">
        <v>53619.149827948997</v>
      </c>
      <c r="J285" s="93">
        <v>53071.647220052</v>
      </c>
      <c r="K285" s="93"/>
      <c r="L285" s="93"/>
      <c r="M285" s="93">
        <v>16158.4367683126</v>
      </c>
      <c r="O285" s="94">
        <v>137413.81567521399</v>
      </c>
      <c r="P285" s="94">
        <v>115317.32402</v>
      </c>
      <c r="Q285" s="94">
        <v>31864.7870754</v>
      </c>
      <c r="R285" s="94">
        <v>16406.059949999999</v>
      </c>
      <c r="S285" s="94">
        <v>101285.64197519999</v>
      </c>
      <c r="T285" s="94">
        <v>40729.737149343098</v>
      </c>
      <c r="U285" s="94">
        <v>61655</v>
      </c>
      <c r="V285" s="94">
        <v>6414</v>
      </c>
      <c r="W285" s="94">
        <v>314088.721543347</v>
      </c>
      <c r="Y285" s="95">
        <v>48719.847600672503</v>
      </c>
      <c r="Z285" s="95">
        <v>7424.6294672000004</v>
      </c>
      <c r="AA285" s="95">
        <v>53988.103119779997</v>
      </c>
      <c r="AB285" s="95">
        <v>25335.096543</v>
      </c>
      <c r="AC285" s="95">
        <v>8723.9437572000006</v>
      </c>
      <c r="AD285" s="95">
        <v>0</v>
      </c>
      <c r="AE285" s="95">
        <v>0</v>
      </c>
      <c r="AF285" s="95">
        <v>10000</v>
      </c>
      <c r="AG285" s="95">
        <v>124166.93518404</v>
      </c>
      <c r="AH285" s="95">
        <v>51794.116038</v>
      </c>
      <c r="AI285" s="95">
        <v>17834.901655199999</v>
      </c>
      <c r="AJ285" s="95">
        <v>66304.058453639998</v>
      </c>
      <c r="AK285" s="95">
        <v>209643.520948344</v>
      </c>
      <c r="AL285" s="95">
        <v>0</v>
      </c>
      <c r="AM285" s="95">
        <v>54370.410073682397</v>
      </c>
      <c r="AO285" s="93">
        <f t="shared" si="76"/>
        <v>611141.89764630166</v>
      </c>
      <c r="AP285" s="94">
        <f t="shared" si="77"/>
        <v>511086.36584515707</v>
      </c>
      <c r="AQ285" s="95">
        <f t="shared" si="78"/>
        <v>154191.62048785249</v>
      </c>
      <c r="AR285" s="107"/>
      <c r="AS285" s="94">
        <f t="shared" si="79"/>
        <v>314088.721543347</v>
      </c>
      <c r="AT285" s="95">
        <f t="shared" si="80"/>
        <v>524113.94235290639</v>
      </c>
      <c r="AU285" s="93">
        <f t="shared" si="81"/>
        <v>611141.89764630166</v>
      </c>
      <c r="AV285" s="94">
        <f t="shared" si="82"/>
        <v>825175.08738850406</v>
      </c>
      <c r="AW285" s="95">
        <f t="shared" si="82"/>
        <v>678305.56284075882</v>
      </c>
      <c r="AX285" s="107">
        <f t="shared" si="83"/>
        <v>2114622.5478755645</v>
      </c>
      <c r="AY285" s="107"/>
      <c r="AZ285" s="93">
        <f t="shared" si="84"/>
        <v>524113.94235290639</v>
      </c>
      <c r="BA285" s="94">
        <f t="shared" si="85"/>
        <v>6867981.5859796004</v>
      </c>
      <c r="BB285" s="94">
        <f t="shared" si="86"/>
        <v>314088.721543347</v>
      </c>
      <c r="BC285" s="95">
        <f t="shared" si="87"/>
        <v>144191.62048785249</v>
      </c>
      <c r="BD285" s="95">
        <f t="shared" si="88"/>
        <v>260100.01133087999</v>
      </c>
      <c r="BE285" s="107">
        <f t="shared" si="89"/>
        <v>8110475.8816945869</v>
      </c>
      <c r="BG285" s="93">
        <f t="shared" si="90"/>
        <v>392162.76068512985</v>
      </c>
      <c r="BH285" s="94">
        <f t="shared" si="91"/>
        <v>108798.7371493431</v>
      </c>
      <c r="BI285" s="95">
        <f t="shared" si="92"/>
        <v>0</v>
      </c>
      <c r="BJ285" s="95">
        <f t="shared" si="93"/>
        <v>264013.9310220264</v>
      </c>
      <c r="BK285" s="107">
        <f t="shared" si="94"/>
        <v>764975.42885649926</v>
      </c>
    </row>
    <row r="286" spans="1:63" hidden="1" x14ac:dyDescent="0.25">
      <c r="A286" s="88">
        <v>1652</v>
      </c>
      <c r="B286" s="88" t="s">
        <v>664</v>
      </c>
      <c r="C286" s="88">
        <v>10</v>
      </c>
      <c r="D286" s="93">
        <v>88246.489759999997</v>
      </c>
      <c r="E286" s="93">
        <v>52416.437713278501</v>
      </c>
      <c r="F286" s="93">
        <v>20504.339301983</v>
      </c>
      <c r="G286" s="93">
        <v>228208.79104918</v>
      </c>
      <c r="H286" s="93">
        <v>37000</v>
      </c>
      <c r="I286" s="93">
        <v>20174.965759747902</v>
      </c>
      <c r="J286" s="93">
        <v>45689.597021743502</v>
      </c>
      <c r="K286" s="93"/>
      <c r="L286" s="93"/>
      <c r="M286" s="93">
        <v>13797.6405738052</v>
      </c>
      <c r="O286" s="94">
        <v>106403.433679225</v>
      </c>
      <c r="P286" s="94">
        <v>87779.743600000002</v>
      </c>
      <c r="Q286" s="94">
        <v>21497.303104319999</v>
      </c>
      <c r="R286" s="94">
        <v>13180.432049999999</v>
      </c>
      <c r="S286" s="94">
        <v>72908.850014159994</v>
      </c>
      <c r="T286" s="94">
        <v>126782.66169399</v>
      </c>
      <c r="U286" s="94">
        <v>46241</v>
      </c>
      <c r="V286" s="94">
        <v>27986</v>
      </c>
      <c r="W286" s="94">
        <v>243207.848409656</v>
      </c>
      <c r="Y286" s="95">
        <v>36253.106694970498</v>
      </c>
      <c r="Z286" s="95">
        <v>4930.9625477600002</v>
      </c>
      <c r="AA286" s="95">
        <v>23850.639442290001</v>
      </c>
      <c r="AB286" s="95">
        <v>17726.2839504</v>
      </c>
      <c r="AC286" s="95">
        <v>6060.6084177599996</v>
      </c>
      <c r="AD286" s="95">
        <v>0</v>
      </c>
      <c r="AE286" s="95">
        <v>0</v>
      </c>
      <c r="AF286" s="95">
        <v>0</v>
      </c>
      <c r="AG286" s="95">
        <v>54853.951715219999</v>
      </c>
      <c r="AH286" s="95">
        <v>36238.946486399997</v>
      </c>
      <c r="AI286" s="95">
        <v>12390.07931616</v>
      </c>
      <c r="AJ286" s="95">
        <v>29291.530918019998</v>
      </c>
      <c r="AK286" s="95">
        <v>140616.45053238899</v>
      </c>
      <c r="AL286" s="95">
        <v>0</v>
      </c>
      <c r="AM286" s="95">
        <v>39103.863704465199</v>
      </c>
      <c r="AO286" s="93">
        <f t="shared" si="76"/>
        <v>506038.26117973804</v>
      </c>
      <c r="AP286" s="94">
        <f t="shared" si="77"/>
        <v>502779.42414169497</v>
      </c>
      <c r="AQ286" s="95">
        <f t="shared" si="78"/>
        <v>88821.601053180493</v>
      </c>
      <c r="AR286" s="107"/>
      <c r="AS286" s="94">
        <f t="shared" si="79"/>
        <v>243207.848409656</v>
      </c>
      <c r="AT286" s="95">
        <f t="shared" si="80"/>
        <v>312494.82267265418</v>
      </c>
      <c r="AU286" s="93">
        <f t="shared" si="81"/>
        <v>506038.26117973804</v>
      </c>
      <c r="AV286" s="94">
        <f t="shared" si="82"/>
        <v>745987.27255135099</v>
      </c>
      <c r="AW286" s="95">
        <f t="shared" si="82"/>
        <v>401316.4237258347</v>
      </c>
      <c r="AX286" s="107">
        <f t="shared" si="83"/>
        <v>1653341.9574569236</v>
      </c>
      <c r="AY286" s="107"/>
      <c r="AZ286" s="93">
        <f t="shared" si="84"/>
        <v>312494.82267265418</v>
      </c>
      <c r="BA286" s="94">
        <f t="shared" si="85"/>
        <v>5272520.6950434251</v>
      </c>
      <c r="BB286" s="94">
        <f t="shared" si="86"/>
        <v>243207.848409656</v>
      </c>
      <c r="BC286" s="95">
        <f t="shared" si="87"/>
        <v>88821.601053180493</v>
      </c>
      <c r="BD286" s="95">
        <f t="shared" si="88"/>
        <v>132774.5084358</v>
      </c>
      <c r="BE286" s="107">
        <f t="shared" si="89"/>
        <v>6049819.4756147154</v>
      </c>
      <c r="BG286" s="93">
        <f t="shared" si="90"/>
        <v>344870.99440447654</v>
      </c>
      <c r="BH286" s="94">
        <f t="shared" si="91"/>
        <v>201009.66169399</v>
      </c>
      <c r="BI286" s="95">
        <f t="shared" si="92"/>
        <v>0</v>
      </c>
      <c r="BJ286" s="95">
        <f t="shared" si="93"/>
        <v>179720.3142368542</v>
      </c>
      <c r="BK286" s="107">
        <f t="shared" si="94"/>
        <v>725600.9703353208</v>
      </c>
    </row>
    <row r="287" spans="1:63" hidden="1" x14ac:dyDescent="0.25">
      <c r="A287" s="88">
        <v>784</v>
      </c>
      <c r="B287" s="88" t="s">
        <v>665</v>
      </c>
      <c r="C287" s="88">
        <v>10</v>
      </c>
      <c r="D287" s="93">
        <v>71104.336679999993</v>
      </c>
      <c r="E287" s="93">
        <v>45553.305896010999</v>
      </c>
      <c r="F287" s="93">
        <v>18765.3988280542</v>
      </c>
      <c r="G287" s="93">
        <v>85389.394013773897</v>
      </c>
      <c r="H287" s="93">
        <v>92000</v>
      </c>
      <c r="I287" s="93">
        <v>35184.786229544698</v>
      </c>
      <c r="J287" s="93">
        <v>39669.364857768604</v>
      </c>
      <c r="K287" s="93"/>
      <c r="L287" s="93"/>
      <c r="M287" s="93">
        <v>12249.6908833952</v>
      </c>
      <c r="O287" s="94">
        <v>91023.893458335806</v>
      </c>
      <c r="P287" s="94">
        <v>70102.090200000006</v>
      </c>
      <c r="Q287" s="94">
        <v>20801.964196360001</v>
      </c>
      <c r="R287" s="94">
        <v>11162.773349999999</v>
      </c>
      <c r="S287" s="94">
        <v>64424.816641680001</v>
      </c>
      <c r="T287" s="94">
        <v>47438.552229875502</v>
      </c>
      <c r="U287" s="94">
        <v>36993</v>
      </c>
      <c r="V287" s="94">
        <v>11075</v>
      </c>
      <c r="W287" s="94">
        <v>208054.61361905301</v>
      </c>
      <c r="Y287" s="95">
        <v>32487.701364</v>
      </c>
      <c r="Z287" s="95">
        <v>4836.1414344799996</v>
      </c>
      <c r="AA287" s="95">
        <v>33438.046400970001</v>
      </c>
      <c r="AB287" s="95">
        <v>14261.3454702</v>
      </c>
      <c r="AC287" s="95">
        <v>4879.5296344799999</v>
      </c>
      <c r="AD287" s="95">
        <v>0</v>
      </c>
      <c r="AE287" s="95">
        <v>0</v>
      </c>
      <c r="AF287" s="95">
        <v>0</v>
      </c>
      <c r="AG287" s="95">
        <v>76903.975139460003</v>
      </c>
      <c r="AH287" s="95">
        <v>29155.356913200001</v>
      </c>
      <c r="AI287" s="95">
        <v>9975.52638768</v>
      </c>
      <c r="AJ287" s="95">
        <v>41066.050759860002</v>
      </c>
      <c r="AK287" s="95">
        <v>54041.440955573104</v>
      </c>
      <c r="AL287" s="95">
        <v>0</v>
      </c>
      <c r="AM287" s="95">
        <v>34833.660015820104</v>
      </c>
      <c r="AO287" s="93">
        <f t="shared" si="76"/>
        <v>399916.27738854755</v>
      </c>
      <c r="AP287" s="94">
        <f t="shared" si="77"/>
        <v>353022.0900762513</v>
      </c>
      <c r="AQ287" s="95">
        <f t="shared" si="78"/>
        <v>89902.764304130003</v>
      </c>
      <c r="AR287" s="107"/>
      <c r="AS287" s="94">
        <f t="shared" si="79"/>
        <v>208054.61361905301</v>
      </c>
      <c r="AT287" s="95">
        <f t="shared" si="80"/>
        <v>245976.01017159323</v>
      </c>
      <c r="AU287" s="93">
        <f t="shared" si="81"/>
        <v>399916.27738854755</v>
      </c>
      <c r="AV287" s="94">
        <f t="shared" si="82"/>
        <v>561076.70369530434</v>
      </c>
      <c r="AW287" s="95">
        <f t="shared" si="82"/>
        <v>335878.77447572321</v>
      </c>
      <c r="AX287" s="107">
        <f t="shared" si="83"/>
        <v>1296871.755559575</v>
      </c>
      <c r="AY287" s="107"/>
      <c r="AZ287" s="93">
        <f t="shared" si="84"/>
        <v>245976.01017159323</v>
      </c>
      <c r="BA287" s="94">
        <f t="shared" si="85"/>
        <v>4136591.2768503185</v>
      </c>
      <c r="BB287" s="94">
        <f t="shared" si="86"/>
        <v>208054.61361905301</v>
      </c>
      <c r="BC287" s="95">
        <f t="shared" si="87"/>
        <v>89902.764304130003</v>
      </c>
      <c r="BD287" s="95">
        <f t="shared" si="88"/>
        <v>157100.9092002</v>
      </c>
      <c r="BE287" s="107">
        <f t="shared" si="89"/>
        <v>4837625.5741452947</v>
      </c>
      <c r="BG287" s="93">
        <f t="shared" si="90"/>
        <v>264493.23598448239</v>
      </c>
      <c r="BH287" s="94">
        <f t="shared" si="91"/>
        <v>95506.552229875495</v>
      </c>
      <c r="BI287" s="95">
        <f t="shared" si="92"/>
        <v>0</v>
      </c>
      <c r="BJ287" s="95">
        <f t="shared" si="93"/>
        <v>88875.1009713932</v>
      </c>
      <c r="BK287" s="107">
        <f t="shared" si="94"/>
        <v>448874.88918575109</v>
      </c>
    </row>
    <row r="288" spans="1:63" hidden="1" x14ac:dyDescent="0.25">
      <c r="A288" s="88">
        <v>785</v>
      </c>
      <c r="B288" s="88" t="s">
        <v>666</v>
      </c>
      <c r="C288" s="88">
        <v>10</v>
      </c>
      <c r="D288" s="93">
        <v>64736.743240000003</v>
      </c>
      <c r="E288" s="93">
        <v>40542.720024089598</v>
      </c>
      <c r="F288" s="93">
        <v>16447.204215866899</v>
      </c>
      <c r="G288" s="93">
        <v>128184.13208222701</v>
      </c>
      <c r="H288" s="93">
        <v>18000</v>
      </c>
      <c r="I288" s="93">
        <v>27694.5862498893</v>
      </c>
      <c r="J288" s="93">
        <v>38398.888276957397</v>
      </c>
      <c r="K288" s="93"/>
      <c r="L288" s="93"/>
      <c r="M288" s="93">
        <v>9592.8614147610497</v>
      </c>
      <c r="O288" s="94">
        <v>80086.432403896004</v>
      </c>
      <c r="P288" s="94">
        <v>63667.984579999997</v>
      </c>
      <c r="Q288" s="94">
        <v>16863.744096589999</v>
      </c>
      <c r="R288" s="94">
        <v>10495.3266</v>
      </c>
      <c r="S288" s="94">
        <v>58619.145877919997</v>
      </c>
      <c r="T288" s="94">
        <v>71213.406712349504</v>
      </c>
      <c r="U288" s="94">
        <v>41617</v>
      </c>
      <c r="V288" s="94">
        <v>14874</v>
      </c>
      <c r="W288" s="94">
        <v>183054.70263747699</v>
      </c>
      <c r="Y288" s="95">
        <v>28505.0848651261</v>
      </c>
      <c r="Z288" s="95">
        <v>3905.6660886200002</v>
      </c>
      <c r="AA288" s="95">
        <v>11159.11301748</v>
      </c>
      <c r="AB288" s="95">
        <v>11347.465559550001</v>
      </c>
      <c r="AC288" s="95">
        <v>3902.23073862</v>
      </c>
      <c r="AD288" s="95">
        <v>0</v>
      </c>
      <c r="AE288" s="95">
        <v>0</v>
      </c>
      <c r="AF288" s="95">
        <v>0</v>
      </c>
      <c r="AG288" s="95">
        <v>25664.781362639998</v>
      </c>
      <c r="AH288" s="95">
        <v>23198.330700300001</v>
      </c>
      <c r="AI288" s="95">
        <v>7977.5733769199996</v>
      </c>
      <c r="AJ288" s="95">
        <v>13704.76899624</v>
      </c>
      <c r="AK288" s="95">
        <v>159018.49292674399</v>
      </c>
      <c r="AL288" s="95">
        <v>0</v>
      </c>
      <c r="AM288" s="95">
        <v>32682.036894277499</v>
      </c>
      <c r="AO288" s="93">
        <f t="shared" si="76"/>
        <v>343597.13550379121</v>
      </c>
      <c r="AP288" s="94">
        <f t="shared" si="77"/>
        <v>357437.04027075553</v>
      </c>
      <c r="AQ288" s="95">
        <f t="shared" si="78"/>
        <v>58819.560269396097</v>
      </c>
      <c r="AR288" s="107"/>
      <c r="AS288" s="94">
        <f t="shared" si="79"/>
        <v>183054.70263747699</v>
      </c>
      <c r="AT288" s="95">
        <f t="shared" si="80"/>
        <v>262245.98425712151</v>
      </c>
      <c r="AU288" s="93">
        <f t="shared" si="81"/>
        <v>343597.13550379121</v>
      </c>
      <c r="AV288" s="94">
        <f t="shared" si="82"/>
        <v>540491.7429082325</v>
      </c>
      <c r="AW288" s="95">
        <f t="shared" si="82"/>
        <v>321065.54452651762</v>
      </c>
      <c r="AX288" s="107">
        <f t="shared" si="83"/>
        <v>1205154.4229385413</v>
      </c>
      <c r="AY288" s="107"/>
      <c r="AZ288" s="93">
        <f t="shared" si="84"/>
        <v>262245.98425712151</v>
      </c>
      <c r="BA288" s="94">
        <f t="shared" si="85"/>
        <v>3877709.2530727461</v>
      </c>
      <c r="BB288" s="94">
        <f t="shared" si="86"/>
        <v>183054.70263747699</v>
      </c>
      <c r="BC288" s="95">
        <f t="shared" si="87"/>
        <v>58819.560269396097</v>
      </c>
      <c r="BD288" s="95">
        <f t="shared" si="88"/>
        <v>70545.454436100001</v>
      </c>
      <c r="BE288" s="107">
        <f t="shared" si="89"/>
        <v>4452374.9546728404</v>
      </c>
      <c r="BG288" s="93">
        <f t="shared" si="90"/>
        <v>221870.46802383475</v>
      </c>
      <c r="BH288" s="94">
        <f t="shared" si="91"/>
        <v>127704.4067123495</v>
      </c>
      <c r="BI288" s="95">
        <f t="shared" si="92"/>
        <v>0</v>
      </c>
      <c r="BJ288" s="95">
        <f t="shared" si="93"/>
        <v>191700.52982102148</v>
      </c>
      <c r="BK288" s="107">
        <f t="shared" si="94"/>
        <v>541275.40455720574</v>
      </c>
    </row>
    <row r="289" spans="1:63" hidden="1" x14ac:dyDescent="0.25">
      <c r="A289" s="88">
        <v>786</v>
      </c>
      <c r="B289" s="88" t="s">
        <v>667</v>
      </c>
      <c r="C289" s="88">
        <v>10</v>
      </c>
      <c r="D289" s="93">
        <v>35653.974199999997</v>
      </c>
      <c r="E289" s="93">
        <v>22695.476856515601</v>
      </c>
      <c r="F289" s="93">
        <v>9113.5593175983595</v>
      </c>
      <c r="G289" s="93">
        <v>80415.059187494902</v>
      </c>
      <c r="H289" s="93">
        <v>1000</v>
      </c>
      <c r="I289" s="93">
        <v>8455.1120850269308</v>
      </c>
      <c r="J289" s="93">
        <v>22563.601743577899</v>
      </c>
      <c r="K289" s="93"/>
      <c r="L289" s="93"/>
      <c r="M289" s="93">
        <v>5540.5255585615596</v>
      </c>
      <c r="O289" s="94">
        <v>42533.8468046833</v>
      </c>
      <c r="P289" s="94">
        <v>34949.586710000003</v>
      </c>
      <c r="Q289" s="94">
        <v>8357.3762456999993</v>
      </c>
      <c r="R289" s="94">
        <v>4862.5137000000004</v>
      </c>
      <c r="S289" s="94">
        <v>30738.844041600001</v>
      </c>
      <c r="T289" s="94">
        <v>44675.032881942803</v>
      </c>
      <c r="U289" s="94">
        <v>27745</v>
      </c>
      <c r="V289" s="94">
        <v>8160</v>
      </c>
      <c r="W289" s="94">
        <v>97220.221267847606</v>
      </c>
      <c r="Y289" s="95">
        <v>15696.195769542799</v>
      </c>
      <c r="Z289" s="95">
        <v>1915.0256326000001</v>
      </c>
      <c r="AA289" s="95">
        <v>6719.0434013699996</v>
      </c>
      <c r="AB289" s="95">
        <v>6028.3178264999997</v>
      </c>
      <c r="AC289" s="95">
        <v>2058.0065226000002</v>
      </c>
      <c r="AD289" s="95">
        <v>0</v>
      </c>
      <c r="AE289" s="95">
        <v>0</v>
      </c>
      <c r="AF289" s="95">
        <v>0</v>
      </c>
      <c r="AG289" s="95">
        <v>15453.09018666</v>
      </c>
      <c r="AH289" s="95">
        <v>12324.065649</v>
      </c>
      <c r="AI289" s="95">
        <v>4207.3109316</v>
      </c>
      <c r="AJ289" s="95">
        <v>8251.8151350600001</v>
      </c>
      <c r="AK289" s="95">
        <v>42083.9956866676</v>
      </c>
      <c r="AL289" s="95">
        <v>0</v>
      </c>
      <c r="AM289" s="95">
        <v>16996.026124362001</v>
      </c>
      <c r="AO289" s="93">
        <f t="shared" si="76"/>
        <v>185437.3089487752</v>
      </c>
      <c r="AP289" s="94">
        <f t="shared" si="77"/>
        <v>202022.2003839261</v>
      </c>
      <c r="AQ289" s="95">
        <f t="shared" si="78"/>
        <v>32416.5891526128</v>
      </c>
      <c r="AR289" s="107"/>
      <c r="AS289" s="94">
        <f t="shared" si="79"/>
        <v>97220.221267847606</v>
      </c>
      <c r="AT289" s="95">
        <f t="shared" si="80"/>
        <v>99316.303713349611</v>
      </c>
      <c r="AU289" s="93">
        <f t="shared" si="81"/>
        <v>185437.3089487752</v>
      </c>
      <c r="AV289" s="94">
        <f t="shared" si="82"/>
        <v>299242.42165177374</v>
      </c>
      <c r="AW289" s="95">
        <f t="shared" si="82"/>
        <v>131732.89286596241</v>
      </c>
      <c r="AX289" s="107">
        <f t="shared" si="83"/>
        <v>616412.62346651126</v>
      </c>
      <c r="AY289" s="107"/>
      <c r="AZ289" s="93">
        <f t="shared" si="84"/>
        <v>99316.303713349611</v>
      </c>
      <c r="BA289" s="94">
        <f t="shared" si="85"/>
        <v>1948554.1741128834</v>
      </c>
      <c r="BB289" s="94">
        <f t="shared" si="86"/>
        <v>97220.221267847606</v>
      </c>
      <c r="BC289" s="95">
        <f t="shared" si="87"/>
        <v>32416.5891526128</v>
      </c>
      <c r="BD289" s="95">
        <f t="shared" si="88"/>
        <v>40236.281902319999</v>
      </c>
      <c r="BE289" s="107">
        <f t="shared" si="89"/>
        <v>2217743.5701490138</v>
      </c>
      <c r="BG289" s="93">
        <f t="shared" si="90"/>
        <v>117974.29857466128</v>
      </c>
      <c r="BH289" s="94">
        <f t="shared" si="91"/>
        <v>80580.03288194281</v>
      </c>
      <c r="BI289" s="95">
        <f t="shared" si="92"/>
        <v>0</v>
      </c>
      <c r="BJ289" s="95">
        <f t="shared" si="93"/>
        <v>59080.021811029597</v>
      </c>
      <c r="BK289" s="107">
        <f t="shared" si="94"/>
        <v>257634.35326763371</v>
      </c>
    </row>
    <row r="290" spans="1:63" hidden="1" x14ac:dyDescent="0.25">
      <c r="A290" s="88">
        <v>788</v>
      </c>
      <c r="B290" s="88" t="s">
        <v>668</v>
      </c>
      <c r="C290" s="88">
        <v>10</v>
      </c>
      <c r="D290" s="93">
        <v>33693.943399999996</v>
      </c>
      <c r="E290" s="93">
        <v>17841.648306621199</v>
      </c>
      <c r="F290" s="93">
        <v>10085.6421913042</v>
      </c>
      <c r="G290" s="93">
        <v>86110.942844128906</v>
      </c>
      <c r="H290" s="93">
        <v>32000</v>
      </c>
      <c r="I290" s="93">
        <v>7464.8928923009798</v>
      </c>
      <c r="J290" s="93">
        <v>23734.433102364801</v>
      </c>
      <c r="K290" s="93"/>
      <c r="L290" s="93"/>
      <c r="M290" s="93">
        <v>6201.4820930369096</v>
      </c>
      <c r="O290" s="94">
        <v>43804.865431705701</v>
      </c>
      <c r="P290" s="94">
        <v>33576.307930000003</v>
      </c>
      <c r="Q290" s="94">
        <v>8011.1037695200002</v>
      </c>
      <c r="R290" s="94">
        <v>5484.0051000000003</v>
      </c>
      <c r="S290" s="94">
        <v>35433.397761760003</v>
      </c>
      <c r="T290" s="94">
        <v>47839.412691183898</v>
      </c>
      <c r="U290" s="94">
        <v>0</v>
      </c>
      <c r="V290" s="94">
        <v>874</v>
      </c>
      <c r="W290" s="94">
        <v>100125.406701042</v>
      </c>
      <c r="Y290" s="95">
        <v>17589.171754691401</v>
      </c>
      <c r="Z290" s="95">
        <v>1825.50331136</v>
      </c>
      <c r="AA290" s="95">
        <v>2868.36355731</v>
      </c>
      <c r="AB290" s="95">
        <v>4463.2870044000001</v>
      </c>
      <c r="AC290" s="95">
        <v>1517.38217136</v>
      </c>
      <c r="AD290" s="95">
        <v>0</v>
      </c>
      <c r="AE290" s="95">
        <v>0</v>
      </c>
      <c r="AF290" s="95">
        <v>0</v>
      </c>
      <c r="AG290" s="95">
        <v>6596.9332375800004</v>
      </c>
      <c r="AH290" s="95">
        <v>9124.5756504000001</v>
      </c>
      <c r="AI290" s="95">
        <v>3102.07889376</v>
      </c>
      <c r="AJ290" s="95">
        <v>3522.7047067799999</v>
      </c>
      <c r="AK290" s="95">
        <v>11957.4452689055</v>
      </c>
      <c r="AL290" s="95">
        <v>0</v>
      </c>
      <c r="AM290" s="95">
        <v>0</v>
      </c>
      <c r="AO290" s="93">
        <f t="shared" si="76"/>
        <v>217132.98482975696</v>
      </c>
      <c r="AP290" s="94">
        <f t="shared" si="77"/>
        <v>175023.09268416959</v>
      </c>
      <c r="AQ290" s="95">
        <f t="shared" si="78"/>
        <v>28263.707799121403</v>
      </c>
      <c r="AR290" s="107"/>
      <c r="AS290" s="94">
        <f t="shared" si="79"/>
        <v>100125.406701042</v>
      </c>
      <c r="AT290" s="95">
        <f t="shared" si="80"/>
        <v>34303.737757425501</v>
      </c>
      <c r="AU290" s="93">
        <f t="shared" si="81"/>
        <v>217132.98482975696</v>
      </c>
      <c r="AV290" s="94">
        <f t="shared" si="82"/>
        <v>275148.49938521162</v>
      </c>
      <c r="AW290" s="95">
        <f t="shared" si="82"/>
        <v>62567.445556546903</v>
      </c>
      <c r="AX290" s="107">
        <f t="shared" si="83"/>
        <v>554848.92977151542</v>
      </c>
      <c r="AY290" s="107"/>
      <c r="AZ290" s="93">
        <f t="shared" si="84"/>
        <v>34303.737757425501</v>
      </c>
      <c r="BA290" s="94">
        <f t="shared" si="85"/>
        <v>1698850.5270719717</v>
      </c>
      <c r="BB290" s="94">
        <f t="shared" si="86"/>
        <v>100125.406701042</v>
      </c>
      <c r="BC290" s="95">
        <f t="shared" si="87"/>
        <v>28263.707799121403</v>
      </c>
      <c r="BD290" s="95">
        <f t="shared" si="88"/>
        <v>22346.292488520001</v>
      </c>
      <c r="BE290" s="107">
        <f t="shared" si="89"/>
        <v>1883889.6718180808</v>
      </c>
      <c r="BG290" s="93">
        <f t="shared" si="90"/>
        <v>155511.7509318316</v>
      </c>
      <c r="BH290" s="94">
        <f t="shared" si="91"/>
        <v>48713.412691183898</v>
      </c>
      <c r="BI290" s="95">
        <f t="shared" si="92"/>
        <v>0</v>
      </c>
      <c r="BJ290" s="95">
        <f t="shared" si="93"/>
        <v>11957.4452689055</v>
      </c>
      <c r="BK290" s="107">
        <f t="shared" si="94"/>
        <v>216182.608891921</v>
      </c>
    </row>
    <row r="291" spans="1:63" hidden="1" x14ac:dyDescent="0.25">
      <c r="A291" s="88">
        <v>1655</v>
      </c>
      <c r="B291" s="88" t="s">
        <v>669</v>
      </c>
      <c r="C291" s="88">
        <v>10</v>
      </c>
      <c r="D291" s="93">
        <v>85716.810400000002</v>
      </c>
      <c r="E291" s="93">
        <v>44055.094515869197</v>
      </c>
      <c r="F291" s="93">
        <v>24590.989515196401</v>
      </c>
      <c r="G291" s="93">
        <v>248405.11003869001</v>
      </c>
      <c r="H291" s="93">
        <v>131000</v>
      </c>
      <c r="I291" s="93">
        <v>32251.798921035999</v>
      </c>
      <c r="J291" s="93">
        <v>41388.244937689698</v>
      </c>
      <c r="K291" s="93"/>
      <c r="L291" s="93"/>
      <c r="M291" s="93">
        <v>12981.1974037605</v>
      </c>
      <c r="O291" s="94">
        <v>104962.03756401</v>
      </c>
      <c r="P291" s="94">
        <v>84751.294139999998</v>
      </c>
      <c r="Q291" s="94">
        <v>22562.848618299999</v>
      </c>
      <c r="R291" s="94">
        <v>11854.291950000001</v>
      </c>
      <c r="S291" s="94">
        <v>75101.614710399997</v>
      </c>
      <c r="T291" s="94">
        <v>138002.83891038501</v>
      </c>
      <c r="U291" s="94">
        <v>46241</v>
      </c>
      <c r="V291" s="94">
        <v>12826</v>
      </c>
      <c r="W291" s="94">
        <v>239913.22871773699</v>
      </c>
      <c r="Y291" s="95">
        <v>42527.829590178197</v>
      </c>
      <c r="Z291" s="95">
        <v>5208.4360594</v>
      </c>
      <c r="AA291" s="95">
        <v>31787.75503923</v>
      </c>
      <c r="AB291" s="95">
        <v>15590.1849975</v>
      </c>
      <c r="AC291" s="95">
        <v>5312.0754293999998</v>
      </c>
      <c r="AD291" s="95">
        <v>0</v>
      </c>
      <c r="AE291" s="95">
        <v>0</v>
      </c>
      <c r="AF291" s="95">
        <v>0</v>
      </c>
      <c r="AG291" s="95">
        <v>73108.479304139997</v>
      </c>
      <c r="AH291" s="95">
        <v>31871.986335000001</v>
      </c>
      <c r="AI291" s="95">
        <v>10859.8067004</v>
      </c>
      <c r="AJ291" s="95">
        <v>39039.289147739997</v>
      </c>
      <c r="AK291" s="95">
        <v>70890.568379939999</v>
      </c>
      <c r="AL291" s="95">
        <v>0</v>
      </c>
      <c r="AM291" s="95">
        <v>42742.515294369099</v>
      </c>
      <c r="AO291" s="93">
        <f t="shared" si="76"/>
        <v>620389.24573224178</v>
      </c>
      <c r="AP291" s="94">
        <f t="shared" si="77"/>
        <v>496301.92589309497</v>
      </c>
      <c r="AQ291" s="95">
        <f t="shared" si="78"/>
        <v>100426.2811157082</v>
      </c>
      <c r="AR291" s="107"/>
      <c r="AS291" s="94">
        <f t="shared" si="79"/>
        <v>239913.22871773699</v>
      </c>
      <c r="AT291" s="95">
        <f t="shared" si="80"/>
        <v>268512.64516158908</v>
      </c>
      <c r="AU291" s="93">
        <f t="shared" si="81"/>
        <v>620389.24573224178</v>
      </c>
      <c r="AV291" s="94">
        <f t="shared" si="82"/>
        <v>736215.15461083199</v>
      </c>
      <c r="AW291" s="95">
        <f t="shared" si="82"/>
        <v>368938.92627729732</v>
      </c>
      <c r="AX291" s="107">
        <f t="shared" si="83"/>
        <v>1725543.3266203711</v>
      </c>
      <c r="AY291" s="107"/>
      <c r="AZ291" s="93">
        <f t="shared" si="84"/>
        <v>268512.64516158908</v>
      </c>
      <c r="BA291" s="94">
        <f t="shared" si="85"/>
        <v>5445142.6250227019</v>
      </c>
      <c r="BB291" s="94">
        <f t="shared" si="86"/>
        <v>239913.22871773699</v>
      </c>
      <c r="BC291" s="95">
        <f t="shared" si="87"/>
        <v>100426.2811157082</v>
      </c>
      <c r="BD291" s="95">
        <f t="shared" si="88"/>
        <v>154879.56148728001</v>
      </c>
      <c r="BE291" s="107">
        <f t="shared" si="89"/>
        <v>6208874.3415050153</v>
      </c>
      <c r="BG291" s="93">
        <f t="shared" si="90"/>
        <v>466026.35130117624</v>
      </c>
      <c r="BH291" s="94">
        <f t="shared" si="91"/>
        <v>197069.83891038501</v>
      </c>
      <c r="BI291" s="95">
        <f t="shared" si="92"/>
        <v>0</v>
      </c>
      <c r="BJ291" s="95">
        <f t="shared" si="93"/>
        <v>113633.08367430911</v>
      </c>
      <c r="BK291" s="107">
        <f t="shared" si="94"/>
        <v>776729.27388587035</v>
      </c>
    </row>
    <row r="292" spans="1:63" hidden="1" x14ac:dyDescent="0.25">
      <c r="A292" s="88">
        <v>1658</v>
      </c>
      <c r="B292" s="88" t="s">
        <v>670</v>
      </c>
      <c r="C292" s="88">
        <v>10</v>
      </c>
      <c r="D292" s="93">
        <v>40599.283920000002</v>
      </c>
      <c r="E292" s="93">
        <v>18503.070489426002</v>
      </c>
      <c r="F292" s="93">
        <v>10800.750848027201</v>
      </c>
      <c r="G292" s="93">
        <v>48613.1079266245</v>
      </c>
      <c r="H292" s="93">
        <v>42000</v>
      </c>
      <c r="I292" s="93">
        <v>5594.9190583832897</v>
      </c>
      <c r="J292" s="93">
        <v>26375.0314860117</v>
      </c>
      <c r="K292" s="93"/>
      <c r="L292" s="93"/>
      <c r="M292" s="93">
        <v>6937.6919457949398</v>
      </c>
      <c r="O292" s="94">
        <v>53028.792869427998</v>
      </c>
      <c r="P292" s="94">
        <v>40523.978770000002</v>
      </c>
      <c r="Q292" s="94">
        <v>9714.2958288600003</v>
      </c>
      <c r="R292" s="94">
        <v>6265.2460499999997</v>
      </c>
      <c r="S292" s="94">
        <v>39268.177231679998</v>
      </c>
      <c r="T292" s="94">
        <v>27007.282181458799</v>
      </c>
      <c r="U292" s="94">
        <v>30828</v>
      </c>
      <c r="V292" s="94">
        <v>3498</v>
      </c>
      <c r="W292" s="94">
        <v>121208.669415835</v>
      </c>
      <c r="Y292" s="95">
        <v>19004.8275401026</v>
      </c>
      <c r="Z292" s="95">
        <v>2204.4550494800001</v>
      </c>
      <c r="AA292" s="95">
        <v>3143.4121175999999</v>
      </c>
      <c r="AB292" s="95">
        <v>6113.5503207000002</v>
      </c>
      <c r="AC292" s="95">
        <v>2087.0364094800002</v>
      </c>
      <c r="AD292" s="95">
        <v>0</v>
      </c>
      <c r="AE292" s="95">
        <v>0</v>
      </c>
      <c r="AF292" s="95">
        <v>10000</v>
      </c>
      <c r="AG292" s="95">
        <v>7229.5158768000001</v>
      </c>
      <c r="AH292" s="95">
        <v>12498.311746199999</v>
      </c>
      <c r="AI292" s="95">
        <v>4266.6585376800003</v>
      </c>
      <c r="AJ292" s="95">
        <v>3860.4983087999999</v>
      </c>
      <c r="AK292" s="95">
        <v>36571.147543211096</v>
      </c>
      <c r="AL292" s="95">
        <v>0</v>
      </c>
      <c r="AM292" s="95">
        <v>23331.758542977401</v>
      </c>
      <c r="AO292" s="93">
        <f t="shared" si="76"/>
        <v>199423.85567426763</v>
      </c>
      <c r="AP292" s="94">
        <f t="shared" si="77"/>
        <v>210133.77293142682</v>
      </c>
      <c r="AQ292" s="95">
        <f t="shared" si="78"/>
        <v>42553.281437362602</v>
      </c>
      <c r="AR292" s="107"/>
      <c r="AS292" s="94">
        <f t="shared" si="79"/>
        <v>121208.669415835</v>
      </c>
      <c r="AT292" s="95">
        <f t="shared" si="80"/>
        <v>87757.890555668491</v>
      </c>
      <c r="AU292" s="93">
        <f t="shared" si="81"/>
        <v>199423.85567426763</v>
      </c>
      <c r="AV292" s="94">
        <f t="shared" si="82"/>
        <v>331342.44234726182</v>
      </c>
      <c r="AW292" s="95">
        <f t="shared" si="82"/>
        <v>130311.17199303109</v>
      </c>
      <c r="AX292" s="107">
        <f t="shared" si="83"/>
        <v>661077.4700145605</v>
      </c>
      <c r="AY292" s="107"/>
      <c r="AZ292" s="93">
        <f t="shared" si="84"/>
        <v>87757.890555668491</v>
      </c>
      <c r="BA292" s="94">
        <f t="shared" si="85"/>
        <v>2070990.3005993501</v>
      </c>
      <c r="BB292" s="94">
        <f t="shared" si="86"/>
        <v>121208.669415835</v>
      </c>
      <c r="BC292" s="95">
        <f t="shared" si="87"/>
        <v>32553.281437362599</v>
      </c>
      <c r="BD292" s="95">
        <f t="shared" si="88"/>
        <v>27854.984469479998</v>
      </c>
      <c r="BE292" s="107">
        <f t="shared" si="89"/>
        <v>2340365.126477696</v>
      </c>
      <c r="BG292" s="93">
        <f t="shared" si="90"/>
        <v>129520.75041681444</v>
      </c>
      <c r="BH292" s="94">
        <f t="shared" si="91"/>
        <v>61333.282181458795</v>
      </c>
      <c r="BI292" s="95">
        <f t="shared" si="92"/>
        <v>0</v>
      </c>
      <c r="BJ292" s="95">
        <f t="shared" si="93"/>
        <v>59902.906086188494</v>
      </c>
      <c r="BK292" s="107">
        <f t="shared" si="94"/>
        <v>250756.93868446175</v>
      </c>
    </row>
    <row r="293" spans="1:63" hidden="1" x14ac:dyDescent="0.25">
      <c r="A293" s="88">
        <v>794</v>
      </c>
      <c r="B293" s="88" t="s">
        <v>671</v>
      </c>
      <c r="C293" s="88">
        <v>10</v>
      </c>
      <c r="D293" s="93">
        <v>356432.80192</v>
      </c>
      <c r="E293" s="93">
        <v>215787.04044009399</v>
      </c>
      <c r="F293" s="93">
        <v>68119.687829472605</v>
      </c>
      <c r="G293" s="93">
        <v>850964.54506953096</v>
      </c>
      <c r="H293" s="93">
        <v>448000</v>
      </c>
      <c r="I293" s="93">
        <v>60551.516984708302</v>
      </c>
      <c r="J293" s="93">
        <v>117351.1191943</v>
      </c>
      <c r="K293" s="93">
        <v>658669.68563081406</v>
      </c>
      <c r="L293" s="93">
        <v>69261.811680541607</v>
      </c>
      <c r="M293" s="93">
        <v>44440.404445252403</v>
      </c>
      <c r="O293" s="94">
        <v>376752.17407278297</v>
      </c>
      <c r="P293" s="94">
        <v>353664.91700000002</v>
      </c>
      <c r="Q293" s="94">
        <v>98170.544570009995</v>
      </c>
      <c r="R293" s="94">
        <v>41040.315900000001</v>
      </c>
      <c r="S293" s="94">
        <v>235518.97923288</v>
      </c>
      <c r="T293" s="94">
        <v>472758.08059419302</v>
      </c>
      <c r="U293" s="94">
        <v>104814</v>
      </c>
      <c r="V293" s="94">
        <v>105417</v>
      </c>
      <c r="W293" s="94">
        <v>861147.82645207597</v>
      </c>
      <c r="Y293" s="95">
        <v>118378.042851226</v>
      </c>
      <c r="Z293" s="95">
        <v>23063.966630179999</v>
      </c>
      <c r="AA293" s="95">
        <v>266757.81082983001</v>
      </c>
      <c r="AB293" s="95">
        <v>94217.513331449998</v>
      </c>
      <c r="AC293" s="95">
        <v>32714.135280179999</v>
      </c>
      <c r="AD293" s="95">
        <v>69133.154139950901</v>
      </c>
      <c r="AE293" s="95">
        <v>378504</v>
      </c>
      <c r="AF293" s="95">
        <v>0</v>
      </c>
      <c r="AG293" s="95">
        <v>613514.79109494004</v>
      </c>
      <c r="AH293" s="95">
        <v>192614.73150570001</v>
      </c>
      <c r="AI293" s="95">
        <v>66879.544583879993</v>
      </c>
      <c r="AJ293" s="95">
        <v>327611.53773053997</v>
      </c>
      <c r="AK293" s="95">
        <v>942231.15804005705</v>
      </c>
      <c r="AL293" s="95">
        <v>806823</v>
      </c>
      <c r="AM293" s="95">
        <v>108715.059235162</v>
      </c>
      <c r="AO293" s="93">
        <f t="shared" si="76"/>
        <v>2889578.6131947143</v>
      </c>
      <c r="AP293" s="94">
        <f t="shared" si="77"/>
        <v>1788136.0113698661</v>
      </c>
      <c r="AQ293" s="95">
        <f t="shared" si="78"/>
        <v>982768.6230628168</v>
      </c>
      <c r="AR293" s="107"/>
      <c r="AS293" s="94">
        <f t="shared" si="79"/>
        <v>861147.82645207597</v>
      </c>
      <c r="AT293" s="95">
        <f t="shared" si="80"/>
        <v>3058389.8221902791</v>
      </c>
      <c r="AU293" s="93">
        <f t="shared" si="81"/>
        <v>2889578.6131947143</v>
      </c>
      <c r="AV293" s="94">
        <f t="shared" si="82"/>
        <v>2649283.8378219418</v>
      </c>
      <c r="AW293" s="95">
        <f t="shared" si="82"/>
        <v>4041158.4452530961</v>
      </c>
      <c r="AX293" s="107">
        <f t="shared" si="83"/>
        <v>9580020.8962697517</v>
      </c>
      <c r="AY293" s="107"/>
      <c r="AZ293" s="93">
        <f t="shared" si="84"/>
        <v>3058389.8221902791</v>
      </c>
      <c r="BA293" s="94">
        <f t="shared" si="85"/>
        <v>31798452.510999531</v>
      </c>
      <c r="BB293" s="94">
        <f t="shared" si="86"/>
        <v>861147.82645207597</v>
      </c>
      <c r="BC293" s="95">
        <f t="shared" si="87"/>
        <v>535131.46892286593</v>
      </c>
      <c r="BD293" s="95">
        <f t="shared" si="88"/>
        <v>1200620.6049150601</v>
      </c>
      <c r="BE293" s="107">
        <f t="shared" si="89"/>
        <v>37453742.233479813</v>
      </c>
      <c r="BG293" s="93">
        <f t="shared" si="90"/>
        <v>2249239.0830051471</v>
      </c>
      <c r="BH293" s="94">
        <f t="shared" si="91"/>
        <v>682989.08059419296</v>
      </c>
      <c r="BI293" s="95">
        <f t="shared" si="92"/>
        <v>447637.15413995087</v>
      </c>
      <c r="BJ293" s="95">
        <f t="shared" si="93"/>
        <v>1857769.217275219</v>
      </c>
      <c r="BK293" s="107">
        <f t="shared" si="94"/>
        <v>5237634.5350145102</v>
      </c>
    </row>
    <row r="294" spans="1:63" hidden="1" x14ac:dyDescent="0.25">
      <c r="A294" s="88">
        <v>797</v>
      </c>
      <c r="B294" s="88" t="s">
        <v>672</v>
      </c>
      <c r="C294" s="88">
        <v>10</v>
      </c>
      <c r="D294" s="93">
        <v>140816.43732</v>
      </c>
      <c r="E294" s="93">
        <v>69178.872608562306</v>
      </c>
      <c r="F294" s="93">
        <v>29529.694025240799</v>
      </c>
      <c r="G294" s="93">
        <v>172135.43465127001</v>
      </c>
      <c r="H294" s="93">
        <v>32000</v>
      </c>
      <c r="I294" s="93">
        <v>35388.207933551603</v>
      </c>
      <c r="J294" s="93">
        <v>59274.562291071597</v>
      </c>
      <c r="K294" s="93"/>
      <c r="L294" s="93"/>
      <c r="M294" s="93">
        <v>17584.099816513401</v>
      </c>
      <c r="O294" s="94">
        <v>146541.289018529</v>
      </c>
      <c r="P294" s="94">
        <v>140254.44761</v>
      </c>
      <c r="Q294" s="94">
        <v>33831.129389360001</v>
      </c>
      <c r="R294" s="94">
        <v>18668.813849999999</v>
      </c>
      <c r="S294" s="94">
        <v>107555.56441568</v>
      </c>
      <c r="T294" s="94">
        <v>95630.797028485205</v>
      </c>
      <c r="U294" s="94">
        <v>77069</v>
      </c>
      <c r="V294" s="94">
        <v>10783</v>
      </c>
      <c r="W294" s="94">
        <v>334951.51775663701</v>
      </c>
      <c r="Y294" s="95">
        <v>52197.005246446199</v>
      </c>
      <c r="Z294" s="95">
        <v>7802.3762684800004</v>
      </c>
      <c r="AA294" s="95">
        <v>21610.958308500001</v>
      </c>
      <c r="AB294" s="95">
        <v>27679.369753200001</v>
      </c>
      <c r="AC294" s="95">
        <v>9564.5106484799999</v>
      </c>
      <c r="AD294" s="95">
        <v>0</v>
      </c>
      <c r="AE294" s="95">
        <v>0</v>
      </c>
      <c r="AF294" s="95">
        <v>0</v>
      </c>
      <c r="AG294" s="95">
        <v>49702.921652999998</v>
      </c>
      <c r="AH294" s="95">
        <v>56586.6597912</v>
      </c>
      <c r="AI294" s="95">
        <v>19553.32491168</v>
      </c>
      <c r="AJ294" s="95">
        <v>26540.925873</v>
      </c>
      <c r="AK294" s="95">
        <v>269586.03878986998</v>
      </c>
      <c r="AL294" s="95">
        <v>0</v>
      </c>
      <c r="AM294" s="95">
        <v>58950.6792439438</v>
      </c>
      <c r="AO294" s="93">
        <f t="shared" si="76"/>
        <v>555907.30864620977</v>
      </c>
      <c r="AP294" s="94">
        <f t="shared" si="77"/>
        <v>630334.04131205427</v>
      </c>
      <c r="AQ294" s="95">
        <f t="shared" si="78"/>
        <v>118854.2202251062</v>
      </c>
      <c r="AR294" s="107"/>
      <c r="AS294" s="94">
        <f t="shared" si="79"/>
        <v>334951.51775663701</v>
      </c>
      <c r="AT294" s="95">
        <f t="shared" si="80"/>
        <v>480920.55026269378</v>
      </c>
      <c r="AU294" s="93">
        <f t="shared" si="81"/>
        <v>555907.30864620977</v>
      </c>
      <c r="AV294" s="94">
        <f t="shared" si="82"/>
        <v>965285.55906869122</v>
      </c>
      <c r="AW294" s="95">
        <f t="shared" si="82"/>
        <v>599774.77048780001</v>
      </c>
      <c r="AX294" s="107">
        <f t="shared" si="83"/>
        <v>2120967.6382027008</v>
      </c>
      <c r="AY294" s="107"/>
      <c r="AZ294" s="93">
        <f t="shared" si="84"/>
        <v>480920.55026269378</v>
      </c>
      <c r="BA294" s="94">
        <f t="shared" si="85"/>
        <v>6843823.4648707956</v>
      </c>
      <c r="BB294" s="94">
        <f t="shared" si="86"/>
        <v>334951.51775663701</v>
      </c>
      <c r="BC294" s="95">
        <f t="shared" si="87"/>
        <v>118854.2202251062</v>
      </c>
      <c r="BD294" s="95">
        <f t="shared" si="88"/>
        <v>152383.83222888</v>
      </c>
      <c r="BE294" s="107">
        <f t="shared" si="89"/>
        <v>7930933.5853441125</v>
      </c>
      <c r="BG294" s="93">
        <f t="shared" si="90"/>
        <v>316382.30469240661</v>
      </c>
      <c r="BH294" s="94">
        <f t="shared" si="91"/>
        <v>183482.79702848522</v>
      </c>
      <c r="BI294" s="95">
        <f t="shared" si="92"/>
        <v>0</v>
      </c>
      <c r="BJ294" s="95">
        <f t="shared" si="93"/>
        <v>328536.71803381376</v>
      </c>
      <c r="BK294" s="107">
        <f t="shared" si="94"/>
        <v>828401.81975470553</v>
      </c>
    </row>
    <row r="295" spans="1:63" hidden="1" x14ac:dyDescent="0.25">
      <c r="A295" s="88">
        <v>798</v>
      </c>
      <c r="B295" s="88" t="s">
        <v>673</v>
      </c>
      <c r="C295" s="88">
        <v>10</v>
      </c>
      <c r="D295" s="93">
        <v>39930.465120000001</v>
      </c>
      <c r="E295" s="93">
        <v>18157.3844289841</v>
      </c>
      <c r="F295" s="93">
        <v>9819.9867529993899</v>
      </c>
      <c r="G295" s="93">
        <v>67635.527870264603</v>
      </c>
      <c r="H295" s="93">
        <v>269000</v>
      </c>
      <c r="I295" s="93">
        <v>16511.4922919399</v>
      </c>
      <c r="J295" s="93">
        <v>25868.5016073876</v>
      </c>
      <c r="K295" s="93"/>
      <c r="L295" s="93"/>
      <c r="M295" s="93">
        <v>7333.8785332242896</v>
      </c>
      <c r="O295" s="94">
        <v>48836.025556371402</v>
      </c>
      <c r="P295" s="94">
        <v>39773.00189</v>
      </c>
      <c r="Q295" s="94">
        <v>9299.9541099500002</v>
      </c>
      <c r="R295" s="94">
        <v>6313.3897500000003</v>
      </c>
      <c r="S295" s="94">
        <v>39734.136145600001</v>
      </c>
      <c r="T295" s="94">
        <v>37575.293261259598</v>
      </c>
      <c r="U295" s="94">
        <v>30828</v>
      </c>
      <c r="V295" s="94">
        <v>32187</v>
      </c>
      <c r="W295" s="94">
        <v>111625.201271706</v>
      </c>
      <c r="Y295" s="95">
        <v>17205.7382115578</v>
      </c>
      <c r="Z295" s="95">
        <v>2106.4295391000001</v>
      </c>
      <c r="AA295" s="95">
        <v>3064.8268146599999</v>
      </c>
      <c r="AB295" s="95">
        <v>5987.5801207499999</v>
      </c>
      <c r="AC295" s="95">
        <v>2042.4833391</v>
      </c>
      <c r="AD295" s="95">
        <v>0</v>
      </c>
      <c r="AE295" s="95">
        <v>0</v>
      </c>
      <c r="AF295" s="95">
        <v>0</v>
      </c>
      <c r="AG295" s="95">
        <v>7048.7779798800002</v>
      </c>
      <c r="AH295" s="95">
        <v>12240.783019500001</v>
      </c>
      <c r="AI295" s="95">
        <v>4175.5759206000002</v>
      </c>
      <c r="AJ295" s="95">
        <v>3763.98585108</v>
      </c>
      <c r="AK295" s="95">
        <v>109402.85963563601</v>
      </c>
      <c r="AL295" s="95">
        <v>0</v>
      </c>
      <c r="AM295" s="95">
        <v>21962.208437020799</v>
      </c>
      <c r="AO295" s="93">
        <f t="shared" si="76"/>
        <v>454257.23660479992</v>
      </c>
      <c r="AP295" s="94">
        <f t="shared" si="77"/>
        <v>244546.800713181</v>
      </c>
      <c r="AQ295" s="95">
        <f t="shared" si="78"/>
        <v>30407.0580251678</v>
      </c>
      <c r="AR295" s="107"/>
      <c r="AS295" s="94">
        <f t="shared" si="79"/>
        <v>111625.201271706</v>
      </c>
      <c r="AT295" s="95">
        <f t="shared" si="80"/>
        <v>158594.19084371682</v>
      </c>
      <c r="AU295" s="93">
        <f t="shared" si="81"/>
        <v>454257.23660479992</v>
      </c>
      <c r="AV295" s="94">
        <f t="shared" si="82"/>
        <v>356172.001984887</v>
      </c>
      <c r="AW295" s="95">
        <f t="shared" si="82"/>
        <v>189001.24886888461</v>
      </c>
      <c r="AX295" s="107">
        <f t="shared" si="83"/>
        <v>999430.48745857156</v>
      </c>
      <c r="AY295" s="107"/>
      <c r="AZ295" s="93">
        <f t="shared" si="84"/>
        <v>158594.19084371682</v>
      </c>
      <c r="BA295" s="94">
        <f t="shared" si="85"/>
        <v>3156885.6532194312</v>
      </c>
      <c r="BB295" s="94">
        <f t="shared" si="86"/>
        <v>111625.201271706</v>
      </c>
      <c r="BC295" s="95">
        <f t="shared" si="87"/>
        <v>30407.0580251678</v>
      </c>
      <c r="BD295" s="95">
        <f t="shared" si="88"/>
        <v>27229.122771060003</v>
      </c>
      <c r="BE295" s="107">
        <f t="shared" si="89"/>
        <v>3484741.2261310816</v>
      </c>
      <c r="BG295" s="93">
        <f t="shared" si="90"/>
        <v>386349.40030281642</v>
      </c>
      <c r="BH295" s="94">
        <f t="shared" si="91"/>
        <v>100590.29326125959</v>
      </c>
      <c r="BI295" s="95">
        <f t="shared" si="92"/>
        <v>0</v>
      </c>
      <c r="BJ295" s="95">
        <f t="shared" si="93"/>
        <v>131365.06807265681</v>
      </c>
      <c r="BK295" s="107">
        <f t="shared" si="94"/>
        <v>618304.76163673284</v>
      </c>
    </row>
    <row r="296" spans="1:63" hidden="1" x14ac:dyDescent="0.25">
      <c r="A296" s="88">
        <v>1659</v>
      </c>
      <c r="B296" s="88" t="s">
        <v>674</v>
      </c>
      <c r="C296" s="88">
        <v>10</v>
      </c>
      <c r="D296" s="93">
        <v>57422.776839999999</v>
      </c>
      <c r="E296" s="93">
        <v>34046.173551740103</v>
      </c>
      <c r="F296" s="93">
        <v>15764.211778476099</v>
      </c>
      <c r="G296" s="93">
        <v>125045.013582574</v>
      </c>
      <c r="H296" s="93">
        <v>0</v>
      </c>
      <c r="I296" s="93">
        <v>11052.0065198313</v>
      </c>
      <c r="J296" s="93">
        <v>33840.1193693405</v>
      </c>
      <c r="K296" s="93"/>
      <c r="L296" s="93"/>
      <c r="M296" s="93">
        <v>9699.3780601243907</v>
      </c>
      <c r="O296" s="94">
        <v>72306.513278709099</v>
      </c>
      <c r="P296" s="94">
        <v>57159.847889999997</v>
      </c>
      <c r="Q296" s="94">
        <v>14437.64184828</v>
      </c>
      <c r="R296" s="94">
        <v>9261.0972000000002</v>
      </c>
      <c r="S296" s="94">
        <v>52235.904514640002</v>
      </c>
      <c r="T296" s="94">
        <v>69469.451990320405</v>
      </c>
      <c r="U296" s="94">
        <v>30828</v>
      </c>
      <c r="V296" s="94">
        <v>6705</v>
      </c>
      <c r="W296" s="94">
        <v>165272.03035133501</v>
      </c>
      <c r="Y296" s="95">
        <v>27597.222887661501</v>
      </c>
      <c r="Z296" s="95">
        <v>3315.8979790399999</v>
      </c>
      <c r="AA296" s="95">
        <v>4832.9961308100001</v>
      </c>
      <c r="AB296" s="95">
        <v>10859.0031786</v>
      </c>
      <c r="AC296" s="95">
        <v>3694.1110790399998</v>
      </c>
      <c r="AD296" s="95">
        <v>0</v>
      </c>
      <c r="AE296" s="95">
        <v>0</v>
      </c>
      <c r="AF296" s="95">
        <v>0</v>
      </c>
      <c r="AG296" s="95">
        <v>11115.38066058</v>
      </c>
      <c r="AH296" s="95">
        <v>22199.736627599999</v>
      </c>
      <c r="AI296" s="95">
        <v>7552.1013926400001</v>
      </c>
      <c r="AJ296" s="95">
        <v>5935.51614978</v>
      </c>
      <c r="AK296" s="95">
        <v>50236.799279103201</v>
      </c>
      <c r="AL296" s="95">
        <v>0</v>
      </c>
      <c r="AM296" s="95">
        <v>31163.6356035387</v>
      </c>
      <c r="AO296" s="93">
        <f t="shared" si="76"/>
        <v>286869.67970208643</v>
      </c>
      <c r="AP296" s="94">
        <f t="shared" si="77"/>
        <v>312403.45672194951</v>
      </c>
      <c r="AQ296" s="95">
        <f t="shared" si="78"/>
        <v>50299.231255151506</v>
      </c>
      <c r="AR296" s="107"/>
      <c r="AS296" s="94">
        <f t="shared" si="79"/>
        <v>165272.03035133501</v>
      </c>
      <c r="AT296" s="95">
        <f t="shared" si="80"/>
        <v>128203.16971324191</v>
      </c>
      <c r="AU296" s="93">
        <f t="shared" si="81"/>
        <v>286869.67970208643</v>
      </c>
      <c r="AV296" s="94">
        <f t="shared" si="82"/>
        <v>477675.48707328452</v>
      </c>
      <c r="AW296" s="95">
        <f t="shared" si="82"/>
        <v>178502.40096839343</v>
      </c>
      <c r="AX296" s="107">
        <f t="shared" si="83"/>
        <v>943047.56774376438</v>
      </c>
      <c r="AY296" s="107"/>
      <c r="AZ296" s="93">
        <f t="shared" si="84"/>
        <v>128203.16971324191</v>
      </c>
      <c r="BA296" s="94">
        <f t="shared" si="85"/>
        <v>2957345.8729445352</v>
      </c>
      <c r="BB296" s="94">
        <f t="shared" si="86"/>
        <v>165272.03035133501</v>
      </c>
      <c r="BC296" s="95">
        <f t="shared" si="87"/>
        <v>50299.231255151506</v>
      </c>
      <c r="BD296" s="95">
        <f t="shared" si="88"/>
        <v>46802.734830599999</v>
      </c>
      <c r="BE296" s="107">
        <f t="shared" si="89"/>
        <v>3347923.0390948639</v>
      </c>
      <c r="BG296" s="93">
        <f t="shared" si="90"/>
        <v>179636.51753187019</v>
      </c>
      <c r="BH296" s="94">
        <f t="shared" si="91"/>
        <v>107002.45199032041</v>
      </c>
      <c r="BI296" s="95">
        <f t="shared" si="92"/>
        <v>0</v>
      </c>
      <c r="BJ296" s="95">
        <f t="shared" si="93"/>
        <v>81400.434882641901</v>
      </c>
      <c r="BK296" s="107">
        <f t="shared" si="94"/>
        <v>368039.40440483252</v>
      </c>
    </row>
    <row r="297" spans="1:63" hidden="1" x14ac:dyDescent="0.25">
      <c r="A297" s="88">
        <v>1685</v>
      </c>
      <c r="B297" s="88" t="s">
        <v>675</v>
      </c>
      <c r="C297" s="88">
        <v>10</v>
      </c>
      <c r="D297" s="93">
        <v>40538.430919999999</v>
      </c>
      <c r="E297" s="93">
        <v>26330.376463418201</v>
      </c>
      <c r="F297" s="93">
        <v>10413.772964342799</v>
      </c>
      <c r="G297" s="93">
        <v>98964.253054464702</v>
      </c>
      <c r="H297" s="93">
        <v>87000</v>
      </c>
      <c r="I297" s="93">
        <v>16784.258797446499</v>
      </c>
      <c r="J297" s="93">
        <v>26931.383975648001</v>
      </c>
      <c r="K297" s="93"/>
      <c r="L297" s="93"/>
      <c r="M297" s="93">
        <v>7089.0285821942798</v>
      </c>
      <c r="O297" s="94">
        <v>51197.183035662099</v>
      </c>
      <c r="P297" s="94">
        <v>40661.990709999998</v>
      </c>
      <c r="Q297" s="94">
        <v>9541.4301842999994</v>
      </c>
      <c r="R297" s="94">
        <v>6565.05</v>
      </c>
      <c r="S297" s="94">
        <v>36648.881658400001</v>
      </c>
      <c r="T297" s="94">
        <v>54980.140585814603</v>
      </c>
      <c r="U297" s="94">
        <v>21579</v>
      </c>
      <c r="V297" s="94">
        <v>6999</v>
      </c>
      <c r="W297" s="94">
        <v>117022.132652942</v>
      </c>
      <c r="Y297" s="95">
        <v>18373.602891811399</v>
      </c>
      <c r="Z297" s="95">
        <v>2172.1482173999998</v>
      </c>
      <c r="AA297" s="95">
        <v>4557.9475705200002</v>
      </c>
      <c r="AB297" s="95">
        <v>6180.1056554999996</v>
      </c>
      <c r="AC297" s="95">
        <v>2102.8136574</v>
      </c>
      <c r="AD297" s="95">
        <v>0</v>
      </c>
      <c r="AE297" s="95">
        <v>0</v>
      </c>
      <c r="AF297" s="95">
        <v>0</v>
      </c>
      <c r="AG297" s="95">
        <v>10482.79802136</v>
      </c>
      <c r="AH297" s="95">
        <v>12634.374963</v>
      </c>
      <c r="AI297" s="95">
        <v>4298.9129483999996</v>
      </c>
      <c r="AJ297" s="95">
        <v>5597.7225477600005</v>
      </c>
      <c r="AK297" s="95">
        <v>47674.489578623397</v>
      </c>
      <c r="AL297" s="95">
        <v>0</v>
      </c>
      <c r="AM297" s="95">
        <v>21484.387962470799</v>
      </c>
      <c r="AO297" s="93">
        <f t="shared" si="76"/>
        <v>314051.50475751451</v>
      </c>
      <c r="AP297" s="94">
        <f t="shared" si="77"/>
        <v>228172.67617417668</v>
      </c>
      <c r="AQ297" s="95">
        <f t="shared" si="78"/>
        <v>33386.6179926314</v>
      </c>
      <c r="AR297" s="107"/>
      <c r="AS297" s="94">
        <f t="shared" si="79"/>
        <v>117022.132652942</v>
      </c>
      <c r="AT297" s="95">
        <f t="shared" si="80"/>
        <v>102172.68602161421</v>
      </c>
      <c r="AU297" s="93">
        <f t="shared" si="81"/>
        <v>314051.50475751451</v>
      </c>
      <c r="AV297" s="94">
        <f t="shared" si="82"/>
        <v>345194.80882711872</v>
      </c>
      <c r="AW297" s="95">
        <f t="shared" si="82"/>
        <v>135559.3040142456</v>
      </c>
      <c r="AX297" s="107">
        <f t="shared" si="83"/>
        <v>794805.6175988788</v>
      </c>
      <c r="AY297" s="107"/>
      <c r="AZ297" s="93">
        <f t="shared" si="84"/>
        <v>102172.68602161421</v>
      </c>
      <c r="BA297" s="94">
        <f t="shared" si="85"/>
        <v>2486589.5388182509</v>
      </c>
      <c r="BB297" s="94">
        <f t="shared" si="86"/>
        <v>117022.132652942</v>
      </c>
      <c r="BC297" s="95">
        <f t="shared" si="87"/>
        <v>33386.6179926314</v>
      </c>
      <c r="BD297" s="95">
        <f t="shared" si="88"/>
        <v>33013.808480520005</v>
      </c>
      <c r="BE297" s="107">
        <f t="shared" si="89"/>
        <v>2772184.7839659587</v>
      </c>
      <c r="BG297" s="93">
        <f t="shared" si="90"/>
        <v>236768.92440975347</v>
      </c>
      <c r="BH297" s="94">
        <f t="shared" si="91"/>
        <v>83558.140585814603</v>
      </c>
      <c r="BI297" s="95">
        <f t="shared" si="92"/>
        <v>0</v>
      </c>
      <c r="BJ297" s="95">
        <f t="shared" si="93"/>
        <v>69158.877541094203</v>
      </c>
      <c r="BK297" s="107">
        <f t="shared" si="94"/>
        <v>389485.94253666227</v>
      </c>
    </row>
    <row r="298" spans="1:63" hidden="1" x14ac:dyDescent="0.25">
      <c r="A298" s="88">
        <v>809</v>
      </c>
      <c r="B298" s="88" t="s">
        <v>676</v>
      </c>
      <c r="C298" s="88">
        <v>10</v>
      </c>
      <c r="D298" s="93">
        <v>62786.80356</v>
      </c>
      <c r="E298" s="93">
        <v>42567.862457466697</v>
      </c>
      <c r="F298" s="93">
        <v>17610.338654352301</v>
      </c>
      <c r="G298" s="93">
        <v>144345.604474547</v>
      </c>
      <c r="H298" s="93">
        <v>633000</v>
      </c>
      <c r="I298" s="93">
        <v>34042.635976212303</v>
      </c>
      <c r="J298" s="93">
        <v>34180.573877923904</v>
      </c>
      <c r="K298" s="93"/>
      <c r="L298" s="93"/>
      <c r="M298" s="93">
        <v>9493.8147679037102</v>
      </c>
      <c r="O298" s="94">
        <v>78397.282300344901</v>
      </c>
      <c r="P298" s="94">
        <v>61939.090819999998</v>
      </c>
      <c r="Q298" s="94">
        <v>16395.788256560001</v>
      </c>
      <c r="R298" s="94">
        <v>9348.6311999999998</v>
      </c>
      <c r="S298" s="94">
        <v>59801.944449280003</v>
      </c>
      <c r="T298" s="94">
        <v>80192.0024858611</v>
      </c>
      <c r="U298" s="94">
        <v>35452</v>
      </c>
      <c r="V298" s="94">
        <v>4371</v>
      </c>
      <c r="W298" s="94">
        <v>179193.78811507401</v>
      </c>
      <c r="Y298" s="95">
        <v>31016.620793287399</v>
      </c>
      <c r="Z298" s="95">
        <v>3798.4328880799999</v>
      </c>
      <c r="AA298" s="95">
        <v>5815.3124175599996</v>
      </c>
      <c r="AB298" s="95">
        <v>12703.932523199999</v>
      </c>
      <c r="AC298" s="95">
        <v>4350.4205980799998</v>
      </c>
      <c r="AD298" s="95">
        <v>0</v>
      </c>
      <c r="AE298" s="95">
        <v>0</v>
      </c>
      <c r="AF298" s="95">
        <v>0</v>
      </c>
      <c r="AG298" s="95">
        <v>13374.604372080001</v>
      </c>
      <c r="AH298" s="95">
        <v>25971.4406112</v>
      </c>
      <c r="AI298" s="95">
        <v>8893.8358252800008</v>
      </c>
      <c r="AJ298" s="95">
        <v>7141.9218712800002</v>
      </c>
      <c r="AK298" s="95">
        <v>44102.785147651601</v>
      </c>
      <c r="AL298" s="95">
        <v>0</v>
      </c>
      <c r="AM298" s="95">
        <v>32403.611593047401</v>
      </c>
      <c r="AO298" s="93">
        <f t="shared" si="76"/>
        <v>978027.633768406</v>
      </c>
      <c r="AP298" s="94">
        <f t="shared" si="77"/>
        <v>345897.73951204598</v>
      </c>
      <c r="AQ298" s="95">
        <f t="shared" si="78"/>
        <v>57684.719220207393</v>
      </c>
      <c r="AR298" s="107"/>
      <c r="AS298" s="94">
        <f t="shared" si="79"/>
        <v>179193.78811507401</v>
      </c>
      <c r="AT298" s="95">
        <f t="shared" si="80"/>
        <v>131888.19942053899</v>
      </c>
      <c r="AU298" s="93">
        <f t="shared" si="81"/>
        <v>978027.633768406</v>
      </c>
      <c r="AV298" s="94">
        <f t="shared" si="82"/>
        <v>525091.52762712003</v>
      </c>
      <c r="AW298" s="95">
        <f t="shared" si="82"/>
        <v>189572.91864074639</v>
      </c>
      <c r="AX298" s="107">
        <f t="shared" si="83"/>
        <v>1692692.0800362723</v>
      </c>
      <c r="AY298" s="107"/>
      <c r="AZ298" s="93">
        <f t="shared" si="84"/>
        <v>131888.19942053899</v>
      </c>
      <c r="BA298" s="94">
        <f t="shared" si="85"/>
        <v>5209964.4395293547</v>
      </c>
      <c r="BB298" s="94">
        <f t="shared" si="86"/>
        <v>179193.78811507401</v>
      </c>
      <c r="BC298" s="95">
        <f t="shared" si="87"/>
        <v>57684.719220207393</v>
      </c>
      <c r="BD298" s="95">
        <f t="shared" si="88"/>
        <v>55381.802679840002</v>
      </c>
      <c r="BE298" s="107">
        <f t="shared" si="89"/>
        <v>5634112.948965014</v>
      </c>
      <c r="BG298" s="93">
        <f t="shared" si="90"/>
        <v>855062.62909658696</v>
      </c>
      <c r="BH298" s="94">
        <f t="shared" si="91"/>
        <v>120015.0024858611</v>
      </c>
      <c r="BI298" s="95">
        <f t="shared" si="92"/>
        <v>0</v>
      </c>
      <c r="BJ298" s="95">
        <f t="shared" si="93"/>
        <v>76506.396740698998</v>
      </c>
      <c r="BK298" s="107">
        <f t="shared" si="94"/>
        <v>1051584.028323147</v>
      </c>
    </row>
    <row r="299" spans="1:63" hidden="1" x14ac:dyDescent="0.25">
      <c r="A299" s="88">
        <v>1948</v>
      </c>
      <c r="B299" s="88" t="s">
        <v>677</v>
      </c>
      <c r="C299" s="88">
        <v>10</v>
      </c>
      <c r="D299" s="93">
        <v>244799.36780000001</v>
      </c>
      <c r="E299" s="93">
        <v>146338.06277279899</v>
      </c>
      <c r="F299" s="93">
        <v>54681.574612596502</v>
      </c>
      <c r="G299" s="93">
        <v>714683.92193687195</v>
      </c>
      <c r="H299" s="93">
        <v>51000</v>
      </c>
      <c r="I299" s="93">
        <v>55469.834534845897</v>
      </c>
      <c r="J299" s="93">
        <v>98244.147871118694</v>
      </c>
      <c r="K299" s="93"/>
      <c r="L299" s="93"/>
      <c r="M299" s="93">
        <v>33690.523261895301</v>
      </c>
      <c r="O299" s="94">
        <v>276187.968203069</v>
      </c>
      <c r="P299" s="94">
        <v>242014.06804000001</v>
      </c>
      <c r="Q299" s="94">
        <v>60452.851358200001</v>
      </c>
      <c r="R299" s="94">
        <v>33901.9182</v>
      </c>
      <c r="S299" s="94">
        <v>194454.62442159999</v>
      </c>
      <c r="T299" s="94">
        <v>397046.62329827098</v>
      </c>
      <c r="U299" s="94">
        <v>129476</v>
      </c>
      <c r="V299" s="94">
        <v>53329</v>
      </c>
      <c r="W299" s="94">
        <v>631286.78446415695</v>
      </c>
      <c r="Y299" s="95">
        <v>94918.019311141805</v>
      </c>
      <c r="Z299" s="95">
        <v>13924.9307876</v>
      </c>
      <c r="AA299" s="95">
        <v>24400.736562869999</v>
      </c>
      <c r="AB299" s="95">
        <v>47248.592600999997</v>
      </c>
      <c r="AC299" s="95">
        <v>16278.0102876</v>
      </c>
      <c r="AD299" s="95">
        <v>0</v>
      </c>
      <c r="AE299" s="95">
        <v>0</v>
      </c>
      <c r="AF299" s="95">
        <v>0</v>
      </c>
      <c r="AG299" s="95">
        <v>56119.116993659998</v>
      </c>
      <c r="AH299" s="95">
        <v>96593.241066000002</v>
      </c>
      <c r="AI299" s="95">
        <v>33278.150421600003</v>
      </c>
      <c r="AJ299" s="95">
        <v>29967.118122060001</v>
      </c>
      <c r="AK299" s="95">
        <v>642984.44332342094</v>
      </c>
      <c r="AL299" s="95">
        <v>0</v>
      </c>
      <c r="AM299" s="95">
        <v>106666.45560653901</v>
      </c>
      <c r="AO299" s="93">
        <f t="shared" si="76"/>
        <v>1398907.4327901274</v>
      </c>
      <c r="AP299" s="94">
        <f t="shared" si="77"/>
        <v>1386863.05352114</v>
      </c>
      <c r="AQ299" s="95">
        <f t="shared" si="78"/>
        <v>196770.2895502118</v>
      </c>
      <c r="AR299" s="107"/>
      <c r="AS299" s="94">
        <f t="shared" si="79"/>
        <v>631286.78446415695</v>
      </c>
      <c r="AT299" s="95">
        <f t="shared" si="80"/>
        <v>965608.52553327999</v>
      </c>
      <c r="AU299" s="93">
        <f t="shared" si="81"/>
        <v>1398907.4327901274</v>
      </c>
      <c r="AV299" s="94">
        <f t="shared" si="82"/>
        <v>2018149.837985297</v>
      </c>
      <c r="AW299" s="95">
        <f t="shared" si="82"/>
        <v>1162378.8150834918</v>
      </c>
      <c r="AX299" s="107">
        <f t="shared" si="83"/>
        <v>4579436.0858589159</v>
      </c>
      <c r="AY299" s="107"/>
      <c r="AZ299" s="93">
        <f t="shared" si="84"/>
        <v>965608.52553327999</v>
      </c>
      <c r="BA299" s="94">
        <f t="shared" si="85"/>
        <v>14703916.783110028</v>
      </c>
      <c r="BB299" s="94">
        <f t="shared" si="86"/>
        <v>631286.78446415695</v>
      </c>
      <c r="BC299" s="95">
        <f t="shared" si="87"/>
        <v>196770.2895502118</v>
      </c>
      <c r="BD299" s="95">
        <f t="shared" si="88"/>
        <v>215957.62660332001</v>
      </c>
      <c r="BE299" s="107">
        <f t="shared" si="89"/>
        <v>16713540.009260995</v>
      </c>
      <c r="BG299" s="93">
        <f t="shared" si="90"/>
        <v>953088.42760473187</v>
      </c>
      <c r="BH299" s="94">
        <f t="shared" si="91"/>
        <v>579851.62329827098</v>
      </c>
      <c r="BI299" s="95">
        <f t="shared" si="92"/>
        <v>0</v>
      </c>
      <c r="BJ299" s="95">
        <f t="shared" si="93"/>
        <v>749650.89892995998</v>
      </c>
      <c r="BK299" s="107">
        <f t="shared" si="94"/>
        <v>2282590.9498329628</v>
      </c>
    </row>
    <row r="300" spans="1:63" hidden="1" x14ac:dyDescent="0.25">
      <c r="A300" s="88">
        <v>815</v>
      </c>
      <c r="B300" s="88" t="s">
        <v>678</v>
      </c>
      <c r="C300" s="88">
        <v>10</v>
      </c>
      <c r="D300" s="93">
        <v>28259.955880000001</v>
      </c>
      <c r="E300" s="93">
        <v>17985.649272391998</v>
      </c>
      <c r="F300" s="93">
        <v>8509.4993281411898</v>
      </c>
      <c r="G300" s="93">
        <v>119654.393824866</v>
      </c>
      <c r="H300" s="93">
        <v>9000</v>
      </c>
      <c r="I300" s="93">
        <v>4931.21887061907</v>
      </c>
      <c r="J300" s="93">
        <v>20670.342525114102</v>
      </c>
      <c r="K300" s="93"/>
      <c r="L300" s="93"/>
      <c r="M300" s="93">
        <v>5329.9822673368799</v>
      </c>
      <c r="O300" s="94">
        <v>37747.772906239501</v>
      </c>
      <c r="P300" s="94">
        <v>28073.401969999999</v>
      </c>
      <c r="Q300" s="94">
        <v>6799.1189959000003</v>
      </c>
      <c r="R300" s="94">
        <v>4201.6319999999996</v>
      </c>
      <c r="S300" s="94">
        <v>25115.0043492</v>
      </c>
      <c r="T300" s="94">
        <v>66474.663236037406</v>
      </c>
      <c r="U300" s="94">
        <v>18497</v>
      </c>
      <c r="V300" s="94">
        <v>1749</v>
      </c>
      <c r="W300" s="94">
        <v>86280.623785690303</v>
      </c>
      <c r="Y300" s="95">
        <v>15113.791784285801</v>
      </c>
      <c r="Z300" s="95">
        <v>1539.9825762</v>
      </c>
      <c r="AA300" s="95">
        <v>3889.9724955299998</v>
      </c>
      <c r="AB300" s="95">
        <v>5367.2423355000001</v>
      </c>
      <c r="AC300" s="95">
        <v>1814.8538562000001</v>
      </c>
      <c r="AD300" s="95">
        <v>0</v>
      </c>
      <c r="AE300" s="95">
        <v>0</v>
      </c>
      <c r="AF300" s="95">
        <v>0</v>
      </c>
      <c r="AG300" s="95">
        <v>8946.5258975399993</v>
      </c>
      <c r="AH300" s="95">
        <v>10972.587842999999</v>
      </c>
      <c r="AI300" s="95">
        <v>3710.2187892000002</v>
      </c>
      <c r="AJ300" s="95">
        <v>4777.3666571399999</v>
      </c>
      <c r="AK300" s="95">
        <v>42083.9956866676</v>
      </c>
      <c r="AL300" s="95">
        <v>0</v>
      </c>
      <c r="AM300" s="95">
        <v>15095.360687787601</v>
      </c>
      <c r="AO300" s="93">
        <f t="shared" si="76"/>
        <v>214341.04196846928</v>
      </c>
      <c r="AP300" s="94">
        <f t="shared" si="77"/>
        <v>188657.5934573769</v>
      </c>
      <c r="AQ300" s="95">
        <f t="shared" si="78"/>
        <v>27725.8430477158</v>
      </c>
      <c r="AR300" s="107"/>
      <c r="AS300" s="94">
        <f t="shared" si="79"/>
        <v>86280.623785690303</v>
      </c>
      <c r="AT300" s="95">
        <f t="shared" si="80"/>
        <v>85586.055561335204</v>
      </c>
      <c r="AU300" s="93">
        <f t="shared" si="81"/>
        <v>214341.04196846928</v>
      </c>
      <c r="AV300" s="94">
        <f t="shared" si="82"/>
        <v>274938.21724306722</v>
      </c>
      <c r="AW300" s="95">
        <f t="shared" si="82"/>
        <v>113311.898609051</v>
      </c>
      <c r="AX300" s="107">
        <f t="shared" si="83"/>
        <v>602591.15782058751</v>
      </c>
      <c r="AY300" s="107"/>
      <c r="AZ300" s="93">
        <f t="shared" si="84"/>
        <v>85586.055561335204</v>
      </c>
      <c r="BA300" s="94">
        <f t="shared" si="85"/>
        <v>1893359.5290230978</v>
      </c>
      <c r="BB300" s="94">
        <f t="shared" si="86"/>
        <v>86280.623785690303</v>
      </c>
      <c r="BC300" s="95">
        <f t="shared" si="87"/>
        <v>27725.8430477158</v>
      </c>
      <c r="BD300" s="95">
        <f t="shared" si="88"/>
        <v>28406.69918688</v>
      </c>
      <c r="BE300" s="107">
        <f t="shared" si="89"/>
        <v>2121358.7506047194</v>
      </c>
      <c r="BG300" s="93">
        <f t="shared" si="90"/>
        <v>159585.93748793605</v>
      </c>
      <c r="BH300" s="94">
        <f t="shared" si="91"/>
        <v>86720.663236037406</v>
      </c>
      <c r="BI300" s="95">
        <f t="shared" si="92"/>
        <v>0</v>
      </c>
      <c r="BJ300" s="95">
        <f t="shared" si="93"/>
        <v>57179.356374455201</v>
      </c>
      <c r="BK300" s="107">
        <f t="shared" si="94"/>
        <v>303485.95709842868</v>
      </c>
    </row>
    <row r="301" spans="1:63" hidden="1" x14ac:dyDescent="0.25">
      <c r="A301" s="88">
        <v>1709</v>
      </c>
      <c r="B301" s="88" t="s">
        <v>679</v>
      </c>
      <c r="C301" s="88">
        <v>10</v>
      </c>
      <c r="D301" s="93">
        <v>104933.10776</v>
      </c>
      <c r="E301" s="93">
        <v>59638.549960021301</v>
      </c>
      <c r="F301" s="93">
        <v>26917.285908981299</v>
      </c>
      <c r="G301" s="93">
        <v>131221.74563934299</v>
      </c>
      <c r="H301" s="93">
        <v>50000</v>
      </c>
      <c r="I301" s="93">
        <v>34523.655483556802</v>
      </c>
      <c r="J301" s="93">
        <v>49011.104422557197</v>
      </c>
      <c r="K301" s="93"/>
      <c r="L301" s="93"/>
      <c r="M301" s="93">
        <v>18916.249550083401</v>
      </c>
      <c r="O301" s="94">
        <v>134525.907006814</v>
      </c>
      <c r="P301" s="94">
        <v>104073.59793</v>
      </c>
      <c r="Q301" s="94">
        <v>26155.800824220001</v>
      </c>
      <c r="R301" s="94">
        <v>14979.25575</v>
      </c>
      <c r="S301" s="94">
        <v>91291.714925359993</v>
      </c>
      <c r="T301" s="94">
        <v>72900.969799636907</v>
      </c>
      <c r="U301" s="94">
        <v>67821</v>
      </c>
      <c r="V301" s="94">
        <v>20112</v>
      </c>
      <c r="W301" s="94">
        <v>307487.78744414699</v>
      </c>
      <c r="Y301" s="95">
        <v>47216.774423909301</v>
      </c>
      <c r="Z301" s="95">
        <v>5991.17658596</v>
      </c>
      <c r="AA301" s="95">
        <v>28565.757618690001</v>
      </c>
      <c r="AB301" s="95">
        <v>19013.6678379</v>
      </c>
      <c r="AC301" s="95">
        <v>6473.6836659600003</v>
      </c>
      <c r="AD301" s="95">
        <v>0</v>
      </c>
      <c r="AE301" s="95">
        <v>0</v>
      </c>
      <c r="AF301" s="95">
        <v>0</v>
      </c>
      <c r="AG301" s="95">
        <v>65698.225530419993</v>
      </c>
      <c r="AH301" s="95">
        <v>38870.825561400001</v>
      </c>
      <c r="AI301" s="95">
        <v>13234.554777359999</v>
      </c>
      <c r="AJ301" s="95">
        <v>35082.27838122</v>
      </c>
      <c r="AK301" s="95">
        <v>144110.50921486199</v>
      </c>
      <c r="AL301" s="95">
        <v>0</v>
      </c>
      <c r="AM301" s="95">
        <v>50801.322773402397</v>
      </c>
      <c r="AO301" s="93">
        <f t="shared" si="76"/>
        <v>475161.69872454298</v>
      </c>
      <c r="AP301" s="94">
        <f t="shared" si="77"/>
        <v>531860.24623603094</v>
      </c>
      <c r="AQ301" s="95">
        <f t="shared" si="78"/>
        <v>107261.0601324193</v>
      </c>
      <c r="AR301" s="107"/>
      <c r="AS301" s="94">
        <f t="shared" si="79"/>
        <v>307487.78744414699</v>
      </c>
      <c r="AT301" s="95">
        <f t="shared" si="80"/>
        <v>347797.7162386644</v>
      </c>
      <c r="AU301" s="93">
        <f t="shared" si="81"/>
        <v>475161.69872454298</v>
      </c>
      <c r="AV301" s="94">
        <f t="shared" si="82"/>
        <v>839348.03368017799</v>
      </c>
      <c r="AW301" s="95">
        <f t="shared" si="82"/>
        <v>455058.77637108369</v>
      </c>
      <c r="AX301" s="107">
        <f t="shared" si="83"/>
        <v>1769568.5087758047</v>
      </c>
      <c r="AY301" s="107"/>
      <c r="AZ301" s="93">
        <f t="shared" si="84"/>
        <v>347797.7162386644</v>
      </c>
      <c r="BA301" s="94">
        <f t="shared" si="85"/>
        <v>5656503.2425660789</v>
      </c>
      <c r="BB301" s="94">
        <f t="shared" si="86"/>
        <v>307487.78744414699</v>
      </c>
      <c r="BC301" s="95">
        <f t="shared" si="87"/>
        <v>107261.0601324193</v>
      </c>
      <c r="BD301" s="95">
        <f t="shared" si="88"/>
        <v>152885.88425040001</v>
      </c>
      <c r="BE301" s="107">
        <f t="shared" si="89"/>
        <v>6571935.69063171</v>
      </c>
      <c r="BG301" s="93">
        <f t="shared" si="90"/>
        <v>283672.75509554043</v>
      </c>
      <c r="BH301" s="94">
        <f t="shared" si="91"/>
        <v>160833.96979963692</v>
      </c>
      <c r="BI301" s="95">
        <f t="shared" si="92"/>
        <v>0</v>
      </c>
      <c r="BJ301" s="95">
        <f t="shared" si="93"/>
        <v>194911.8319882644</v>
      </c>
      <c r="BK301" s="107">
        <f t="shared" si="94"/>
        <v>639418.55688344175</v>
      </c>
    </row>
    <row r="302" spans="1:63" hidden="1" x14ac:dyDescent="0.25">
      <c r="A302" s="88">
        <v>820</v>
      </c>
      <c r="B302" s="88" t="s">
        <v>680</v>
      </c>
      <c r="C302" s="88">
        <v>10</v>
      </c>
      <c r="D302" s="93">
        <v>64327.408080000001</v>
      </c>
      <c r="E302" s="93">
        <v>28068.648432626502</v>
      </c>
      <c r="F302" s="93">
        <v>13583.701393876499</v>
      </c>
      <c r="G302" s="93">
        <v>68062.421475623996</v>
      </c>
      <c r="H302" s="93">
        <v>6000</v>
      </c>
      <c r="I302" s="93">
        <v>23916.8042921702</v>
      </c>
      <c r="J302" s="93">
        <v>34878.090432094803</v>
      </c>
      <c r="K302" s="93"/>
      <c r="L302" s="93"/>
      <c r="M302" s="93">
        <v>9358.2481283503803</v>
      </c>
      <c r="O302" s="94">
        <v>71039.429197433594</v>
      </c>
      <c r="P302" s="94">
        <v>63930.375849999997</v>
      </c>
      <c r="Q302" s="94">
        <v>15399.792266300001</v>
      </c>
      <c r="R302" s="94">
        <v>9554.3361000000004</v>
      </c>
      <c r="S302" s="94">
        <v>57702.828424400002</v>
      </c>
      <c r="T302" s="94">
        <v>37812.456375347698</v>
      </c>
      <c r="U302" s="94">
        <v>40076</v>
      </c>
      <c r="V302" s="94">
        <v>8161</v>
      </c>
      <c r="W302" s="94">
        <v>162375.83816556301</v>
      </c>
      <c r="Y302" s="95">
        <v>23627.097807335402</v>
      </c>
      <c r="Z302" s="95">
        <v>3543.5864634</v>
      </c>
      <c r="AA302" s="95">
        <v>19921.374295289999</v>
      </c>
      <c r="AB302" s="95">
        <v>9272.4659835000002</v>
      </c>
      <c r="AC302" s="95">
        <v>3214.1012334000002</v>
      </c>
      <c r="AD302" s="95">
        <v>0</v>
      </c>
      <c r="AE302" s="95">
        <v>0</v>
      </c>
      <c r="AF302" s="95">
        <v>0</v>
      </c>
      <c r="AG302" s="95">
        <v>45817.056869220003</v>
      </c>
      <c r="AH302" s="95">
        <v>18956.279811</v>
      </c>
      <c r="AI302" s="95">
        <v>6570.7873644000001</v>
      </c>
      <c r="AJ302" s="95">
        <v>24465.908032020001</v>
      </c>
      <c r="AK302" s="95">
        <v>85643.2605948235</v>
      </c>
      <c r="AL302" s="95">
        <v>0</v>
      </c>
      <c r="AM302" s="95">
        <v>34875.921860262897</v>
      </c>
      <c r="AO302" s="93">
        <f t="shared" si="76"/>
        <v>248195.32223474243</v>
      </c>
      <c r="AP302" s="94">
        <f t="shared" si="77"/>
        <v>303676.2182134813</v>
      </c>
      <c r="AQ302" s="95">
        <f t="shared" si="78"/>
        <v>59578.625782925395</v>
      </c>
      <c r="AR302" s="107"/>
      <c r="AS302" s="94">
        <f t="shared" si="79"/>
        <v>162375.83816556301</v>
      </c>
      <c r="AT302" s="95">
        <f t="shared" si="80"/>
        <v>216329.21453172641</v>
      </c>
      <c r="AU302" s="93">
        <f t="shared" si="81"/>
        <v>248195.32223474243</v>
      </c>
      <c r="AV302" s="94">
        <f t="shared" si="82"/>
        <v>466052.05637904431</v>
      </c>
      <c r="AW302" s="95">
        <f t="shared" si="82"/>
        <v>275907.84031465178</v>
      </c>
      <c r="AX302" s="107">
        <f t="shared" si="83"/>
        <v>990155.21892843861</v>
      </c>
      <c r="AY302" s="107"/>
      <c r="AZ302" s="93">
        <f t="shared" si="84"/>
        <v>216329.21453172641</v>
      </c>
      <c r="BA302" s="94">
        <f t="shared" si="85"/>
        <v>3186794.871317042</v>
      </c>
      <c r="BB302" s="94">
        <f t="shared" si="86"/>
        <v>162375.83816556301</v>
      </c>
      <c r="BC302" s="95">
        <f t="shared" si="87"/>
        <v>59578.625782925395</v>
      </c>
      <c r="BD302" s="95">
        <f t="shared" si="88"/>
        <v>95810.032076640011</v>
      </c>
      <c r="BE302" s="107">
        <f t="shared" si="89"/>
        <v>3720888.5818738965</v>
      </c>
      <c r="BG302" s="93">
        <f t="shared" si="90"/>
        <v>142215.56432823939</v>
      </c>
      <c r="BH302" s="94">
        <f t="shared" si="91"/>
        <v>86049.456375347698</v>
      </c>
      <c r="BI302" s="95">
        <f t="shared" si="92"/>
        <v>0</v>
      </c>
      <c r="BJ302" s="95">
        <f t="shared" si="93"/>
        <v>120519.1824550864</v>
      </c>
      <c r="BK302" s="107">
        <f t="shared" si="94"/>
        <v>348784.20315867348</v>
      </c>
    </row>
    <row r="303" spans="1:63" hidden="1" x14ac:dyDescent="0.25">
      <c r="A303" s="88">
        <v>823</v>
      </c>
      <c r="B303" s="88" t="s">
        <v>681</v>
      </c>
      <c r="C303" s="88">
        <v>10</v>
      </c>
      <c r="D303" s="93">
        <v>49212.216039999999</v>
      </c>
      <c r="E303" s="93">
        <v>23331.152188792999</v>
      </c>
      <c r="F303" s="93">
        <v>11021.845168804301</v>
      </c>
      <c r="G303" s="93">
        <v>121502.92449591</v>
      </c>
      <c r="H303" s="93">
        <v>69000</v>
      </c>
      <c r="I303" s="93">
        <v>20480.3544426751</v>
      </c>
      <c r="J303" s="93">
        <v>28949.199721642301</v>
      </c>
      <c r="K303" s="93"/>
      <c r="L303" s="93"/>
      <c r="M303" s="93">
        <v>7873.6550919356496</v>
      </c>
      <c r="O303" s="94">
        <v>58849.703667729002</v>
      </c>
      <c r="P303" s="94">
        <v>48623.937460000001</v>
      </c>
      <c r="Q303" s="94">
        <v>11235.94926145</v>
      </c>
      <c r="R303" s="94">
        <v>7414.1297999999997</v>
      </c>
      <c r="S303" s="94">
        <v>44801.174657600001</v>
      </c>
      <c r="T303" s="94">
        <v>67501.624719951302</v>
      </c>
      <c r="U303" s="94">
        <v>30828</v>
      </c>
      <c r="V303" s="94">
        <v>6995</v>
      </c>
      <c r="W303" s="94">
        <v>134513.60838338101</v>
      </c>
      <c r="Y303" s="95">
        <v>19372.178724881</v>
      </c>
      <c r="Z303" s="95">
        <v>2547.2455361000002</v>
      </c>
      <c r="AA303" s="95">
        <v>3772.09454112</v>
      </c>
      <c r="AB303" s="95">
        <v>7620.9356722499997</v>
      </c>
      <c r="AC303" s="95">
        <v>2601.5889861000001</v>
      </c>
      <c r="AD303" s="95">
        <v>0</v>
      </c>
      <c r="AE303" s="95">
        <v>0</v>
      </c>
      <c r="AF303" s="95">
        <v>0</v>
      </c>
      <c r="AG303" s="95">
        <v>8675.4190521599994</v>
      </c>
      <c r="AH303" s="95">
        <v>15579.9535185</v>
      </c>
      <c r="AI303" s="95">
        <v>5318.5904226000002</v>
      </c>
      <c r="AJ303" s="95">
        <v>4632.5979705600002</v>
      </c>
      <c r="AK303" s="95">
        <v>70812.922631440597</v>
      </c>
      <c r="AL303" s="95">
        <v>0</v>
      </c>
      <c r="AM303" s="95">
        <v>25683.373422621498</v>
      </c>
      <c r="AO303" s="93">
        <f t="shared" si="76"/>
        <v>331371.34714976035</v>
      </c>
      <c r="AP303" s="94">
        <f t="shared" si="77"/>
        <v>276249.51956673031</v>
      </c>
      <c r="AQ303" s="95">
        <f t="shared" si="78"/>
        <v>35914.043460451001</v>
      </c>
      <c r="AR303" s="107"/>
      <c r="AS303" s="94">
        <f t="shared" si="79"/>
        <v>134513.60838338101</v>
      </c>
      <c r="AT303" s="95">
        <f t="shared" si="80"/>
        <v>130702.8570178821</v>
      </c>
      <c r="AU303" s="93">
        <f t="shared" si="81"/>
        <v>331371.34714976035</v>
      </c>
      <c r="AV303" s="94">
        <f t="shared" si="82"/>
        <v>410763.12795011129</v>
      </c>
      <c r="AW303" s="95">
        <f t="shared" si="82"/>
        <v>166616.90047833309</v>
      </c>
      <c r="AX303" s="107">
        <f t="shared" si="83"/>
        <v>908751.37557820475</v>
      </c>
      <c r="AY303" s="107"/>
      <c r="AZ303" s="93">
        <f t="shared" si="84"/>
        <v>130702.8570178821</v>
      </c>
      <c r="BA303" s="94">
        <f t="shared" si="85"/>
        <v>2856956.9837524965</v>
      </c>
      <c r="BB303" s="94">
        <f t="shared" si="86"/>
        <v>134513.60838338101</v>
      </c>
      <c r="BC303" s="95">
        <f t="shared" si="87"/>
        <v>35914.043460451001</v>
      </c>
      <c r="BD303" s="95">
        <f t="shared" si="88"/>
        <v>34206.560963819997</v>
      </c>
      <c r="BE303" s="107">
        <f t="shared" si="89"/>
        <v>3192294.0535780308</v>
      </c>
      <c r="BG303" s="93">
        <f t="shared" si="90"/>
        <v>247806.13375216306</v>
      </c>
      <c r="BH303" s="94">
        <f t="shared" si="91"/>
        <v>105324.6247199513</v>
      </c>
      <c r="BI303" s="95">
        <f t="shared" si="92"/>
        <v>0</v>
      </c>
      <c r="BJ303" s="95">
        <f t="shared" si="93"/>
        <v>96496.296054062099</v>
      </c>
      <c r="BK303" s="107">
        <f t="shared" si="94"/>
        <v>449627.05452617642</v>
      </c>
    </row>
    <row r="304" spans="1:63" hidden="1" x14ac:dyDescent="0.25">
      <c r="A304" s="88">
        <v>824</v>
      </c>
      <c r="B304" s="88" t="s">
        <v>682</v>
      </c>
      <c r="C304" s="88">
        <v>10</v>
      </c>
      <c r="D304" s="93">
        <v>81192.796879999994</v>
      </c>
      <c r="E304" s="93">
        <v>36089.558678843801</v>
      </c>
      <c r="F304" s="93">
        <v>19018.235658534799</v>
      </c>
      <c r="G304" s="93">
        <v>159658.37249943201</v>
      </c>
      <c r="H304" s="93">
        <v>323000</v>
      </c>
      <c r="I304" s="93">
        <v>26736.101317746601</v>
      </c>
      <c r="J304" s="93">
        <v>37145.019233150197</v>
      </c>
      <c r="K304" s="93"/>
      <c r="L304" s="93"/>
      <c r="M304" s="93">
        <v>10146.4713040391</v>
      </c>
      <c r="O304" s="94">
        <v>87978.251673563602</v>
      </c>
      <c r="P304" s="94">
        <v>79058.812229999996</v>
      </c>
      <c r="Q304" s="94">
        <v>18399.824769589999</v>
      </c>
      <c r="R304" s="94">
        <v>10606.93245</v>
      </c>
      <c r="S304" s="94">
        <v>67043.635251920001</v>
      </c>
      <c r="T304" s="94">
        <v>88699.095833018902</v>
      </c>
      <c r="U304" s="94">
        <v>74429</v>
      </c>
      <c r="V304" s="94">
        <v>26412</v>
      </c>
      <c r="W304" s="94">
        <v>201093.14668243099</v>
      </c>
      <c r="Y304" s="95">
        <v>33147.912908754603</v>
      </c>
      <c r="Z304" s="95">
        <v>4229.0996926199996</v>
      </c>
      <c r="AA304" s="95">
        <v>9273.0657469199996</v>
      </c>
      <c r="AB304" s="95">
        <v>14143.56184455</v>
      </c>
      <c r="AC304" s="95">
        <v>4856.2268926200004</v>
      </c>
      <c r="AD304" s="95">
        <v>0</v>
      </c>
      <c r="AE304" s="95">
        <v>0</v>
      </c>
      <c r="AF304" s="95">
        <v>0</v>
      </c>
      <c r="AG304" s="95">
        <v>21327.071836560001</v>
      </c>
      <c r="AH304" s="95">
        <v>28914.564510299999</v>
      </c>
      <c r="AI304" s="95">
        <v>9927.8871409200001</v>
      </c>
      <c r="AJ304" s="95">
        <v>11388.47001096</v>
      </c>
      <c r="AK304" s="95">
        <v>188756.81460200899</v>
      </c>
      <c r="AL304" s="95">
        <v>0</v>
      </c>
      <c r="AM304" s="95">
        <v>46553.210562469198</v>
      </c>
      <c r="AO304" s="93">
        <f t="shared" si="76"/>
        <v>692986.55557174643</v>
      </c>
      <c r="AP304" s="94">
        <f t="shared" si="77"/>
        <v>452627.55220809247</v>
      </c>
      <c r="AQ304" s="95">
        <f t="shared" si="78"/>
        <v>65649.867085464604</v>
      </c>
      <c r="AR304" s="107"/>
      <c r="AS304" s="94">
        <f t="shared" si="79"/>
        <v>201093.14668243099</v>
      </c>
      <c r="AT304" s="95">
        <f t="shared" si="80"/>
        <v>306868.01866321819</v>
      </c>
      <c r="AU304" s="93">
        <f t="shared" si="81"/>
        <v>692986.55557174643</v>
      </c>
      <c r="AV304" s="94">
        <f t="shared" si="82"/>
        <v>653720.69889052352</v>
      </c>
      <c r="AW304" s="95">
        <f t="shared" si="82"/>
        <v>372517.88574868278</v>
      </c>
      <c r="AX304" s="107">
        <f t="shared" si="83"/>
        <v>1719225.1402109528</v>
      </c>
      <c r="AY304" s="107"/>
      <c r="AZ304" s="93">
        <f t="shared" si="84"/>
        <v>306868.01866321819</v>
      </c>
      <c r="BA304" s="94">
        <f t="shared" si="85"/>
        <v>5464543.4392960761</v>
      </c>
      <c r="BB304" s="94">
        <f t="shared" si="86"/>
        <v>201093.14668243099</v>
      </c>
      <c r="BC304" s="95">
        <f t="shared" si="87"/>
        <v>65649.867085464604</v>
      </c>
      <c r="BD304" s="95">
        <f t="shared" si="88"/>
        <v>71557.993498740005</v>
      </c>
      <c r="BE304" s="107">
        <f t="shared" si="89"/>
        <v>6109712.4652259294</v>
      </c>
      <c r="BG304" s="93">
        <f t="shared" si="90"/>
        <v>556685.96435436793</v>
      </c>
      <c r="BH304" s="94">
        <f t="shared" si="91"/>
        <v>189540.09583301889</v>
      </c>
      <c r="BI304" s="95">
        <f t="shared" si="92"/>
        <v>0</v>
      </c>
      <c r="BJ304" s="95">
        <f t="shared" si="93"/>
        <v>235310.0251644782</v>
      </c>
      <c r="BK304" s="107">
        <f t="shared" si="94"/>
        <v>981536.08535186504</v>
      </c>
    </row>
    <row r="305" spans="1:63" hidden="1" x14ac:dyDescent="0.25">
      <c r="A305" s="88">
        <v>826</v>
      </c>
      <c r="B305" s="88" t="s">
        <v>683</v>
      </c>
      <c r="C305" s="88">
        <v>10</v>
      </c>
      <c r="D305" s="93">
        <v>187257.06116000001</v>
      </c>
      <c r="E305" s="93">
        <v>105110.67750794601</v>
      </c>
      <c r="F305" s="93">
        <v>40138.468409836198</v>
      </c>
      <c r="G305" s="93">
        <v>284934.42314600199</v>
      </c>
      <c r="H305" s="93">
        <v>332000</v>
      </c>
      <c r="I305" s="93">
        <v>78943.012181050202</v>
      </c>
      <c r="J305" s="93">
        <v>70791.889203393206</v>
      </c>
      <c r="K305" s="93"/>
      <c r="L305" s="93"/>
      <c r="M305" s="93">
        <v>23377.498657833599</v>
      </c>
      <c r="O305" s="94">
        <v>207136.34937122901</v>
      </c>
      <c r="P305" s="94">
        <v>185412.5736</v>
      </c>
      <c r="Q305" s="94">
        <v>50501.665604399997</v>
      </c>
      <c r="R305" s="94">
        <v>22861.692449999999</v>
      </c>
      <c r="S305" s="94">
        <v>147767.67432719999</v>
      </c>
      <c r="T305" s="94">
        <v>158296.90174778301</v>
      </c>
      <c r="U305" s="94">
        <v>69362</v>
      </c>
      <c r="V305" s="94">
        <v>45044</v>
      </c>
      <c r="W305" s="94">
        <v>473454.51284852502</v>
      </c>
      <c r="Y305" s="95">
        <v>70473.387231162298</v>
      </c>
      <c r="Z305" s="95">
        <v>11753.003839200001</v>
      </c>
      <c r="AA305" s="95">
        <v>60942.902429970003</v>
      </c>
      <c r="AB305" s="95">
        <v>41430.473561999999</v>
      </c>
      <c r="AC305" s="95">
        <v>14345.178289199999</v>
      </c>
      <c r="AD305" s="95">
        <v>0</v>
      </c>
      <c r="AE305" s="95">
        <v>0</v>
      </c>
      <c r="AF305" s="95">
        <v>0</v>
      </c>
      <c r="AG305" s="95">
        <v>140162.23906145999</v>
      </c>
      <c r="AH305" s="95">
        <v>84698.897891999994</v>
      </c>
      <c r="AI305" s="95">
        <v>29326.741567199999</v>
      </c>
      <c r="AJ305" s="95">
        <v>74845.410961860005</v>
      </c>
      <c r="AK305" s="95">
        <v>467116.82297231001</v>
      </c>
      <c r="AL305" s="95">
        <v>0</v>
      </c>
      <c r="AM305" s="95">
        <v>76660.064102847595</v>
      </c>
      <c r="AO305" s="93">
        <f t="shared" si="76"/>
        <v>1122553.030266061</v>
      </c>
      <c r="AP305" s="94">
        <f t="shared" si="77"/>
        <v>886382.85710061202</v>
      </c>
      <c r="AQ305" s="95">
        <f t="shared" si="78"/>
        <v>198944.94535153231</v>
      </c>
      <c r="AR305" s="107"/>
      <c r="AS305" s="94">
        <f t="shared" si="79"/>
        <v>473454.51284852502</v>
      </c>
      <c r="AT305" s="95">
        <f t="shared" si="80"/>
        <v>872810.17655767757</v>
      </c>
      <c r="AU305" s="93">
        <f t="shared" si="81"/>
        <v>1122553.030266061</v>
      </c>
      <c r="AV305" s="94">
        <f t="shared" si="82"/>
        <v>1359837.3699491371</v>
      </c>
      <c r="AW305" s="95">
        <f t="shared" si="82"/>
        <v>1071755.12190921</v>
      </c>
      <c r="AX305" s="107">
        <f t="shared" si="83"/>
        <v>3554145.5221244083</v>
      </c>
      <c r="AY305" s="107"/>
      <c r="AZ305" s="93">
        <f t="shared" si="84"/>
        <v>872810.17655767757</v>
      </c>
      <c r="BA305" s="94">
        <f t="shared" si="85"/>
        <v>11535246.7429309</v>
      </c>
      <c r="BB305" s="94">
        <f t="shared" si="86"/>
        <v>473454.51284852502</v>
      </c>
      <c r="BC305" s="95">
        <f t="shared" si="87"/>
        <v>198944.94535153231</v>
      </c>
      <c r="BD305" s="95">
        <f t="shared" si="88"/>
        <v>329033.28948251996</v>
      </c>
      <c r="BE305" s="107">
        <f t="shared" si="89"/>
        <v>13409489.667171154</v>
      </c>
      <c r="BG305" s="93">
        <f t="shared" si="90"/>
        <v>790046.82318827894</v>
      </c>
      <c r="BH305" s="94">
        <f t="shared" si="91"/>
        <v>272702.90174778301</v>
      </c>
      <c r="BI305" s="95">
        <f t="shared" si="92"/>
        <v>0</v>
      </c>
      <c r="BJ305" s="95">
        <f t="shared" si="93"/>
        <v>543776.8870751576</v>
      </c>
      <c r="BK305" s="107">
        <f t="shared" si="94"/>
        <v>1606526.6120112196</v>
      </c>
    </row>
    <row r="306" spans="1:63" hidden="1" x14ac:dyDescent="0.25">
      <c r="A306" s="88">
        <v>828</v>
      </c>
      <c r="B306" s="88" t="s">
        <v>684</v>
      </c>
      <c r="C306" s="88">
        <v>10</v>
      </c>
      <c r="D306" s="93">
        <v>307296.34987999999</v>
      </c>
      <c r="E306" s="93">
        <v>196995.09391012401</v>
      </c>
      <c r="F306" s="93">
        <v>71143.975554333796</v>
      </c>
      <c r="G306" s="93">
        <v>894353.20968812704</v>
      </c>
      <c r="H306" s="93">
        <v>364000</v>
      </c>
      <c r="I306" s="93">
        <v>105833.17290095999</v>
      </c>
      <c r="J306" s="93">
        <v>108665.377341172</v>
      </c>
      <c r="K306" s="93">
        <v>828847.13292395906</v>
      </c>
      <c r="L306" s="93"/>
      <c r="M306" s="93">
        <v>41574.138351838999</v>
      </c>
      <c r="O306" s="94">
        <v>352511.15214857599</v>
      </c>
      <c r="P306" s="94">
        <v>303854.16438999999</v>
      </c>
      <c r="Q306" s="94">
        <v>83257.357148969997</v>
      </c>
      <c r="R306" s="94">
        <v>37670.2569</v>
      </c>
      <c r="S306" s="94">
        <v>230241.18945336001</v>
      </c>
      <c r="T306" s="94">
        <v>496862.89427119098</v>
      </c>
      <c r="U306" s="94">
        <v>149513</v>
      </c>
      <c r="V306" s="94">
        <v>50456</v>
      </c>
      <c r="W306" s="94">
        <v>805739.77633960301</v>
      </c>
      <c r="Y306" s="95">
        <v>123730.293283226</v>
      </c>
      <c r="Z306" s="95">
        <v>19377.835041459999</v>
      </c>
      <c r="AA306" s="95">
        <v>130451.60288039999</v>
      </c>
      <c r="AB306" s="95">
        <v>75018.826252650004</v>
      </c>
      <c r="AC306" s="95">
        <v>25965.537941459999</v>
      </c>
      <c r="AD306" s="95">
        <v>61669.313313867897</v>
      </c>
      <c r="AE306" s="95">
        <v>0</v>
      </c>
      <c r="AF306" s="95">
        <v>0</v>
      </c>
      <c r="AG306" s="95">
        <v>300024.9088872</v>
      </c>
      <c r="AH306" s="95">
        <v>153365.65958489999</v>
      </c>
      <c r="AI306" s="95">
        <v>53082.966660359998</v>
      </c>
      <c r="AJ306" s="95">
        <v>160210.67981520001</v>
      </c>
      <c r="AK306" s="95">
        <v>576131.45386544894</v>
      </c>
      <c r="AL306" s="95">
        <v>0</v>
      </c>
      <c r="AM306" s="95">
        <v>118534.35216345701</v>
      </c>
      <c r="AO306" s="93">
        <f t="shared" si="76"/>
        <v>2918708.4505505152</v>
      </c>
      <c r="AP306" s="94">
        <f t="shared" si="77"/>
        <v>1704366.0143120971</v>
      </c>
      <c r="AQ306" s="95">
        <f t="shared" si="78"/>
        <v>436213.40871306387</v>
      </c>
      <c r="AR306" s="107"/>
      <c r="AS306" s="94">
        <f t="shared" si="79"/>
        <v>805739.77633960301</v>
      </c>
      <c r="AT306" s="95">
        <f t="shared" si="80"/>
        <v>1361350.020976566</v>
      </c>
      <c r="AU306" s="93">
        <f t="shared" si="81"/>
        <v>2918708.4505505152</v>
      </c>
      <c r="AV306" s="94">
        <f t="shared" si="82"/>
        <v>2510105.7906517</v>
      </c>
      <c r="AW306" s="95">
        <f t="shared" si="82"/>
        <v>1797563.4296896299</v>
      </c>
      <c r="AX306" s="107">
        <f t="shared" si="83"/>
        <v>7226377.6708918447</v>
      </c>
      <c r="AY306" s="107"/>
      <c r="AZ306" s="93">
        <f t="shared" si="84"/>
        <v>1361350.020976566</v>
      </c>
      <c r="BA306" s="94">
        <f t="shared" si="85"/>
        <v>23040483.033652097</v>
      </c>
      <c r="BB306" s="94">
        <f t="shared" si="86"/>
        <v>805739.77633960301</v>
      </c>
      <c r="BC306" s="95">
        <f t="shared" si="87"/>
        <v>374544.09539919597</v>
      </c>
      <c r="BD306" s="95">
        <f t="shared" si="88"/>
        <v>666684.21494765999</v>
      </c>
      <c r="BE306" s="107">
        <f t="shared" si="89"/>
        <v>26248801.141315121</v>
      </c>
      <c r="BG306" s="93">
        <f t="shared" si="90"/>
        <v>2343273.0312060574</v>
      </c>
      <c r="BH306" s="94">
        <f t="shared" si="91"/>
        <v>696831.89427119098</v>
      </c>
      <c r="BI306" s="95">
        <f t="shared" si="92"/>
        <v>61669.313313867897</v>
      </c>
      <c r="BJ306" s="95">
        <f t="shared" si="93"/>
        <v>694665.80602890591</v>
      </c>
      <c r="BK306" s="107">
        <f t="shared" si="94"/>
        <v>3796440.0448200223</v>
      </c>
    </row>
    <row r="307" spans="1:63" hidden="1" x14ac:dyDescent="0.25">
      <c r="A307" s="88">
        <v>1667</v>
      </c>
      <c r="B307" s="88" t="s">
        <v>685</v>
      </c>
      <c r="C307" s="88">
        <v>10</v>
      </c>
      <c r="D307" s="93">
        <v>36456.508399999999</v>
      </c>
      <c r="E307" s="93">
        <v>20205.553994677299</v>
      </c>
      <c r="F307" s="93">
        <v>8802.7344412417206</v>
      </c>
      <c r="G307" s="93">
        <v>123181.60707991201</v>
      </c>
      <c r="H307" s="93">
        <v>54000</v>
      </c>
      <c r="I307" s="93">
        <v>9886.4474959944</v>
      </c>
      <c r="J307" s="93">
        <v>25752.248848359101</v>
      </c>
      <c r="K307" s="93"/>
      <c r="L307" s="93"/>
      <c r="M307" s="93">
        <v>6351.4353963795902</v>
      </c>
      <c r="O307" s="94">
        <v>43786.033581690099</v>
      </c>
      <c r="P307" s="94">
        <v>36115.45854</v>
      </c>
      <c r="Q307" s="94">
        <v>8180.55532872</v>
      </c>
      <c r="R307" s="94">
        <v>5755.3604999999998</v>
      </c>
      <c r="S307" s="94">
        <v>31233.447711360001</v>
      </c>
      <c r="T307" s="94">
        <v>68434.226155508804</v>
      </c>
      <c r="U307" s="94">
        <v>18497</v>
      </c>
      <c r="V307" s="94">
        <v>13406</v>
      </c>
      <c r="W307" s="94">
        <v>100082.362472434</v>
      </c>
      <c r="Y307" s="95">
        <v>15278.6003228913</v>
      </c>
      <c r="Z307" s="95">
        <v>1845.7970869599999</v>
      </c>
      <c r="AA307" s="95">
        <v>2593.3149970200002</v>
      </c>
      <c r="AB307" s="95">
        <v>5595.7871904000003</v>
      </c>
      <c r="AC307" s="95">
        <v>1909.3808169599999</v>
      </c>
      <c r="AD307" s="95">
        <v>0</v>
      </c>
      <c r="AE307" s="95">
        <v>0</v>
      </c>
      <c r="AF307" s="95">
        <v>0</v>
      </c>
      <c r="AG307" s="95">
        <v>5964.3505983599998</v>
      </c>
      <c r="AH307" s="95">
        <v>11439.8163264</v>
      </c>
      <c r="AI307" s="95">
        <v>3903.4661433599999</v>
      </c>
      <c r="AJ307" s="95">
        <v>3184.9111047599999</v>
      </c>
      <c r="AK307" s="95">
        <v>34630.003830726397</v>
      </c>
      <c r="AL307" s="95">
        <v>0</v>
      </c>
      <c r="AM307" s="95">
        <v>16675.785627887399</v>
      </c>
      <c r="AO307" s="93">
        <f t="shared" si="76"/>
        <v>284636.53565656411</v>
      </c>
      <c r="AP307" s="94">
        <f t="shared" si="77"/>
        <v>225408.0818172789</v>
      </c>
      <c r="AQ307" s="95">
        <f t="shared" si="78"/>
        <v>27222.880414231302</v>
      </c>
      <c r="AR307" s="107"/>
      <c r="AS307" s="94">
        <f t="shared" si="79"/>
        <v>100082.362472434</v>
      </c>
      <c r="AT307" s="95">
        <f t="shared" si="80"/>
        <v>75798.333631493791</v>
      </c>
      <c r="AU307" s="93">
        <f t="shared" si="81"/>
        <v>284636.53565656411</v>
      </c>
      <c r="AV307" s="94">
        <f t="shared" si="82"/>
        <v>325490.44428971293</v>
      </c>
      <c r="AW307" s="95">
        <f t="shared" si="82"/>
        <v>103021.21404572509</v>
      </c>
      <c r="AX307" s="107">
        <f t="shared" si="83"/>
        <v>713148.19399200217</v>
      </c>
      <c r="AY307" s="107"/>
      <c r="AZ307" s="93">
        <f t="shared" si="84"/>
        <v>75798.333631493791</v>
      </c>
      <c r="BA307" s="94">
        <f t="shared" si="85"/>
        <v>2215242.9156075004</v>
      </c>
      <c r="BB307" s="94">
        <f t="shared" si="86"/>
        <v>100082.362472434</v>
      </c>
      <c r="BC307" s="95">
        <f t="shared" si="87"/>
        <v>27222.880414231302</v>
      </c>
      <c r="BD307" s="95">
        <f t="shared" si="88"/>
        <v>24492.54417288</v>
      </c>
      <c r="BE307" s="107">
        <f t="shared" si="89"/>
        <v>2442839.036298539</v>
      </c>
      <c r="BG307" s="93">
        <f t="shared" si="90"/>
        <v>219171.73882064509</v>
      </c>
      <c r="BH307" s="94">
        <f t="shared" si="91"/>
        <v>100337.2261555088</v>
      </c>
      <c r="BI307" s="95">
        <f t="shared" si="92"/>
        <v>0</v>
      </c>
      <c r="BJ307" s="95">
        <f t="shared" si="93"/>
        <v>51305.789458613799</v>
      </c>
      <c r="BK307" s="107">
        <f t="shared" si="94"/>
        <v>370814.7544347677</v>
      </c>
    </row>
    <row r="308" spans="1:63" hidden="1" x14ac:dyDescent="0.25">
      <c r="A308" s="88">
        <v>1674</v>
      </c>
      <c r="B308" s="88" t="s">
        <v>686</v>
      </c>
      <c r="C308" s="88">
        <v>10</v>
      </c>
      <c r="D308" s="93">
        <v>277940.13728000002</v>
      </c>
      <c r="E308" s="93">
        <v>155797.30699342801</v>
      </c>
      <c r="F308" s="93">
        <v>59975.467486182897</v>
      </c>
      <c r="G308" s="93">
        <v>682920.04183909704</v>
      </c>
      <c r="H308" s="93">
        <v>284000</v>
      </c>
      <c r="I308" s="93">
        <v>114403.213544396</v>
      </c>
      <c r="J308" s="93">
        <v>91410.146393944393</v>
      </c>
      <c r="K308" s="93"/>
      <c r="L308" s="93"/>
      <c r="M308" s="93">
        <v>34245.793150841397</v>
      </c>
      <c r="O308" s="94">
        <v>307963.40304017201</v>
      </c>
      <c r="P308" s="94">
        <v>274317.87475999998</v>
      </c>
      <c r="Q308" s="94">
        <v>77780.339450519998</v>
      </c>
      <c r="R308" s="94">
        <v>30827.28645</v>
      </c>
      <c r="S308" s="94">
        <v>204640.89595976</v>
      </c>
      <c r="T308" s="94">
        <v>379400.02324395097</v>
      </c>
      <c r="U308" s="94">
        <v>132558</v>
      </c>
      <c r="V308" s="94">
        <v>51066</v>
      </c>
      <c r="W308" s="94">
        <v>703916.349806107</v>
      </c>
      <c r="Y308" s="95">
        <v>104558.54711194801</v>
      </c>
      <c r="Z308" s="95">
        <v>18227.62137936</v>
      </c>
      <c r="AA308" s="95">
        <v>189311.99478246001</v>
      </c>
      <c r="AB308" s="95">
        <v>69419.423099399995</v>
      </c>
      <c r="AC308" s="95">
        <v>24046.952799359999</v>
      </c>
      <c r="AD308" s="95">
        <v>0</v>
      </c>
      <c r="AE308" s="95">
        <v>0</v>
      </c>
      <c r="AF308" s="95">
        <v>0</v>
      </c>
      <c r="AG308" s="95">
        <v>435397.59368028003</v>
      </c>
      <c r="AH308" s="95">
        <v>141918.45092040001</v>
      </c>
      <c r="AI308" s="95">
        <v>49160.683541760001</v>
      </c>
      <c r="AJ308" s="95">
        <v>232498.51064748</v>
      </c>
      <c r="AK308" s="95">
        <v>482490.68117518898</v>
      </c>
      <c r="AL308" s="95">
        <v>0</v>
      </c>
      <c r="AM308" s="95">
        <v>101974.96784954899</v>
      </c>
      <c r="AO308" s="93">
        <f t="shared" si="76"/>
        <v>1700692.1066878897</v>
      </c>
      <c r="AP308" s="94">
        <f t="shared" si="77"/>
        <v>1458553.8229044029</v>
      </c>
      <c r="AQ308" s="95">
        <f t="shared" si="78"/>
        <v>405564.53917252802</v>
      </c>
      <c r="AR308" s="107"/>
      <c r="AS308" s="94">
        <f t="shared" si="79"/>
        <v>703916.349806107</v>
      </c>
      <c r="AT308" s="95">
        <f t="shared" si="80"/>
        <v>1443440.8878146578</v>
      </c>
      <c r="AU308" s="93">
        <f t="shared" si="81"/>
        <v>1700692.1066878897</v>
      </c>
      <c r="AV308" s="94">
        <f t="shared" si="82"/>
        <v>2162470.17271051</v>
      </c>
      <c r="AW308" s="95">
        <f t="shared" si="82"/>
        <v>1849005.4269871858</v>
      </c>
      <c r="AX308" s="107">
        <f t="shared" si="83"/>
        <v>5712167.7063855855</v>
      </c>
      <c r="AY308" s="107"/>
      <c r="AZ308" s="93">
        <f t="shared" si="84"/>
        <v>1443440.8878146578</v>
      </c>
      <c r="BA308" s="94">
        <f t="shared" si="85"/>
        <v>18579944.006971411</v>
      </c>
      <c r="BB308" s="94">
        <f t="shared" si="86"/>
        <v>703916.349806107</v>
      </c>
      <c r="BC308" s="95">
        <f t="shared" si="87"/>
        <v>405564.53917252802</v>
      </c>
      <c r="BD308" s="95">
        <f t="shared" si="88"/>
        <v>858975.23878992</v>
      </c>
      <c r="BE308" s="107">
        <f t="shared" si="89"/>
        <v>21991841.022554621</v>
      </c>
      <c r="BG308" s="93">
        <f t="shared" si="90"/>
        <v>1206979.1949282789</v>
      </c>
      <c r="BH308" s="94">
        <f t="shared" si="91"/>
        <v>563024.02324395091</v>
      </c>
      <c r="BI308" s="95">
        <f t="shared" si="92"/>
        <v>0</v>
      </c>
      <c r="BJ308" s="95">
        <f t="shared" si="93"/>
        <v>584465.649024738</v>
      </c>
      <c r="BK308" s="107">
        <f t="shared" si="94"/>
        <v>2354468.8671969678</v>
      </c>
    </row>
    <row r="309" spans="1:63" hidden="1" x14ac:dyDescent="0.25">
      <c r="A309" s="88">
        <v>840</v>
      </c>
      <c r="B309" s="88" t="s">
        <v>687</v>
      </c>
      <c r="C309" s="88">
        <v>10</v>
      </c>
      <c r="D309" s="93">
        <v>66051.345360000007</v>
      </c>
      <c r="E309" s="93">
        <v>36390.849897771499</v>
      </c>
      <c r="F309" s="93">
        <v>20791.002167377101</v>
      </c>
      <c r="G309" s="93">
        <v>300698.61970978801</v>
      </c>
      <c r="H309" s="93">
        <v>29000</v>
      </c>
      <c r="I309" s="93">
        <v>27298.1006952106</v>
      </c>
      <c r="J309" s="93">
        <v>30983.6230046407</v>
      </c>
      <c r="K309" s="93"/>
      <c r="L309" s="93"/>
      <c r="M309" s="93">
        <v>8724.9582550083505</v>
      </c>
      <c r="O309" s="94">
        <v>79018.2204751604</v>
      </c>
      <c r="P309" s="94">
        <v>66001.705860000002</v>
      </c>
      <c r="Q309" s="94">
        <v>15611.429539999999</v>
      </c>
      <c r="R309" s="94">
        <v>7858.3648499999999</v>
      </c>
      <c r="S309" s="94">
        <v>54724.862739999997</v>
      </c>
      <c r="T309" s="94">
        <v>167054.788727665</v>
      </c>
      <c r="U309" s="94">
        <v>30828</v>
      </c>
      <c r="V309" s="94">
        <v>4372</v>
      </c>
      <c r="W309" s="94">
        <v>180613.07537179501</v>
      </c>
      <c r="Y309" s="95">
        <v>36261.583865908098</v>
      </c>
      <c r="Z309" s="95">
        <v>3569.4314399999998</v>
      </c>
      <c r="AA309" s="95">
        <v>22239.640732020001</v>
      </c>
      <c r="AB309" s="95">
        <v>13558.947749999999</v>
      </c>
      <c r="AC309" s="95">
        <v>4630.7111400000003</v>
      </c>
      <c r="AD309" s="95">
        <v>0</v>
      </c>
      <c r="AE309" s="95">
        <v>0</v>
      </c>
      <c r="AF309" s="95">
        <v>0</v>
      </c>
      <c r="AG309" s="95">
        <v>51148.824828359997</v>
      </c>
      <c r="AH309" s="95">
        <v>27719.4015</v>
      </c>
      <c r="AI309" s="95">
        <v>9466.85124</v>
      </c>
      <c r="AJ309" s="95">
        <v>27313.02553476</v>
      </c>
      <c r="AK309" s="95">
        <v>43015.744668660198</v>
      </c>
      <c r="AL309" s="95">
        <v>0</v>
      </c>
      <c r="AM309" s="95">
        <v>31786.9155912514</v>
      </c>
      <c r="AO309" s="93">
        <f t="shared" si="76"/>
        <v>519938.49908979621</v>
      </c>
      <c r="AP309" s="94">
        <f t="shared" si="77"/>
        <v>425469.37219282542</v>
      </c>
      <c r="AQ309" s="95">
        <f t="shared" si="78"/>
        <v>80260.314927928091</v>
      </c>
      <c r="AR309" s="107"/>
      <c r="AS309" s="94">
        <f t="shared" si="79"/>
        <v>180613.07537179501</v>
      </c>
      <c r="AT309" s="95">
        <f t="shared" si="80"/>
        <v>190450.76336303161</v>
      </c>
      <c r="AU309" s="93">
        <f t="shared" si="81"/>
        <v>519938.49908979621</v>
      </c>
      <c r="AV309" s="94">
        <f t="shared" si="82"/>
        <v>606082.44756462041</v>
      </c>
      <c r="AW309" s="95">
        <f t="shared" si="82"/>
        <v>270711.0782909597</v>
      </c>
      <c r="AX309" s="107">
        <f t="shared" si="83"/>
        <v>1396732.0249453764</v>
      </c>
      <c r="AY309" s="107"/>
      <c r="AZ309" s="93">
        <f t="shared" si="84"/>
        <v>190450.76336303161</v>
      </c>
      <c r="BA309" s="94">
        <f t="shared" si="85"/>
        <v>4380646.838199161</v>
      </c>
      <c r="BB309" s="94">
        <f t="shared" si="86"/>
        <v>180613.07537179501</v>
      </c>
      <c r="BC309" s="95">
        <f t="shared" si="87"/>
        <v>80260.314927928091</v>
      </c>
      <c r="BD309" s="95">
        <f t="shared" si="88"/>
        <v>115648.10310312001</v>
      </c>
      <c r="BE309" s="107">
        <f t="shared" si="89"/>
        <v>4947619.094965036</v>
      </c>
      <c r="BG309" s="93">
        <f t="shared" si="90"/>
        <v>396705.30166464765</v>
      </c>
      <c r="BH309" s="94">
        <f t="shared" si="91"/>
        <v>202254.788727665</v>
      </c>
      <c r="BI309" s="95">
        <f t="shared" si="92"/>
        <v>0</v>
      </c>
      <c r="BJ309" s="95">
        <f t="shared" si="93"/>
        <v>74802.660259911601</v>
      </c>
      <c r="BK309" s="107">
        <f t="shared" si="94"/>
        <v>673762.75065222417</v>
      </c>
    </row>
    <row r="310" spans="1:63" hidden="1" x14ac:dyDescent="0.25">
      <c r="A310" s="88">
        <v>796</v>
      </c>
      <c r="B310" s="88" t="s">
        <v>688</v>
      </c>
      <c r="C310" s="88">
        <v>10</v>
      </c>
      <c r="D310" s="93">
        <v>613941.72580000001</v>
      </c>
      <c r="E310" s="93">
        <v>301570.50301056198</v>
      </c>
      <c r="F310" s="93">
        <v>107453.581688652</v>
      </c>
      <c r="G310" s="93">
        <v>1053870.29719713</v>
      </c>
      <c r="H310" s="93">
        <v>2422000</v>
      </c>
      <c r="I310" s="93">
        <v>82697.835752146406</v>
      </c>
      <c r="J310" s="93">
        <v>179612.77542255301</v>
      </c>
      <c r="K310" s="93">
        <v>1363098.4455503901</v>
      </c>
      <c r="L310" s="93">
        <v>207445.459377402</v>
      </c>
      <c r="M310" s="93">
        <v>68804.496239100699</v>
      </c>
      <c r="O310" s="94">
        <v>606534.71100162703</v>
      </c>
      <c r="P310" s="94">
        <v>606029.65359999996</v>
      </c>
      <c r="Q310" s="94">
        <v>157173.84916305001</v>
      </c>
      <c r="R310" s="94">
        <v>62713.734299999996</v>
      </c>
      <c r="S310" s="94">
        <v>429943.6986684</v>
      </c>
      <c r="T310" s="94">
        <v>585483.49844286602</v>
      </c>
      <c r="U310" s="94">
        <v>286696</v>
      </c>
      <c r="V310" s="94">
        <v>365082</v>
      </c>
      <c r="W310" s="94">
        <v>1386365.053718</v>
      </c>
      <c r="Y310" s="95">
        <v>187132.18685759601</v>
      </c>
      <c r="Z310" s="95">
        <v>36953.145064900003</v>
      </c>
      <c r="AA310" s="95">
        <v>284989.60111191001</v>
      </c>
      <c r="AB310" s="95">
        <v>158029.77298425001</v>
      </c>
      <c r="AC310" s="95">
        <v>55124.994234899998</v>
      </c>
      <c r="AD310" s="95">
        <v>97264.898097123994</v>
      </c>
      <c r="AE310" s="95">
        <v>448203</v>
      </c>
      <c r="AF310" s="95">
        <v>0</v>
      </c>
      <c r="AG310" s="95">
        <v>655445.98318037996</v>
      </c>
      <c r="AH310" s="95">
        <v>323070.10891050001</v>
      </c>
      <c r="AI310" s="95">
        <v>112695.4595634</v>
      </c>
      <c r="AJ310" s="95">
        <v>350002.42792157998</v>
      </c>
      <c r="AK310" s="95">
        <v>2158707.09977995</v>
      </c>
      <c r="AL310" s="95">
        <v>1410342</v>
      </c>
      <c r="AM310" s="95">
        <v>193937.21846183401</v>
      </c>
      <c r="AO310" s="93">
        <f t="shared" si="76"/>
        <v>6400495.1200379366</v>
      </c>
      <c r="AP310" s="94">
        <f t="shared" si="77"/>
        <v>3099657.1451759432</v>
      </c>
      <c r="AQ310" s="95">
        <f t="shared" si="78"/>
        <v>1267697.59835068</v>
      </c>
      <c r="AR310" s="107"/>
      <c r="AS310" s="94">
        <f t="shared" si="79"/>
        <v>1386365.053718</v>
      </c>
      <c r="AT310" s="95">
        <f t="shared" si="80"/>
        <v>5204200.2978176437</v>
      </c>
      <c r="AU310" s="93">
        <f t="shared" si="81"/>
        <v>6400495.1200379366</v>
      </c>
      <c r="AV310" s="94">
        <f t="shared" si="82"/>
        <v>4486022.1988939429</v>
      </c>
      <c r="AW310" s="95">
        <f t="shared" si="82"/>
        <v>6471897.8961683232</v>
      </c>
      <c r="AX310" s="107">
        <f t="shared" si="83"/>
        <v>17358415.215100203</v>
      </c>
      <c r="AY310" s="107"/>
      <c r="AZ310" s="93">
        <f t="shared" si="84"/>
        <v>5204200.2978176437</v>
      </c>
      <c r="BA310" s="94">
        <f t="shared" si="85"/>
        <v>57279445.943118259</v>
      </c>
      <c r="BB310" s="94">
        <f t="shared" si="86"/>
        <v>1386365.053718</v>
      </c>
      <c r="BC310" s="95">
        <f t="shared" si="87"/>
        <v>722229.70025355602</v>
      </c>
      <c r="BD310" s="95">
        <f t="shared" si="88"/>
        <v>1441213.9795758598</v>
      </c>
      <c r="BE310" s="107">
        <f t="shared" si="89"/>
        <v>66033454.974483319</v>
      </c>
      <c r="BG310" s="93">
        <f t="shared" si="90"/>
        <v>5377529.309538723</v>
      </c>
      <c r="BH310" s="94">
        <f t="shared" si="91"/>
        <v>1237261.4984428659</v>
      </c>
      <c r="BI310" s="95">
        <f t="shared" si="92"/>
        <v>545467.89809712395</v>
      </c>
      <c r="BJ310" s="95">
        <f t="shared" si="93"/>
        <v>3762986.3182417839</v>
      </c>
      <c r="BK310" s="107">
        <f t="shared" si="94"/>
        <v>10923245.024320496</v>
      </c>
    </row>
    <row r="311" spans="1:63" hidden="1" x14ac:dyDescent="0.25">
      <c r="A311" s="88">
        <v>1702</v>
      </c>
      <c r="B311" s="88" t="s">
        <v>689</v>
      </c>
      <c r="C311" s="88">
        <v>10</v>
      </c>
      <c r="D311" s="93">
        <v>30541.822479999999</v>
      </c>
      <c r="E311" s="93">
        <v>19009.842039759998</v>
      </c>
      <c r="F311" s="93">
        <v>8727.1798409688108</v>
      </c>
      <c r="G311" s="93">
        <v>63845.9592936677</v>
      </c>
      <c r="H311" s="93">
        <v>45000</v>
      </c>
      <c r="I311" s="93">
        <v>6093.9126904263003</v>
      </c>
      <c r="J311" s="93">
        <v>21957.4266429294</v>
      </c>
      <c r="K311" s="93"/>
      <c r="L311" s="93"/>
      <c r="M311" s="93">
        <v>5804.4655057735699</v>
      </c>
      <c r="O311" s="94">
        <v>42256.764210297602</v>
      </c>
      <c r="P311" s="94">
        <v>30229.169870000002</v>
      </c>
      <c r="Q311" s="94">
        <v>6926.9082939199998</v>
      </c>
      <c r="R311" s="94">
        <v>4713.7058999999999</v>
      </c>
      <c r="S311" s="94">
        <v>27025.50288896</v>
      </c>
      <c r="T311" s="94">
        <v>35469.977385371501</v>
      </c>
      <c r="U311" s="94">
        <v>24662</v>
      </c>
      <c r="V311" s="94">
        <v>291</v>
      </c>
      <c r="W311" s="94">
        <v>96586.889623537296</v>
      </c>
      <c r="Y311" s="95">
        <v>15171.5273703199</v>
      </c>
      <c r="Z311" s="95">
        <v>1544.6816805599999</v>
      </c>
      <c r="AA311" s="95">
        <v>2357.5590882000001</v>
      </c>
      <c r="AB311" s="95">
        <v>4603.0208124000001</v>
      </c>
      <c r="AC311" s="95">
        <v>1558.49341056</v>
      </c>
      <c r="AD311" s="95">
        <v>0</v>
      </c>
      <c r="AE311" s="95">
        <v>0</v>
      </c>
      <c r="AF311" s="95">
        <v>0</v>
      </c>
      <c r="AG311" s="95">
        <v>5422.1369076000001</v>
      </c>
      <c r="AH311" s="95">
        <v>9410.2421783999998</v>
      </c>
      <c r="AI311" s="95">
        <v>3186.1251609599999</v>
      </c>
      <c r="AJ311" s="95">
        <v>2895.3737316000002</v>
      </c>
      <c r="AK311" s="95">
        <v>28030.115208278599</v>
      </c>
      <c r="AL311" s="95">
        <v>0</v>
      </c>
      <c r="AM311" s="95">
        <v>15917.992187206901</v>
      </c>
      <c r="AO311" s="93">
        <f t="shared" si="76"/>
        <v>200980.6084935258</v>
      </c>
      <c r="AP311" s="94">
        <f t="shared" si="77"/>
        <v>171575.0285485491</v>
      </c>
      <c r="AQ311" s="95">
        <f t="shared" si="78"/>
        <v>25235.282362039903</v>
      </c>
      <c r="AR311" s="107"/>
      <c r="AS311" s="94">
        <f t="shared" si="79"/>
        <v>96586.889623537296</v>
      </c>
      <c r="AT311" s="95">
        <f t="shared" si="80"/>
        <v>64861.985374045507</v>
      </c>
      <c r="AU311" s="93">
        <f t="shared" si="81"/>
        <v>200980.6084935258</v>
      </c>
      <c r="AV311" s="94">
        <f t="shared" si="82"/>
        <v>268161.91817208641</v>
      </c>
      <c r="AW311" s="95">
        <f t="shared" si="82"/>
        <v>90097.267736085414</v>
      </c>
      <c r="AX311" s="107">
        <f t="shared" si="83"/>
        <v>559239.7944016977</v>
      </c>
      <c r="AY311" s="107"/>
      <c r="AZ311" s="93">
        <f t="shared" si="84"/>
        <v>64861.985374045507</v>
      </c>
      <c r="BA311" s="94">
        <f t="shared" si="85"/>
        <v>1742581.3685791385</v>
      </c>
      <c r="BB311" s="94">
        <f t="shared" si="86"/>
        <v>96586.889623537296</v>
      </c>
      <c r="BC311" s="95">
        <f t="shared" si="87"/>
        <v>25235.282362039903</v>
      </c>
      <c r="BD311" s="95">
        <f t="shared" si="88"/>
        <v>20913.877978560002</v>
      </c>
      <c r="BE311" s="107">
        <f t="shared" si="89"/>
        <v>1950179.4039173212</v>
      </c>
      <c r="BG311" s="93">
        <f t="shared" si="90"/>
        <v>142701.76413279696</v>
      </c>
      <c r="BH311" s="94">
        <f t="shared" si="91"/>
        <v>60422.977385371501</v>
      </c>
      <c r="BI311" s="95">
        <f t="shared" si="92"/>
        <v>0</v>
      </c>
      <c r="BJ311" s="95">
        <f t="shared" si="93"/>
        <v>43948.107395485502</v>
      </c>
      <c r="BK311" s="107">
        <f t="shared" si="94"/>
        <v>247072.84891365399</v>
      </c>
    </row>
    <row r="312" spans="1:63" hidden="1" x14ac:dyDescent="0.25">
      <c r="A312" s="88">
        <v>845</v>
      </c>
      <c r="B312" s="88" t="s">
        <v>690</v>
      </c>
      <c r="C312" s="88">
        <v>10</v>
      </c>
      <c r="D312" s="93">
        <v>76770.516680000001</v>
      </c>
      <c r="E312" s="93">
        <v>42849.886441409297</v>
      </c>
      <c r="F312" s="93">
        <v>19098.023618362098</v>
      </c>
      <c r="G312" s="93">
        <v>205340.82074495099</v>
      </c>
      <c r="H312" s="93">
        <v>26000</v>
      </c>
      <c r="I312" s="93">
        <v>16569.046325936601</v>
      </c>
      <c r="J312" s="93">
        <v>43904.286793806103</v>
      </c>
      <c r="K312" s="93"/>
      <c r="L312" s="93"/>
      <c r="M312" s="93">
        <v>12281.784210309799</v>
      </c>
      <c r="O312" s="94">
        <v>89986.250865429</v>
      </c>
      <c r="P312" s="94">
        <v>76286.967069999999</v>
      </c>
      <c r="Q312" s="94">
        <v>18205.573855589999</v>
      </c>
      <c r="R312" s="94">
        <v>12996.610650000001</v>
      </c>
      <c r="S312" s="94">
        <v>67192.083189919998</v>
      </c>
      <c r="T312" s="94">
        <v>114078.233747198</v>
      </c>
      <c r="U312" s="94">
        <v>46241</v>
      </c>
      <c r="V312" s="94">
        <v>17194</v>
      </c>
      <c r="W312" s="94">
        <v>205682.85912097999</v>
      </c>
      <c r="Y312" s="95">
        <v>33439.798719501101</v>
      </c>
      <c r="Z312" s="95">
        <v>4177.5413106200003</v>
      </c>
      <c r="AA312" s="95">
        <v>5736.7271146200001</v>
      </c>
      <c r="AB312" s="95">
        <v>11670.210470550001</v>
      </c>
      <c r="AC312" s="95">
        <v>3983.3710006199999</v>
      </c>
      <c r="AD312" s="95">
        <v>0</v>
      </c>
      <c r="AE312" s="95">
        <v>0</v>
      </c>
      <c r="AF312" s="95">
        <v>0</v>
      </c>
      <c r="AG312" s="95">
        <v>13193.866475160001</v>
      </c>
      <c r="AH312" s="95">
        <v>23858.138226300001</v>
      </c>
      <c r="AI312" s="95">
        <v>8143.45346892</v>
      </c>
      <c r="AJ312" s="95">
        <v>7045.4094135599998</v>
      </c>
      <c r="AK312" s="95">
        <v>78810.4347268774</v>
      </c>
      <c r="AL312" s="95">
        <v>0</v>
      </c>
      <c r="AM312" s="95">
        <v>39862.501765396097</v>
      </c>
      <c r="AO312" s="93">
        <f t="shared" si="76"/>
        <v>442814.36481477495</v>
      </c>
      <c r="AP312" s="94">
        <f t="shared" si="77"/>
        <v>442180.71937813703</v>
      </c>
      <c r="AQ312" s="95">
        <f t="shared" si="78"/>
        <v>59007.648615911101</v>
      </c>
      <c r="AR312" s="107"/>
      <c r="AS312" s="94">
        <f t="shared" si="79"/>
        <v>205682.85912097999</v>
      </c>
      <c r="AT312" s="95">
        <f t="shared" si="80"/>
        <v>170913.80407621351</v>
      </c>
      <c r="AU312" s="93">
        <f t="shared" si="81"/>
        <v>442814.36481477495</v>
      </c>
      <c r="AV312" s="94">
        <f t="shared" si="82"/>
        <v>647863.57849911705</v>
      </c>
      <c r="AW312" s="95">
        <f t="shared" si="82"/>
        <v>229921.45269212461</v>
      </c>
      <c r="AX312" s="107">
        <f t="shared" si="83"/>
        <v>1320599.3960060165</v>
      </c>
      <c r="AY312" s="107"/>
      <c r="AZ312" s="93">
        <f t="shared" si="84"/>
        <v>170913.80407621351</v>
      </c>
      <c r="BA312" s="94">
        <f t="shared" si="85"/>
        <v>4132711.992094263</v>
      </c>
      <c r="BB312" s="94">
        <f t="shared" si="86"/>
        <v>205682.85912097999</v>
      </c>
      <c r="BC312" s="95">
        <f t="shared" si="87"/>
        <v>59007.648615911101</v>
      </c>
      <c r="BD312" s="95">
        <f t="shared" si="88"/>
        <v>52240.867583940002</v>
      </c>
      <c r="BE312" s="107">
        <f t="shared" si="89"/>
        <v>4620557.1714913072</v>
      </c>
      <c r="BG312" s="93">
        <f t="shared" si="90"/>
        <v>304095.93807500351</v>
      </c>
      <c r="BH312" s="94">
        <f t="shared" si="91"/>
        <v>177513.23374719801</v>
      </c>
      <c r="BI312" s="95">
        <f t="shared" si="92"/>
        <v>0</v>
      </c>
      <c r="BJ312" s="95">
        <f t="shared" si="93"/>
        <v>118672.9364922735</v>
      </c>
      <c r="BK312" s="107">
        <f t="shared" si="94"/>
        <v>600282.10831447504</v>
      </c>
    </row>
    <row r="313" spans="1:63" hidden="1" x14ac:dyDescent="0.25">
      <c r="A313" s="88">
        <v>847</v>
      </c>
      <c r="B313" s="88" t="s">
        <v>691</v>
      </c>
      <c r="C313" s="88">
        <v>10</v>
      </c>
      <c r="D313" s="93">
        <v>54221.844559999998</v>
      </c>
      <c r="E313" s="93">
        <v>25285.8864181268</v>
      </c>
      <c r="F313" s="93">
        <v>13227.3299959953</v>
      </c>
      <c r="G313" s="93">
        <v>84715.074817909393</v>
      </c>
      <c r="H313" s="93">
        <v>37000</v>
      </c>
      <c r="I313" s="93">
        <v>8080.4446728528301</v>
      </c>
      <c r="J313" s="93">
        <v>29771.272803343702</v>
      </c>
      <c r="K313" s="93"/>
      <c r="L313" s="93"/>
      <c r="M313" s="93">
        <v>8007.83839843232</v>
      </c>
      <c r="O313" s="94">
        <v>63289.170411150699</v>
      </c>
      <c r="P313" s="94">
        <v>53581.911849999997</v>
      </c>
      <c r="Q313" s="94">
        <v>12612.892555099999</v>
      </c>
      <c r="R313" s="94">
        <v>7600.1395499999999</v>
      </c>
      <c r="S313" s="94">
        <v>44873.5153488</v>
      </c>
      <c r="T313" s="94">
        <v>47063.9304543955</v>
      </c>
      <c r="U313" s="94">
        <v>30828</v>
      </c>
      <c r="V313" s="94">
        <v>875</v>
      </c>
      <c r="W313" s="94">
        <v>144660.96093977301</v>
      </c>
      <c r="Y313" s="95">
        <v>22679.3594536114</v>
      </c>
      <c r="Z313" s="95">
        <v>2876.8214917999999</v>
      </c>
      <c r="AA313" s="95">
        <v>5029.4593881600003</v>
      </c>
      <c r="AB313" s="95">
        <v>10688.3841675</v>
      </c>
      <c r="AC313" s="95">
        <v>3649.7644218</v>
      </c>
      <c r="AD313" s="95">
        <v>0</v>
      </c>
      <c r="AE313" s="95">
        <v>0</v>
      </c>
      <c r="AF313" s="95">
        <v>0</v>
      </c>
      <c r="AG313" s="95">
        <v>11567.22540288</v>
      </c>
      <c r="AH313" s="95">
        <v>21850.929554999999</v>
      </c>
      <c r="AI313" s="95">
        <v>7461.4407588000004</v>
      </c>
      <c r="AJ313" s="95">
        <v>6176.79729408</v>
      </c>
      <c r="AK313" s="95">
        <v>88283.216043802604</v>
      </c>
      <c r="AL313" s="95">
        <v>0</v>
      </c>
      <c r="AM313" s="95">
        <v>25477.6560471661</v>
      </c>
      <c r="AO313" s="93">
        <f t="shared" si="76"/>
        <v>260309.69166666034</v>
      </c>
      <c r="AP313" s="94">
        <f t="shared" si="77"/>
        <v>260724.56016944619</v>
      </c>
      <c r="AQ313" s="95">
        <f t="shared" si="78"/>
        <v>44923.788922871398</v>
      </c>
      <c r="AR313" s="107"/>
      <c r="AS313" s="94">
        <f t="shared" si="79"/>
        <v>144660.96093977301</v>
      </c>
      <c r="AT313" s="95">
        <f t="shared" si="80"/>
        <v>160817.2651017287</v>
      </c>
      <c r="AU313" s="93">
        <f t="shared" si="81"/>
        <v>260309.69166666034</v>
      </c>
      <c r="AV313" s="94">
        <f t="shared" si="82"/>
        <v>405385.52110921917</v>
      </c>
      <c r="AW313" s="95">
        <f t="shared" si="82"/>
        <v>205741.0540246001</v>
      </c>
      <c r="AX313" s="107">
        <f t="shared" si="83"/>
        <v>871436.26680047961</v>
      </c>
      <c r="AY313" s="107"/>
      <c r="AZ313" s="93">
        <f t="shared" si="84"/>
        <v>160817.2651017287</v>
      </c>
      <c r="BA313" s="94">
        <f t="shared" si="85"/>
        <v>2775126.0655031675</v>
      </c>
      <c r="BB313" s="94">
        <f t="shared" si="86"/>
        <v>144660.96093977301</v>
      </c>
      <c r="BC313" s="95">
        <f t="shared" si="87"/>
        <v>44923.788922871398</v>
      </c>
      <c r="BD313" s="95">
        <f t="shared" si="88"/>
        <v>47056.393010760003</v>
      </c>
      <c r="BE313" s="107">
        <f t="shared" si="89"/>
        <v>3172584.4734783005</v>
      </c>
      <c r="BG313" s="93">
        <f t="shared" si="90"/>
        <v>167574.63069253825</v>
      </c>
      <c r="BH313" s="94">
        <f t="shared" si="91"/>
        <v>78766.930454395508</v>
      </c>
      <c r="BI313" s="95">
        <f t="shared" si="92"/>
        <v>0</v>
      </c>
      <c r="BJ313" s="95">
        <f t="shared" si="93"/>
        <v>113760.87209096871</v>
      </c>
      <c r="BK313" s="107">
        <f t="shared" si="94"/>
        <v>360102.43323790247</v>
      </c>
    </row>
    <row r="314" spans="1:63" hidden="1" x14ac:dyDescent="0.25">
      <c r="A314" s="88">
        <v>848</v>
      </c>
      <c r="B314" s="88" t="s">
        <v>692</v>
      </c>
      <c r="C314" s="88">
        <v>10</v>
      </c>
      <c r="D314" s="93">
        <v>47684.991119999999</v>
      </c>
      <c r="E314" s="93">
        <v>22035.2658237672</v>
      </c>
      <c r="F314" s="93">
        <v>10490.9866452473</v>
      </c>
      <c r="G314" s="93">
        <v>40880.441237552601</v>
      </c>
      <c r="H314" s="93">
        <v>0</v>
      </c>
      <c r="I314" s="93">
        <v>18123.034130500699</v>
      </c>
      <c r="J314" s="93">
        <v>30668.079801563399</v>
      </c>
      <c r="K314" s="93"/>
      <c r="L314" s="93"/>
      <c r="M314" s="93">
        <v>6965.0819403169498</v>
      </c>
      <c r="O314" s="94">
        <v>53760.013793240301</v>
      </c>
      <c r="P314" s="94">
        <v>48250.248330000002</v>
      </c>
      <c r="Q314" s="94">
        <v>11188.986054700001</v>
      </c>
      <c r="R314" s="94">
        <v>7773.0191999999997</v>
      </c>
      <c r="S314" s="94">
        <v>39634.068573600001</v>
      </c>
      <c r="T314" s="94">
        <v>22711.356243085102</v>
      </c>
      <c r="U314" s="94">
        <v>27745</v>
      </c>
      <c r="V314" s="94">
        <v>10497</v>
      </c>
      <c r="W314" s="94">
        <v>122880.031527406</v>
      </c>
      <c r="Y314" s="95">
        <v>18615.625527807599</v>
      </c>
      <c r="Z314" s="95">
        <v>2569.5231045999999</v>
      </c>
      <c r="AA314" s="95">
        <v>9351.6510498600001</v>
      </c>
      <c r="AB314" s="95">
        <v>7050.1342814999998</v>
      </c>
      <c r="AC314" s="95">
        <v>2421.7760045999999</v>
      </c>
      <c r="AD314" s="95">
        <v>0</v>
      </c>
      <c r="AE314" s="95">
        <v>0</v>
      </c>
      <c r="AF314" s="95">
        <v>10000</v>
      </c>
      <c r="AG314" s="95">
        <v>21507.80973348</v>
      </c>
      <c r="AH314" s="95">
        <v>14413.028678999999</v>
      </c>
      <c r="AI314" s="95">
        <v>4950.9875436000002</v>
      </c>
      <c r="AJ314" s="95">
        <v>11484.98246868</v>
      </c>
      <c r="AK314" s="95">
        <v>68561.195924958403</v>
      </c>
      <c r="AL314" s="95">
        <v>0</v>
      </c>
      <c r="AM314" s="95">
        <v>24223.0757114271</v>
      </c>
      <c r="AO314" s="93">
        <f t="shared" si="76"/>
        <v>176847.88069894814</v>
      </c>
      <c r="AP314" s="94">
        <f t="shared" si="77"/>
        <v>221559.69219462539</v>
      </c>
      <c r="AQ314" s="95">
        <f t="shared" si="78"/>
        <v>50008.709968367599</v>
      </c>
      <c r="AR314" s="107"/>
      <c r="AS314" s="94">
        <f t="shared" si="79"/>
        <v>122880.031527406</v>
      </c>
      <c r="AT314" s="95">
        <f t="shared" si="80"/>
        <v>145141.08006114551</v>
      </c>
      <c r="AU314" s="93">
        <f t="shared" si="81"/>
        <v>176847.88069894814</v>
      </c>
      <c r="AV314" s="94">
        <f t="shared" si="82"/>
        <v>344439.7237220314</v>
      </c>
      <c r="AW314" s="95">
        <f t="shared" si="82"/>
        <v>195149.7900295131</v>
      </c>
      <c r="AX314" s="107">
        <f t="shared" si="83"/>
        <v>716437.39445049257</v>
      </c>
      <c r="AY314" s="107"/>
      <c r="AZ314" s="93">
        <f t="shared" si="84"/>
        <v>145141.08006114551</v>
      </c>
      <c r="BA314" s="94">
        <f t="shared" si="85"/>
        <v>2294453.2634126237</v>
      </c>
      <c r="BB314" s="94">
        <f t="shared" si="86"/>
        <v>122880.031527406</v>
      </c>
      <c r="BC314" s="95">
        <f t="shared" si="87"/>
        <v>40008.709968367599</v>
      </c>
      <c r="BD314" s="95">
        <f t="shared" si="88"/>
        <v>52356.808424759998</v>
      </c>
      <c r="BE314" s="107">
        <f t="shared" si="89"/>
        <v>2654839.893394303</v>
      </c>
      <c r="BG314" s="93">
        <f t="shared" si="90"/>
        <v>96636.637109933654</v>
      </c>
      <c r="BH314" s="94">
        <f t="shared" si="91"/>
        <v>60953.356243085102</v>
      </c>
      <c r="BI314" s="95">
        <f t="shared" si="92"/>
        <v>0</v>
      </c>
      <c r="BJ314" s="95">
        <f t="shared" si="93"/>
        <v>92784.2716363855</v>
      </c>
      <c r="BK314" s="107">
        <f t="shared" si="94"/>
        <v>250374.26498940427</v>
      </c>
    </row>
    <row r="315" spans="1:63" hidden="1" x14ac:dyDescent="0.25">
      <c r="A315" s="88">
        <v>851</v>
      </c>
      <c r="B315" s="88" t="s">
        <v>693</v>
      </c>
      <c r="C315" s="88">
        <v>10</v>
      </c>
      <c r="D315" s="93">
        <v>75911.449640000006</v>
      </c>
      <c r="E315" s="93">
        <v>33984.773621239998</v>
      </c>
      <c r="F315" s="93">
        <v>20091.7840492984</v>
      </c>
      <c r="G315" s="93">
        <v>121976.576803367</v>
      </c>
      <c r="H315" s="93">
        <v>19000</v>
      </c>
      <c r="I315" s="93">
        <v>31908.5108620024</v>
      </c>
      <c r="J315" s="93">
        <v>33873.3344433487</v>
      </c>
      <c r="K315" s="93"/>
      <c r="L315" s="93"/>
      <c r="M315" s="93">
        <v>10543.764557913801</v>
      </c>
      <c r="O315" s="94">
        <v>86358.8686170398</v>
      </c>
      <c r="P315" s="94">
        <v>72266.141409999997</v>
      </c>
      <c r="Q315" s="94">
        <v>17301.423320080001</v>
      </c>
      <c r="R315" s="94">
        <v>9110.1010499999993</v>
      </c>
      <c r="S315" s="94">
        <v>57974.083063040001</v>
      </c>
      <c r="T315" s="94">
        <v>67764.764890760707</v>
      </c>
      <c r="U315" s="94">
        <v>36993</v>
      </c>
      <c r="V315" s="94">
        <v>4664</v>
      </c>
      <c r="W315" s="94">
        <v>197391.699696091</v>
      </c>
      <c r="Y315" s="95">
        <v>33232.208982909302</v>
      </c>
      <c r="Z315" s="95">
        <v>3918.4293714400001</v>
      </c>
      <c r="AA315" s="95">
        <v>26915.46625695</v>
      </c>
      <c r="AB315" s="95">
        <v>15797.2711956</v>
      </c>
      <c r="AC315" s="95">
        <v>5369.2885814399997</v>
      </c>
      <c r="AD315" s="95">
        <v>0</v>
      </c>
      <c r="AE315" s="95">
        <v>0</v>
      </c>
      <c r="AF315" s="95">
        <v>0</v>
      </c>
      <c r="AG315" s="95">
        <v>61902.729695100003</v>
      </c>
      <c r="AH315" s="95">
        <v>32295.345549599999</v>
      </c>
      <c r="AI315" s="95">
        <v>10976.77111104</v>
      </c>
      <c r="AJ315" s="95">
        <v>33055.516769100002</v>
      </c>
      <c r="AK315" s="95">
        <v>59787.226344527699</v>
      </c>
      <c r="AL315" s="95">
        <v>0</v>
      </c>
      <c r="AM315" s="95">
        <v>32753.163154808699</v>
      </c>
      <c r="AO315" s="93">
        <f t="shared" si="76"/>
        <v>347290.19397717027</v>
      </c>
      <c r="AP315" s="94">
        <f t="shared" si="77"/>
        <v>352432.38235092052</v>
      </c>
      <c r="AQ315" s="95">
        <f t="shared" si="78"/>
        <v>85232.664388339297</v>
      </c>
      <c r="AR315" s="107"/>
      <c r="AS315" s="94">
        <f t="shared" si="79"/>
        <v>197391.699696091</v>
      </c>
      <c r="AT315" s="95">
        <f t="shared" si="80"/>
        <v>230770.75262417638</v>
      </c>
      <c r="AU315" s="93">
        <f t="shared" si="81"/>
        <v>347290.19397717027</v>
      </c>
      <c r="AV315" s="94">
        <f t="shared" si="82"/>
        <v>549824.08204701147</v>
      </c>
      <c r="AW315" s="95">
        <f t="shared" si="82"/>
        <v>316003.41701251571</v>
      </c>
      <c r="AX315" s="107">
        <f t="shared" si="83"/>
        <v>1213117.6930366973</v>
      </c>
      <c r="AY315" s="107"/>
      <c r="AZ315" s="93">
        <f t="shared" si="84"/>
        <v>230770.75262417638</v>
      </c>
      <c r="BA315" s="94">
        <f t="shared" si="85"/>
        <v>3870123.8317342685</v>
      </c>
      <c r="BB315" s="94">
        <f t="shared" si="86"/>
        <v>197391.699696091</v>
      </c>
      <c r="BC315" s="95">
        <f t="shared" si="87"/>
        <v>85232.664388339297</v>
      </c>
      <c r="BD315" s="95">
        <f t="shared" si="88"/>
        <v>138230.36312483999</v>
      </c>
      <c r="BE315" s="107">
        <f t="shared" si="89"/>
        <v>4521749.3115677154</v>
      </c>
      <c r="BG315" s="93">
        <f t="shared" si="90"/>
        <v>217302.1866666319</v>
      </c>
      <c r="BH315" s="94">
        <f t="shared" si="91"/>
        <v>109421.76489076071</v>
      </c>
      <c r="BI315" s="95">
        <f t="shared" si="92"/>
        <v>0</v>
      </c>
      <c r="BJ315" s="95">
        <f t="shared" si="93"/>
        <v>92540.389499336394</v>
      </c>
      <c r="BK315" s="107">
        <f t="shared" si="94"/>
        <v>419264.34105672897</v>
      </c>
    </row>
    <row r="316" spans="1:63" hidden="1" x14ac:dyDescent="0.25">
      <c r="A316" s="88">
        <v>855</v>
      </c>
      <c r="B316" s="88" t="s">
        <v>694</v>
      </c>
      <c r="C316" s="88">
        <v>10</v>
      </c>
      <c r="D316" s="93">
        <v>873743.25219999999</v>
      </c>
      <c r="E316" s="93">
        <v>473029.36952756502</v>
      </c>
      <c r="F316" s="93">
        <v>151125.81422561599</v>
      </c>
      <c r="G316" s="93">
        <v>1441345.7580786799</v>
      </c>
      <c r="H316" s="93">
        <v>1806000</v>
      </c>
      <c r="I316" s="93">
        <v>197650.791254813</v>
      </c>
      <c r="J316" s="93">
        <v>239599.19908124901</v>
      </c>
      <c r="K316" s="93">
        <v>1963775.13519672</v>
      </c>
      <c r="L316" s="93">
        <v>176304.411101645</v>
      </c>
      <c r="M316" s="93">
        <v>102133.96957320601</v>
      </c>
      <c r="O316" s="94">
        <v>933917.34611701104</v>
      </c>
      <c r="P316" s="94">
        <v>877476.26726999995</v>
      </c>
      <c r="Q316" s="94">
        <v>257226.55920285999</v>
      </c>
      <c r="R316" s="94">
        <v>85350.026700000002</v>
      </c>
      <c r="S316" s="94">
        <v>627205.04257368005</v>
      </c>
      <c r="T316" s="94">
        <v>800747.64337706205</v>
      </c>
      <c r="U316" s="94">
        <v>221958</v>
      </c>
      <c r="V316" s="94">
        <v>153274</v>
      </c>
      <c r="W316" s="94">
        <v>2134668.21969603</v>
      </c>
      <c r="Y316" s="95">
        <v>265323.79447592603</v>
      </c>
      <c r="Z316" s="95">
        <v>61131.122881479998</v>
      </c>
      <c r="AA316" s="95">
        <v>710293.26062318997</v>
      </c>
      <c r="AB316" s="95">
        <v>258555.84349470001</v>
      </c>
      <c r="AC316" s="95">
        <v>90233.779671480006</v>
      </c>
      <c r="AD316" s="95">
        <v>184725.915284157</v>
      </c>
      <c r="AE316" s="95">
        <v>441358</v>
      </c>
      <c r="AF316" s="95">
        <v>0</v>
      </c>
      <c r="AG316" s="95">
        <v>1633599.48131142</v>
      </c>
      <c r="AH316" s="95">
        <v>528581.81683020003</v>
      </c>
      <c r="AI316" s="95">
        <v>184470.53662967999</v>
      </c>
      <c r="AJ316" s="95">
        <v>872327.84910222003</v>
      </c>
      <c r="AK316" s="95">
        <v>2628929.75269223</v>
      </c>
      <c r="AL316" s="95">
        <v>1288013</v>
      </c>
      <c r="AM316" s="95">
        <v>263440.92132072902</v>
      </c>
      <c r="AO316" s="93">
        <f t="shared" si="76"/>
        <v>7424707.7002394935</v>
      </c>
      <c r="AP316" s="94">
        <f t="shared" si="77"/>
        <v>3957154.885240613</v>
      </c>
      <c r="AQ316" s="95">
        <f t="shared" si="78"/>
        <v>2011621.716430933</v>
      </c>
      <c r="AR316" s="107"/>
      <c r="AS316" s="94">
        <f t="shared" si="79"/>
        <v>2134668.21969603</v>
      </c>
      <c r="AT316" s="95">
        <f t="shared" si="80"/>
        <v>7399363.3578864792</v>
      </c>
      <c r="AU316" s="93">
        <f t="shared" si="81"/>
        <v>7424707.7002394935</v>
      </c>
      <c r="AV316" s="94">
        <f t="shared" si="82"/>
        <v>6091823.1049366426</v>
      </c>
      <c r="AW316" s="95">
        <f t="shared" si="82"/>
        <v>9410985.0743174125</v>
      </c>
      <c r="AX316" s="107">
        <f t="shared" si="83"/>
        <v>22927515.879493549</v>
      </c>
      <c r="AY316" s="107"/>
      <c r="AZ316" s="93">
        <f t="shared" si="84"/>
        <v>7399363.3578864792</v>
      </c>
      <c r="BA316" s="94">
        <f t="shared" si="85"/>
        <v>76181910.996367127</v>
      </c>
      <c r="BB316" s="94">
        <f t="shared" si="86"/>
        <v>2134668.21969603</v>
      </c>
      <c r="BC316" s="95">
        <f t="shared" si="87"/>
        <v>1385537.8011467759</v>
      </c>
      <c r="BD316" s="95">
        <f t="shared" si="88"/>
        <v>3218979.6838735202</v>
      </c>
      <c r="BE316" s="107">
        <f t="shared" si="89"/>
        <v>90320460.05896993</v>
      </c>
      <c r="BG316" s="93">
        <f t="shared" si="90"/>
        <v>5926809.2642863132</v>
      </c>
      <c r="BH316" s="94">
        <f t="shared" si="91"/>
        <v>1175979.6433770619</v>
      </c>
      <c r="BI316" s="95">
        <f t="shared" si="92"/>
        <v>626083.91528415703</v>
      </c>
      <c r="BJ316" s="95">
        <f t="shared" si="93"/>
        <v>4180383.674012959</v>
      </c>
      <c r="BK316" s="107">
        <f t="shared" si="94"/>
        <v>11909256.496960491</v>
      </c>
    </row>
    <row r="317" spans="1:63" hidden="1" x14ac:dyDescent="0.25">
      <c r="A317" s="88">
        <v>856</v>
      </c>
      <c r="B317" s="88" t="s">
        <v>695</v>
      </c>
      <c r="C317" s="88">
        <v>10</v>
      </c>
      <c r="D317" s="93">
        <v>143651.41336000001</v>
      </c>
      <c r="E317" s="93">
        <v>82731.324494503395</v>
      </c>
      <c r="F317" s="93">
        <v>30503.566334742001</v>
      </c>
      <c r="G317" s="93">
        <v>372656.06577539601</v>
      </c>
      <c r="H317" s="93">
        <v>337000</v>
      </c>
      <c r="I317" s="93">
        <v>60603.0773946872</v>
      </c>
      <c r="J317" s="93">
        <v>55745.460677707102</v>
      </c>
      <c r="K317" s="93"/>
      <c r="L317" s="93"/>
      <c r="M317" s="93">
        <v>18134.3897064554</v>
      </c>
      <c r="O317" s="94">
        <v>157225.950249166</v>
      </c>
      <c r="P317" s="94">
        <v>142456.52747999999</v>
      </c>
      <c r="Q317" s="94">
        <v>36656.8052685</v>
      </c>
      <c r="R317" s="94">
        <v>17491.48155</v>
      </c>
      <c r="S317" s="94">
        <v>108643.14505799999</v>
      </c>
      <c r="T317" s="94">
        <v>207031.147653002</v>
      </c>
      <c r="U317" s="94">
        <v>60114</v>
      </c>
      <c r="V317" s="94">
        <v>17193</v>
      </c>
      <c r="W317" s="94">
        <v>359373.60056952201</v>
      </c>
      <c r="Y317" s="95">
        <v>53461.074168668798</v>
      </c>
      <c r="Z317" s="95">
        <v>8520.3783330000006</v>
      </c>
      <c r="AA317" s="95">
        <v>47190.474415470002</v>
      </c>
      <c r="AB317" s="95">
        <v>33743.139742500003</v>
      </c>
      <c r="AC317" s="95">
        <v>11684.076003</v>
      </c>
      <c r="AD317" s="95">
        <v>0</v>
      </c>
      <c r="AE317" s="95">
        <v>0</v>
      </c>
      <c r="AF317" s="95">
        <v>0</v>
      </c>
      <c r="AG317" s="95">
        <v>108533.10710045999</v>
      </c>
      <c r="AH317" s="95">
        <v>68983.202504999994</v>
      </c>
      <c r="AI317" s="95">
        <v>23886.484398000001</v>
      </c>
      <c r="AJ317" s="95">
        <v>57955.73086086</v>
      </c>
      <c r="AK317" s="95">
        <v>393120.42465239402</v>
      </c>
      <c r="AL317" s="95">
        <v>0</v>
      </c>
      <c r="AM317" s="95">
        <v>56767.2316342923</v>
      </c>
      <c r="AO317" s="93">
        <f t="shared" si="76"/>
        <v>1101025.2977434911</v>
      </c>
      <c r="AP317" s="94">
        <f t="shared" si="77"/>
        <v>746812.05725866801</v>
      </c>
      <c r="AQ317" s="95">
        <f t="shared" si="78"/>
        <v>154599.1426626388</v>
      </c>
      <c r="AR317" s="107"/>
      <c r="AS317" s="94">
        <f t="shared" si="79"/>
        <v>359373.60056952201</v>
      </c>
      <c r="AT317" s="95">
        <f t="shared" si="80"/>
        <v>709246.18115100625</v>
      </c>
      <c r="AU317" s="93">
        <f t="shared" si="81"/>
        <v>1101025.2977434911</v>
      </c>
      <c r="AV317" s="94">
        <f t="shared" si="82"/>
        <v>1106185.6578281899</v>
      </c>
      <c r="AW317" s="95">
        <f t="shared" si="82"/>
        <v>863845.32381364505</v>
      </c>
      <c r="AX317" s="107">
        <f t="shared" si="83"/>
        <v>3071056.2793853264</v>
      </c>
      <c r="AY317" s="107"/>
      <c r="AZ317" s="93">
        <f t="shared" si="84"/>
        <v>709246.18115100625</v>
      </c>
      <c r="BA317" s="94">
        <f t="shared" si="85"/>
        <v>9922415.0193069857</v>
      </c>
      <c r="BB317" s="94">
        <f t="shared" si="86"/>
        <v>359373.60056952201</v>
      </c>
      <c r="BC317" s="95">
        <f t="shared" si="87"/>
        <v>154599.1426626388</v>
      </c>
      <c r="BD317" s="95">
        <f t="shared" si="88"/>
        <v>259358.52486431997</v>
      </c>
      <c r="BE317" s="107">
        <f t="shared" si="89"/>
        <v>11404992.468554473</v>
      </c>
      <c r="BG317" s="93">
        <f t="shared" si="90"/>
        <v>844138.9935542458</v>
      </c>
      <c r="BH317" s="94">
        <f t="shared" si="91"/>
        <v>284338.147653002</v>
      </c>
      <c r="BI317" s="95">
        <f t="shared" si="92"/>
        <v>0</v>
      </c>
      <c r="BJ317" s="95">
        <f t="shared" si="93"/>
        <v>449887.65628668631</v>
      </c>
      <c r="BK317" s="107">
        <f t="shared" si="94"/>
        <v>1578364.7974939342</v>
      </c>
    </row>
    <row r="318" spans="1:63" hidden="1" x14ac:dyDescent="0.25">
      <c r="A318" s="88">
        <v>858</v>
      </c>
      <c r="B318" s="88" t="s">
        <v>696</v>
      </c>
      <c r="C318" s="88">
        <v>10</v>
      </c>
      <c r="D318" s="93">
        <v>99473.779599999994</v>
      </c>
      <c r="E318" s="93">
        <v>49895.534512495899</v>
      </c>
      <c r="F318" s="93">
        <v>24094.691565312402</v>
      </c>
      <c r="G318" s="93">
        <v>170112.98204090301</v>
      </c>
      <c r="H318" s="93">
        <v>92000</v>
      </c>
      <c r="I318" s="93">
        <v>25892.371214962299</v>
      </c>
      <c r="J318" s="93">
        <v>39378.732960197398</v>
      </c>
      <c r="K318" s="93"/>
      <c r="L318" s="93"/>
      <c r="M318" s="93">
        <v>11733.7076532585</v>
      </c>
      <c r="O318" s="94">
        <v>113888.092025166</v>
      </c>
      <c r="P318" s="94">
        <v>98850.606249999997</v>
      </c>
      <c r="Q318" s="94">
        <v>25030.272831260001</v>
      </c>
      <c r="R318" s="94">
        <v>11309.3928</v>
      </c>
      <c r="S318" s="94">
        <v>84300.622552879999</v>
      </c>
      <c r="T318" s="94">
        <v>94507.212244947907</v>
      </c>
      <c r="U318" s="94">
        <v>49324</v>
      </c>
      <c r="V318" s="94">
        <v>21048</v>
      </c>
      <c r="W318" s="94">
        <v>260315.638914665</v>
      </c>
      <c r="Y318" s="95">
        <v>41556.1374567725</v>
      </c>
      <c r="Z318" s="95">
        <v>5818.0186726800002</v>
      </c>
      <c r="AA318" s="95">
        <v>39096.188212649999</v>
      </c>
      <c r="AB318" s="95">
        <v>24943.755374699998</v>
      </c>
      <c r="AC318" s="95">
        <v>8600.2951126799999</v>
      </c>
      <c r="AD318" s="95">
        <v>0</v>
      </c>
      <c r="AE318" s="95">
        <v>0</v>
      </c>
      <c r="AF318" s="95">
        <v>10000</v>
      </c>
      <c r="AG318" s="95">
        <v>89917.103717699996</v>
      </c>
      <c r="AH318" s="95">
        <v>50994.072910199997</v>
      </c>
      <c r="AI318" s="95">
        <v>17582.119028879999</v>
      </c>
      <c r="AJ318" s="95">
        <v>48014.9477157</v>
      </c>
      <c r="AK318" s="95">
        <v>294122.095315677</v>
      </c>
      <c r="AL318" s="95">
        <v>0</v>
      </c>
      <c r="AM318" s="95">
        <v>45969.101176441</v>
      </c>
      <c r="AO318" s="93">
        <f t="shared" si="76"/>
        <v>512581.79954712949</v>
      </c>
      <c r="AP318" s="94">
        <f t="shared" si="77"/>
        <v>498258.19870425388</v>
      </c>
      <c r="AQ318" s="95">
        <f t="shared" si="78"/>
        <v>130014.39482948251</v>
      </c>
      <c r="AR318" s="107"/>
      <c r="AS318" s="94">
        <f t="shared" si="79"/>
        <v>260315.638914665</v>
      </c>
      <c r="AT318" s="95">
        <f t="shared" si="80"/>
        <v>546599.43986459798</v>
      </c>
      <c r="AU318" s="93">
        <f t="shared" si="81"/>
        <v>512581.79954712949</v>
      </c>
      <c r="AV318" s="94">
        <f t="shared" si="82"/>
        <v>758573.83761891886</v>
      </c>
      <c r="AW318" s="95">
        <f t="shared" si="82"/>
        <v>676613.83469408052</v>
      </c>
      <c r="AX318" s="107">
        <f t="shared" si="83"/>
        <v>1947769.4718601289</v>
      </c>
      <c r="AY318" s="107"/>
      <c r="AZ318" s="93">
        <f t="shared" si="84"/>
        <v>546599.43986459798</v>
      </c>
      <c r="BA318" s="94">
        <f t="shared" si="85"/>
        <v>6389907.8554449845</v>
      </c>
      <c r="BB318" s="94">
        <f t="shared" si="86"/>
        <v>260315.638914665</v>
      </c>
      <c r="BC318" s="95">
        <f t="shared" si="87"/>
        <v>120014.39482948251</v>
      </c>
      <c r="BD318" s="95">
        <f t="shared" si="88"/>
        <v>206508.24337247998</v>
      </c>
      <c r="BE318" s="107">
        <f t="shared" si="89"/>
        <v>7523345.5724262111</v>
      </c>
      <c r="BG318" s="93">
        <f t="shared" si="90"/>
        <v>339117.79386932118</v>
      </c>
      <c r="BH318" s="94">
        <f t="shared" si="91"/>
        <v>164879.21224494791</v>
      </c>
      <c r="BI318" s="95">
        <f t="shared" si="92"/>
        <v>0</v>
      </c>
      <c r="BJ318" s="95">
        <f t="shared" si="93"/>
        <v>340091.196492118</v>
      </c>
      <c r="BK318" s="107">
        <f t="shared" si="94"/>
        <v>844088.20260638709</v>
      </c>
    </row>
    <row r="319" spans="1:63" hidden="1" x14ac:dyDescent="0.25">
      <c r="A319" s="88">
        <v>861</v>
      </c>
      <c r="B319" s="88" t="s">
        <v>697</v>
      </c>
      <c r="C319" s="88">
        <v>10</v>
      </c>
      <c r="D319" s="93">
        <v>145610.87995999999</v>
      </c>
      <c r="E319" s="93">
        <v>73323.683220107705</v>
      </c>
      <c r="F319" s="93">
        <v>31951.2105229382</v>
      </c>
      <c r="G319" s="93">
        <v>200017.44053794999</v>
      </c>
      <c r="H319" s="93">
        <v>166000</v>
      </c>
      <c r="I319" s="93">
        <v>64076.449433765702</v>
      </c>
      <c r="J319" s="93">
        <v>58934.107782488201</v>
      </c>
      <c r="K319" s="93"/>
      <c r="L319" s="93"/>
      <c r="M319" s="93">
        <v>17097.1665805667</v>
      </c>
      <c r="O319" s="94">
        <v>152262.845571855</v>
      </c>
      <c r="P319" s="94">
        <v>143582.73344000001</v>
      </c>
      <c r="Q319" s="94">
        <v>35059.616915580002</v>
      </c>
      <c r="R319" s="94">
        <v>18576.903149999998</v>
      </c>
      <c r="S319" s="94">
        <v>115765.59250704</v>
      </c>
      <c r="T319" s="94">
        <v>111120.800298863</v>
      </c>
      <c r="U319" s="94">
        <v>58572</v>
      </c>
      <c r="V319" s="94">
        <v>4665</v>
      </c>
      <c r="W319" s="94">
        <v>348029.36130709702</v>
      </c>
      <c r="Y319" s="95">
        <v>54980.949190920503</v>
      </c>
      <c r="Z319" s="95">
        <v>8178.6739904400001</v>
      </c>
      <c r="AA319" s="95">
        <v>14891.91490713</v>
      </c>
      <c r="AB319" s="95">
        <v>29856.3504531</v>
      </c>
      <c r="AC319" s="95">
        <v>10377.33586044</v>
      </c>
      <c r="AD319" s="95">
        <v>0</v>
      </c>
      <c r="AE319" s="95">
        <v>0</v>
      </c>
      <c r="AF319" s="95">
        <v>0</v>
      </c>
      <c r="AG319" s="95">
        <v>34249.831466340001</v>
      </c>
      <c r="AH319" s="95">
        <v>61037.197044599998</v>
      </c>
      <c r="AI319" s="95">
        <v>21215.034125040002</v>
      </c>
      <c r="AJ319" s="95">
        <v>18289.110737939998</v>
      </c>
      <c r="AK319" s="95">
        <v>289308.05890871497</v>
      </c>
      <c r="AL319" s="95">
        <v>0</v>
      </c>
      <c r="AM319" s="95">
        <v>60556.112072162803</v>
      </c>
      <c r="AO319" s="93">
        <f t="shared" si="76"/>
        <v>757010.93803781655</v>
      </c>
      <c r="AP319" s="94">
        <f t="shared" si="77"/>
        <v>639605.49188333796</v>
      </c>
      <c r="AQ319" s="95">
        <f t="shared" si="78"/>
        <v>118285.22440203051</v>
      </c>
      <c r="AR319" s="107"/>
      <c r="AS319" s="94">
        <f t="shared" si="79"/>
        <v>348029.36130709702</v>
      </c>
      <c r="AT319" s="95">
        <f t="shared" si="80"/>
        <v>484655.34435479774</v>
      </c>
      <c r="AU319" s="93">
        <f t="shared" si="81"/>
        <v>757010.93803781655</v>
      </c>
      <c r="AV319" s="94">
        <f t="shared" si="82"/>
        <v>987634.85319043498</v>
      </c>
      <c r="AW319" s="95">
        <f t="shared" si="82"/>
        <v>602940.5687568282</v>
      </c>
      <c r="AX319" s="107">
        <f t="shared" si="83"/>
        <v>2347586.3599850796</v>
      </c>
      <c r="AY319" s="107"/>
      <c r="AZ319" s="93">
        <f t="shared" si="84"/>
        <v>484655.34435479774</v>
      </c>
      <c r="BA319" s="94">
        <f t="shared" si="85"/>
        <v>7527414.4243100369</v>
      </c>
      <c r="BB319" s="94">
        <f t="shared" si="86"/>
        <v>348029.36130709702</v>
      </c>
      <c r="BC319" s="95">
        <f t="shared" si="87"/>
        <v>118285.22440203051</v>
      </c>
      <c r="BD319" s="95">
        <f t="shared" si="88"/>
        <v>134791.17337392</v>
      </c>
      <c r="BE319" s="107">
        <f t="shared" si="89"/>
        <v>8613175.5277478825</v>
      </c>
      <c r="BG319" s="93">
        <f t="shared" si="90"/>
        <v>506125.16433477064</v>
      </c>
      <c r="BH319" s="94">
        <f t="shared" si="91"/>
        <v>174357.800298863</v>
      </c>
      <c r="BI319" s="95">
        <f t="shared" si="92"/>
        <v>0</v>
      </c>
      <c r="BJ319" s="95">
        <f t="shared" si="93"/>
        <v>349864.17098087777</v>
      </c>
      <c r="BK319" s="107">
        <f t="shared" si="94"/>
        <v>1030347.1356145113</v>
      </c>
    </row>
    <row r="320" spans="1:63" hidden="1" x14ac:dyDescent="0.25">
      <c r="A320" s="88">
        <v>865</v>
      </c>
      <c r="B320" s="88" t="s">
        <v>698</v>
      </c>
      <c r="C320" s="88">
        <v>10</v>
      </c>
      <c r="D320" s="93">
        <v>80534.294880000001</v>
      </c>
      <c r="E320" s="93">
        <v>42257.197585107402</v>
      </c>
      <c r="F320" s="93">
        <v>18183.069460156701</v>
      </c>
      <c r="G320" s="93">
        <v>188544.771554095</v>
      </c>
      <c r="H320" s="93">
        <v>82000</v>
      </c>
      <c r="I320" s="93">
        <v>19970.840792938299</v>
      </c>
      <c r="J320" s="93">
        <v>43323.022998663699</v>
      </c>
      <c r="K320" s="93"/>
      <c r="L320" s="93"/>
      <c r="M320" s="93">
        <v>10458.274575011799</v>
      </c>
      <c r="O320" s="94">
        <v>90288.579899102406</v>
      </c>
      <c r="P320" s="94">
        <v>79654.659409999993</v>
      </c>
      <c r="Q320" s="94">
        <v>19892.7541146</v>
      </c>
      <c r="R320" s="94">
        <v>12193.486199999999</v>
      </c>
      <c r="S320" s="94">
        <v>67445.479984799997</v>
      </c>
      <c r="T320" s="94">
        <v>104747.09530783301</v>
      </c>
      <c r="U320" s="94">
        <v>79391</v>
      </c>
      <c r="V320" s="94">
        <v>7286</v>
      </c>
      <c r="W320" s="94">
        <v>206373.89691223399</v>
      </c>
      <c r="Y320" s="95">
        <v>31550.974823424702</v>
      </c>
      <c r="Z320" s="95">
        <v>4617.3164127999999</v>
      </c>
      <c r="AA320" s="95">
        <v>5147.3373425700001</v>
      </c>
      <c r="AB320" s="95">
        <v>15999.370077</v>
      </c>
      <c r="AC320" s="95">
        <v>5520.0236027999999</v>
      </c>
      <c r="AD320" s="95">
        <v>0</v>
      </c>
      <c r="AE320" s="95">
        <v>0</v>
      </c>
      <c r="AF320" s="95">
        <v>0</v>
      </c>
      <c r="AG320" s="95">
        <v>11838.33224826</v>
      </c>
      <c r="AH320" s="95">
        <v>32708.508881999998</v>
      </c>
      <c r="AI320" s="95">
        <v>11284.928104799999</v>
      </c>
      <c r="AJ320" s="95">
        <v>6321.5659806599997</v>
      </c>
      <c r="AK320" s="95">
        <v>148148.08813682999</v>
      </c>
      <c r="AL320" s="95">
        <v>0</v>
      </c>
      <c r="AM320" s="95">
        <v>42464.477931124697</v>
      </c>
      <c r="AO320" s="93">
        <f t="shared" si="76"/>
        <v>485271.47184597293</v>
      </c>
      <c r="AP320" s="94">
        <f t="shared" si="77"/>
        <v>460899.05491633539</v>
      </c>
      <c r="AQ320" s="95">
        <f t="shared" si="78"/>
        <v>62835.022258594698</v>
      </c>
      <c r="AR320" s="107"/>
      <c r="AS320" s="94">
        <f t="shared" si="79"/>
        <v>206373.89691223399</v>
      </c>
      <c r="AT320" s="95">
        <f t="shared" si="80"/>
        <v>252765.9012836747</v>
      </c>
      <c r="AU320" s="93">
        <f t="shared" si="81"/>
        <v>485271.47184597293</v>
      </c>
      <c r="AV320" s="94">
        <f t="shared" si="82"/>
        <v>667272.95182856941</v>
      </c>
      <c r="AW320" s="95">
        <f t="shared" si="82"/>
        <v>315600.92354226939</v>
      </c>
      <c r="AX320" s="107">
        <f t="shared" si="83"/>
        <v>1468145.347216812</v>
      </c>
      <c r="AY320" s="107"/>
      <c r="AZ320" s="93">
        <f t="shared" si="84"/>
        <v>252765.9012836747</v>
      </c>
      <c r="BA320" s="94">
        <f t="shared" si="85"/>
        <v>4657201.9429341108</v>
      </c>
      <c r="BB320" s="94">
        <f t="shared" si="86"/>
        <v>206373.89691223399</v>
      </c>
      <c r="BC320" s="95">
        <f t="shared" si="87"/>
        <v>62835.022258594698</v>
      </c>
      <c r="BD320" s="95">
        <f t="shared" si="88"/>
        <v>62153.335215719999</v>
      </c>
      <c r="BE320" s="107">
        <f t="shared" si="89"/>
        <v>5241330.0986043345</v>
      </c>
      <c r="BG320" s="93">
        <f t="shared" si="90"/>
        <v>344296.9099207088</v>
      </c>
      <c r="BH320" s="94">
        <f t="shared" si="91"/>
        <v>191424.09530783299</v>
      </c>
      <c r="BI320" s="95">
        <f t="shared" si="92"/>
        <v>0</v>
      </c>
      <c r="BJ320" s="95">
        <f t="shared" si="93"/>
        <v>190612.5660679547</v>
      </c>
      <c r="BK320" s="107">
        <f t="shared" si="94"/>
        <v>726333.57129649655</v>
      </c>
    </row>
    <row r="321" spans="1:63" hidden="1" x14ac:dyDescent="0.25">
      <c r="A321" s="88">
        <v>866</v>
      </c>
      <c r="B321" s="88" t="s">
        <v>699</v>
      </c>
      <c r="C321" s="88">
        <v>10</v>
      </c>
      <c r="D321" s="93">
        <v>46899.737560000001</v>
      </c>
      <c r="E321" s="93">
        <v>20817.644214499702</v>
      </c>
      <c r="F321" s="93">
        <v>9876.7779902463299</v>
      </c>
      <c r="G321" s="93">
        <v>56083.328221998898</v>
      </c>
      <c r="H321" s="93">
        <v>43000</v>
      </c>
      <c r="I321" s="93">
        <v>10335.174486657201</v>
      </c>
      <c r="J321" s="93">
        <v>30800.940097596002</v>
      </c>
      <c r="K321" s="93"/>
      <c r="L321" s="93"/>
      <c r="M321" s="93">
        <v>6638.3386723322701</v>
      </c>
      <c r="O321" s="94">
        <v>51138.946377981199</v>
      </c>
      <c r="P321" s="94">
        <v>46836.73633</v>
      </c>
      <c r="Q321" s="94">
        <v>11703.1815195</v>
      </c>
      <c r="R321" s="94">
        <v>7812.4094999999998</v>
      </c>
      <c r="S321" s="94">
        <v>42979.933175999999</v>
      </c>
      <c r="T321" s="94">
        <v>31157.404567777401</v>
      </c>
      <c r="U321" s="94">
        <v>12331</v>
      </c>
      <c r="V321" s="94">
        <v>584</v>
      </c>
      <c r="W321" s="94">
        <v>116889.020292528</v>
      </c>
      <c r="Y321" s="95">
        <v>17215.629943448701</v>
      </c>
      <c r="Z321" s="95">
        <v>2703.6750910000001</v>
      </c>
      <c r="AA321" s="95">
        <v>7387.01847636</v>
      </c>
      <c r="AB321" s="95">
        <v>7617.8077455000002</v>
      </c>
      <c r="AC321" s="95">
        <v>2616.2549009999998</v>
      </c>
      <c r="AD321" s="95">
        <v>0</v>
      </c>
      <c r="AE321" s="95">
        <v>0</v>
      </c>
      <c r="AF321" s="95">
        <v>0</v>
      </c>
      <c r="AG321" s="95">
        <v>16989.362310479999</v>
      </c>
      <c r="AH321" s="95">
        <v>15573.558902999999</v>
      </c>
      <c r="AI321" s="95">
        <v>5348.5728660000004</v>
      </c>
      <c r="AJ321" s="95">
        <v>9072.1710256799997</v>
      </c>
      <c r="AK321" s="95">
        <v>28573.635447774301</v>
      </c>
      <c r="AL321" s="95">
        <v>0</v>
      </c>
      <c r="AM321" s="95">
        <v>24430.724230929802</v>
      </c>
      <c r="AO321" s="93">
        <f t="shared" si="76"/>
        <v>224451.9412433304</v>
      </c>
      <c r="AP321" s="94">
        <f t="shared" si="77"/>
        <v>204543.6114712586</v>
      </c>
      <c r="AQ321" s="95">
        <f t="shared" si="78"/>
        <v>37540.386157308705</v>
      </c>
      <c r="AR321" s="107"/>
      <c r="AS321" s="94">
        <f t="shared" si="79"/>
        <v>116889.020292528</v>
      </c>
      <c r="AT321" s="95">
        <f t="shared" si="80"/>
        <v>99988.024783864093</v>
      </c>
      <c r="AU321" s="93">
        <f t="shared" si="81"/>
        <v>224451.9412433304</v>
      </c>
      <c r="AV321" s="94">
        <f t="shared" si="82"/>
        <v>321432.6317637866</v>
      </c>
      <c r="AW321" s="95">
        <f t="shared" si="82"/>
        <v>137528.4109411728</v>
      </c>
      <c r="AX321" s="107">
        <f t="shared" si="83"/>
        <v>683412.98394828988</v>
      </c>
      <c r="AY321" s="107"/>
      <c r="AZ321" s="93">
        <f t="shared" si="84"/>
        <v>99988.024783864093</v>
      </c>
      <c r="BA321" s="94">
        <f t="shared" si="85"/>
        <v>2150226.9766287338</v>
      </c>
      <c r="BB321" s="94">
        <f t="shared" si="86"/>
        <v>116889.020292528</v>
      </c>
      <c r="BC321" s="95">
        <f t="shared" si="87"/>
        <v>37540.386157308705</v>
      </c>
      <c r="BD321" s="95">
        <f t="shared" si="88"/>
        <v>46983.665105159998</v>
      </c>
      <c r="BE321" s="107">
        <f t="shared" si="89"/>
        <v>2451628.0729675945</v>
      </c>
      <c r="BG321" s="93">
        <f t="shared" si="90"/>
        <v>146857.78147858437</v>
      </c>
      <c r="BH321" s="94">
        <f t="shared" si="91"/>
        <v>44072.404567777397</v>
      </c>
      <c r="BI321" s="95">
        <f t="shared" si="92"/>
        <v>0</v>
      </c>
      <c r="BJ321" s="95">
        <f t="shared" si="93"/>
        <v>53004.359678704102</v>
      </c>
      <c r="BK321" s="107">
        <f t="shared" si="94"/>
        <v>243934.54572506587</v>
      </c>
    </row>
    <row r="322" spans="1:63" hidden="1" x14ac:dyDescent="0.25">
      <c r="A322" s="88">
        <v>867</v>
      </c>
      <c r="B322" s="88" t="s">
        <v>700</v>
      </c>
      <c r="C322" s="88">
        <v>10</v>
      </c>
      <c r="D322" s="93">
        <v>158953.19440000001</v>
      </c>
      <c r="E322" s="93">
        <v>82970.751008558203</v>
      </c>
      <c r="F322" s="93">
        <v>36508.8203054314</v>
      </c>
      <c r="G322" s="93">
        <v>269769.71452648297</v>
      </c>
      <c r="H322" s="93">
        <v>130000</v>
      </c>
      <c r="I322" s="93">
        <v>57565.330437746401</v>
      </c>
      <c r="J322" s="93">
        <v>62662.499839901597</v>
      </c>
      <c r="K322" s="93"/>
      <c r="L322" s="93"/>
      <c r="M322" s="93">
        <v>18662.269600879401</v>
      </c>
      <c r="O322" s="94">
        <v>179462.190595466</v>
      </c>
      <c r="P322" s="94">
        <v>157388.15825000001</v>
      </c>
      <c r="Q322" s="94">
        <v>42006.556879099997</v>
      </c>
      <c r="R322" s="94">
        <v>19719.221850000002</v>
      </c>
      <c r="S322" s="94">
        <v>124030.22301079999</v>
      </c>
      <c r="T322" s="94">
        <v>149872.063625827</v>
      </c>
      <c r="U322" s="94">
        <v>73986</v>
      </c>
      <c r="V322" s="94">
        <v>41619</v>
      </c>
      <c r="W322" s="94">
        <v>410199.29278963601</v>
      </c>
      <c r="Y322" s="95">
        <v>64123.810529925002</v>
      </c>
      <c r="Z322" s="95">
        <v>9777.0990438000008</v>
      </c>
      <c r="AA322" s="95">
        <v>48997.936383089997</v>
      </c>
      <c r="AB322" s="95">
        <v>38857.613623500001</v>
      </c>
      <c r="AC322" s="95">
        <v>13389.6535938</v>
      </c>
      <c r="AD322" s="95">
        <v>0</v>
      </c>
      <c r="AE322" s="95">
        <v>0</v>
      </c>
      <c r="AF322" s="95">
        <v>0</v>
      </c>
      <c r="AG322" s="95">
        <v>112690.07872962</v>
      </c>
      <c r="AH322" s="95">
        <v>79439.040051000004</v>
      </c>
      <c r="AI322" s="95">
        <v>27373.302910800001</v>
      </c>
      <c r="AJ322" s="95">
        <v>60175.517388419998</v>
      </c>
      <c r="AK322" s="95">
        <v>377746.56644951599</v>
      </c>
      <c r="AL322" s="95">
        <v>0</v>
      </c>
      <c r="AM322" s="95">
        <v>64066.659176766501</v>
      </c>
      <c r="AO322" s="93">
        <f t="shared" si="76"/>
        <v>817092.58011899993</v>
      </c>
      <c r="AP322" s="94">
        <f t="shared" si="77"/>
        <v>788083.41421119298</v>
      </c>
      <c r="AQ322" s="95">
        <f t="shared" si="78"/>
        <v>175146.11317411499</v>
      </c>
      <c r="AR322" s="107"/>
      <c r="AS322" s="94">
        <f t="shared" si="79"/>
        <v>410199.29278963601</v>
      </c>
      <c r="AT322" s="95">
        <f t="shared" si="80"/>
        <v>721491.16470612248</v>
      </c>
      <c r="AU322" s="93">
        <f t="shared" si="81"/>
        <v>817092.58011899993</v>
      </c>
      <c r="AV322" s="94">
        <f t="shared" si="82"/>
        <v>1198282.707000829</v>
      </c>
      <c r="AW322" s="95">
        <f t="shared" si="82"/>
        <v>896637.27788023744</v>
      </c>
      <c r="AX322" s="107">
        <f t="shared" si="83"/>
        <v>2912012.5650000665</v>
      </c>
      <c r="AY322" s="107"/>
      <c r="AZ322" s="93">
        <f t="shared" si="84"/>
        <v>721491.16470612248</v>
      </c>
      <c r="BA322" s="94">
        <f t="shared" si="85"/>
        <v>9457528.8597063217</v>
      </c>
      <c r="BB322" s="94">
        <f t="shared" si="86"/>
        <v>410199.29278963601</v>
      </c>
      <c r="BC322" s="95">
        <f t="shared" si="87"/>
        <v>175146.11317411499</v>
      </c>
      <c r="BD322" s="95">
        <f t="shared" si="88"/>
        <v>279677.93907983997</v>
      </c>
      <c r="BE322" s="107">
        <f t="shared" si="89"/>
        <v>11044043.369456034</v>
      </c>
      <c r="BG322" s="93">
        <f t="shared" si="90"/>
        <v>538659.81440501031</v>
      </c>
      <c r="BH322" s="94">
        <f t="shared" si="91"/>
        <v>265477.06362582697</v>
      </c>
      <c r="BI322" s="95">
        <f t="shared" si="92"/>
        <v>0</v>
      </c>
      <c r="BJ322" s="95">
        <f t="shared" si="93"/>
        <v>441813.22562628251</v>
      </c>
      <c r="BK322" s="107">
        <f t="shared" si="94"/>
        <v>1245950.1036571199</v>
      </c>
    </row>
    <row r="323" spans="1:63" hidden="1" x14ac:dyDescent="0.25">
      <c r="A323" s="88">
        <v>873</v>
      </c>
      <c r="B323" s="88" t="s">
        <v>701</v>
      </c>
      <c r="C323" s="88">
        <v>10</v>
      </c>
      <c r="D323" s="93">
        <v>62933.834080000001</v>
      </c>
      <c r="E323" s="93">
        <v>28576.220587849999</v>
      </c>
      <c r="F323" s="93">
        <v>15792.2761514187</v>
      </c>
      <c r="G323" s="93">
        <v>101942.783305675</v>
      </c>
      <c r="H323" s="93">
        <v>101000</v>
      </c>
      <c r="I323" s="93">
        <v>27695.8917590823</v>
      </c>
      <c r="J323" s="93">
        <v>31448.634040754601</v>
      </c>
      <c r="K323" s="93"/>
      <c r="L323" s="93"/>
      <c r="M323" s="93">
        <v>9117.5481764903707</v>
      </c>
      <c r="O323" s="94">
        <v>73394.460140191106</v>
      </c>
      <c r="P323" s="94">
        <v>62049.399870000001</v>
      </c>
      <c r="Q323" s="94">
        <v>14765.668640239999</v>
      </c>
      <c r="R323" s="94">
        <v>8250.0794999999998</v>
      </c>
      <c r="S323" s="94">
        <v>57219.780669120002</v>
      </c>
      <c r="T323" s="94">
        <v>56634.879614264697</v>
      </c>
      <c r="U323" s="94">
        <v>33910</v>
      </c>
      <c r="V323" s="94">
        <v>13991</v>
      </c>
      <c r="W323" s="94">
        <v>167758.766034723</v>
      </c>
      <c r="Y323" s="95">
        <v>27459.961464869</v>
      </c>
      <c r="Z323" s="95">
        <v>3347.3366143200001</v>
      </c>
      <c r="AA323" s="95">
        <v>19803.496340879999</v>
      </c>
      <c r="AB323" s="95">
        <v>11353.319314799999</v>
      </c>
      <c r="AC323" s="95">
        <v>3876.8403643199999</v>
      </c>
      <c r="AD323" s="95">
        <v>0</v>
      </c>
      <c r="AE323" s="95">
        <v>0</v>
      </c>
      <c r="AF323" s="95">
        <v>0</v>
      </c>
      <c r="AG323" s="95">
        <v>45545.95002384</v>
      </c>
      <c r="AH323" s="95">
        <v>23210.297896799999</v>
      </c>
      <c r="AI323" s="95">
        <v>7925.66625312</v>
      </c>
      <c r="AJ323" s="95">
        <v>24321.139345439999</v>
      </c>
      <c r="AK323" s="95">
        <v>53420.274967578</v>
      </c>
      <c r="AL323" s="95">
        <v>0</v>
      </c>
      <c r="AM323" s="95">
        <v>30115.660553322399</v>
      </c>
      <c r="AO323" s="93">
        <f t="shared" si="76"/>
        <v>378507.18810127093</v>
      </c>
      <c r="AP323" s="94">
        <f t="shared" si="77"/>
        <v>320215.2684338158</v>
      </c>
      <c r="AQ323" s="95">
        <f t="shared" si="78"/>
        <v>65840.954099188995</v>
      </c>
      <c r="AR323" s="107"/>
      <c r="AS323" s="94">
        <f t="shared" si="79"/>
        <v>167758.766034723</v>
      </c>
      <c r="AT323" s="95">
        <f t="shared" si="80"/>
        <v>184538.98904010039</v>
      </c>
      <c r="AU323" s="93">
        <f t="shared" si="81"/>
        <v>378507.18810127093</v>
      </c>
      <c r="AV323" s="94">
        <f t="shared" si="82"/>
        <v>487974.03446853883</v>
      </c>
      <c r="AW323" s="95">
        <f t="shared" si="82"/>
        <v>250379.94313928939</v>
      </c>
      <c r="AX323" s="107">
        <f t="shared" si="83"/>
        <v>1116861.1657090993</v>
      </c>
      <c r="AY323" s="107"/>
      <c r="AZ323" s="93">
        <f t="shared" si="84"/>
        <v>184538.98904010039</v>
      </c>
      <c r="BA323" s="94">
        <f t="shared" si="85"/>
        <v>3535122.4861673983</v>
      </c>
      <c r="BB323" s="94">
        <f t="shared" si="86"/>
        <v>167758.766034723</v>
      </c>
      <c r="BC323" s="95">
        <f t="shared" si="87"/>
        <v>65840.954099188995</v>
      </c>
      <c r="BD323" s="95">
        <f t="shared" si="88"/>
        <v>101003.0535192</v>
      </c>
      <c r="BE323" s="107">
        <f t="shared" si="89"/>
        <v>4054264.2488606106</v>
      </c>
      <c r="BG323" s="93">
        <f t="shared" si="90"/>
        <v>271204.85728200228</v>
      </c>
      <c r="BH323" s="94">
        <f t="shared" si="91"/>
        <v>104535.8796142647</v>
      </c>
      <c r="BI323" s="95">
        <f t="shared" si="92"/>
        <v>0</v>
      </c>
      <c r="BJ323" s="95">
        <f t="shared" si="93"/>
        <v>83535.935520900399</v>
      </c>
      <c r="BK323" s="107">
        <f t="shared" si="94"/>
        <v>459276.6724171674</v>
      </c>
    </row>
    <row r="324" spans="1:63" hidden="1" x14ac:dyDescent="0.25">
      <c r="A324" s="88">
        <v>879</v>
      </c>
      <c r="B324" s="88" t="s">
        <v>702</v>
      </c>
      <c r="C324" s="88">
        <v>10</v>
      </c>
      <c r="D324" s="93">
        <v>59655.896560000001</v>
      </c>
      <c r="E324" s="93">
        <v>26598.167447662901</v>
      </c>
      <c r="F324" s="93">
        <v>16991.858883568799</v>
      </c>
      <c r="G324" s="93">
        <v>96609.0739012673</v>
      </c>
      <c r="H324" s="93">
        <v>37000</v>
      </c>
      <c r="I324" s="93">
        <v>24338.039168170999</v>
      </c>
      <c r="J324" s="93">
        <v>30609.953422049199</v>
      </c>
      <c r="K324" s="93"/>
      <c r="L324" s="93"/>
      <c r="M324" s="93">
        <v>8399.5983200803403</v>
      </c>
      <c r="O324" s="94">
        <v>71347.147007982901</v>
      </c>
      <c r="P324" s="94">
        <v>59403.473989999999</v>
      </c>
      <c r="Q324" s="94">
        <v>14002.254054180001</v>
      </c>
      <c r="R324" s="94">
        <v>7762.0774499999998</v>
      </c>
      <c r="S324" s="94">
        <v>52245.460633839997</v>
      </c>
      <c r="T324" s="94">
        <v>53671.7077229274</v>
      </c>
      <c r="U324" s="94">
        <v>33910</v>
      </c>
      <c r="V324" s="94">
        <v>11369</v>
      </c>
      <c r="W324" s="94">
        <v>163079.19316110399</v>
      </c>
      <c r="Y324" s="95">
        <v>29486.121287904702</v>
      </c>
      <c r="Z324" s="95">
        <v>3173.28399524</v>
      </c>
      <c r="AA324" s="95">
        <v>6326.11688667</v>
      </c>
      <c r="AB324" s="95">
        <v>11530.3546941</v>
      </c>
      <c r="AC324" s="95">
        <v>3922.88818524</v>
      </c>
      <c r="AD324" s="95">
        <v>0</v>
      </c>
      <c r="AE324" s="95">
        <v>0</v>
      </c>
      <c r="AF324" s="95">
        <v>0</v>
      </c>
      <c r="AG324" s="95">
        <v>14549.40070206</v>
      </c>
      <c r="AH324" s="95">
        <v>23572.222350600001</v>
      </c>
      <c r="AI324" s="95">
        <v>8019.8046818399998</v>
      </c>
      <c r="AJ324" s="95">
        <v>7769.25284646</v>
      </c>
      <c r="AK324" s="95">
        <v>42472.224429164497</v>
      </c>
      <c r="AL324" s="95">
        <v>0</v>
      </c>
      <c r="AM324" s="95">
        <v>29613.395146887899</v>
      </c>
      <c r="AO324" s="93">
        <f t="shared" si="76"/>
        <v>300202.58770279953</v>
      </c>
      <c r="AP324" s="94">
        <f t="shared" si="77"/>
        <v>303711.12085893034</v>
      </c>
      <c r="AQ324" s="95">
        <f t="shared" si="78"/>
        <v>54438.765049154703</v>
      </c>
      <c r="AR324" s="107"/>
      <c r="AS324" s="94">
        <f t="shared" si="79"/>
        <v>163079.19316110399</v>
      </c>
      <c r="AT324" s="95">
        <f t="shared" si="80"/>
        <v>125996.30015701239</v>
      </c>
      <c r="AU324" s="93">
        <f t="shared" si="81"/>
        <v>300202.58770279953</v>
      </c>
      <c r="AV324" s="94">
        <f t="shared" si="82"/>
        <v>466790.31402003433</v>
      </c>
      <c r="AW324" s="95">
        <f t="shared" si="82"/>
        <v>180435.06520616708</v>
      </c>
      <c r="AX324" s="107">
        <f t="shared" si="83"/>
        <v>947427.96692900092</v>
      </c>
      <c r="AY324" s="107"/>
      <c r="AZ324" s="93">
        <f t="shared" si="84"/>
        <v>125996.30015701239</v>
      </c>
      <c r="BA324" s="94">
        <f t="shared" si="85"/>
        <v>2968280.2009440153</v>
      </c>
      <c r="BB324" s="94">
        <f t="shared" si="86"/>
        <v>163079.19316110399</v>
      </c>
      <c r="BC324" s="95">
        <f t="shared" si="87"/>
        <v>54438.765049154703</v>
      </c>
      <c r="BD324" s="95">
        <f t="shared" si="88"/>
        <v>53910.680580960005</v>
      </c>
      <c r="BE324" s="107">
        <f t="shared" si="89"/>
        <v>3365705.1398922466</v>
      </c>
      <c r="BG324" s="93">
        <f t="shared" si="90"/>
        <v>196956.66481156787</v>
      </c>
      <c r="BH324" s="94">
        <f t="shared" si="91"/>
        <v>98950.7077229274</v>
      </c>
      <c r="BI324" s="95">
        <f t="shared" si="92"/>
        <v>0</v>
      </c>
      <c r="BJ324" s="95">
        <f t="shared" si="93"/>
        <v>72085.619576052399</v>
      </c>
      <c r="BK324" s="107">
        <f t="shared" si="94"/>
        <v>367992.99211054767</v>
      </c>
    </row>
    <row r="325" spans="1:63" hidden="1" x14ac:dyDescent="0.25">
      <c r="A325" s="88">
        <v>888</v>
      </c>
      <c r="B325" s="88" t="s">
        <v>703</v>
      </c>
      <c r="C325" s="88">
        <v>11</v>
      </c>
      <c r="D325" s="93">
        <v>44932.742919999997</v>
      </c>
      <c r="E325" s="93">
        <v>24966.510733442301</v>
      </c>
      <c r="F325" s="93">
        <v>13240.680510575399</v>
      </c>
      <c r="G325" s="93">
        <v>58154.189562911903</v>
      </c>
      <c r="H325" s="93">
        <v>0</v>
      </c>
      <c r="I325" s="93">
        <v>22687.704362056698</v>
      </c>
      <c r="J325" s="93">
        <v>23626.484111838301</v>
      </c>
      <c r="K325" s="93"/>
      <c r="L325" s="93"/>
      <c r="M325" s="93">
        <v>6516.8820299569297</v>
      </c>
      <c r="O325" s="94">
        <v>54886.830489822598</v>
      </c>
      <c r="P325" s="94">
        <v>44070.127</v>
      </c>
      <c r="Q325" s="94">
        <v>11590.975899499999</v>
      </c>
      <c r="R325" s="94">
        <v>5311.1254499999995</v>
      </c>
      <c r="S325" s="94">
        <v>41488.013405999998</v>
      </c>
      <c r="T325" s="94">
        <v>32307.883090507199</v>
      </c>
      <c r="U325" s="94">
        <v>40076</v>
      </c>
      <c r="V325" s="94">
        <v>2914</v>
      </c>
      <c r="W325" s="94">
        <v>125455.612548166</v>
      </c>
      <c r="Y325" s="95">
        <v>22426.8025531891</v>
      </c>
      <c r="Z325" s="95">
        <v>2670.9878709999998</v>
      </c>
      <c r="AA325" s="95">
        <v>22475.396640840001</v>
      </c>
      <c r="AB325" s="95">
        <v>9962.5136474999999</v>
      </c>
      <c r="AC325" s="95">
        <v>3403.2800609999999</v>
      </c>
      <c r="AD325" s="95">
        <v>0</v>
      </c>
      <c r="AE325" s="95">
        <v>0</v>
      </c>
      <c r="AF325" s="95">
        <v>0</v>
      </c>
      <c r="AG325" s="95">
        <v>51691.038519119997</v>
      </c>
      <c r="AH325" s="95">
        <v>20366.987235000001</v>
      </c>
      <c r="AI325" s="95">
        <v>6957.5374259999999</v>
      </c>
      <c r="AJ325" s="95">
        <v>27602.562907920001</v>
      </c>
      <c r="AK325" s="95">
        <v>79198.663469374398</v>
      </c>
      <c r="AL325" s="95">
        <v>0</v>
      </c>
      <c r="AM325" s="95">
        <v>23853.761787053201</v>
      </c>
      <c r="AO325" s="93">
        <f t="shared" si="76"/>
        <v>194125.19423078152</v>
      </c>
      <c r="AP325" s="94">
        <f t="shared" si="77"/>
        <v>232644.95533582979</v>
      </c>
      <c r="AQ325" s="95">
        <f t="shared" si="78"/>
        <v>60938.980773529096</v>
      </c>
      <c r="AR325" s="107"/>
      <c r="AS325" s="94">
        <f t="shared" si="79"/>
        <v>125455.612548166</v>
      </c>
      <c r="AT325" s="95">
        <f t="shared" si="80"/>
        <v>209670.55134446759</v>
      </c>
      <c r="AU325" s="93">
        <f t="shared" si="81"/>
        <v>194125.19423078152</v>
      </c>
      <c r="AV325" s="94">
        <f t="shared" si="82"/>
        <v>358100.56788399577</v>
      </c>
      <c r="AW325" s="95">
        <f t="shared" si="82"/>
        <v>270609.53211799671</v>
      </c>
      <c r="AX325" s="107">
        <f t="shared" si="83"/>
        <v>822835.29423277394</v>
      </c>
      <c r="AY325" s="107"/>
      <c r="AZ325" s="93">
        <f t="shared" si="84"/>
        <v>209670.55134446759</v>
      </c>
      <c r="BA325" s="94">
        <f t="shared" si="85"/>
        <v>2678176.43404279</v>
      </c>
      <c r="BB325" s="94">
        <f t="shared" si="86"/>
        <v>125455.612548166</v>
      </c>
      <c r="BC325" s="95">
        <f t="shared" si="87"/>
        <v>60938.980773529096</v>
      </c>
      <c r="BD325" s="95">
        <f t="shared" si="88"/>
        <v>106618.12608803999</v>
      </c>
      <c r="BE325" s="107">
        <f t="shared" si="89"/>
        <v>3180859.7047969927</v>
      </c>
      <c r="BG325" s="93">
        <f t="shared" si="90"/>
        <v>110985.26006676385</v>
      </c>
      <c r="BH325" s="94">
        <f t="shared" si="91"/>
        <v>75297.883090507195</v>
      </c>
      <c r="BI325" s="95">
        <f t="shared" si="92"/>
        <v>0</v>
      </c>
      <c r="BJ325" s="95">
        <f t="shared" si="93"/>
        <v>103052.4252564276</v>
      </c>
      <c r="BK325" s="107">
        <f t="shared" si="94"/>
        <v>289335.56841369864</v>
      </c>
    </row>
    <row r="326" spans="1:63" hidden="1" x14ac:dyDescent="0.25">
      <c r="A326" s="88">
        <v>1954</v>
      </c>
      <c r="B326" s="88" t="s">
        <v>704</v>
      </c>
      <c r="C326" s="88">
        <v>11</v>
      </c>
      <c r="D326" s="93">
        <v>91528.924759999994</v>
      </c>
      <c r="E326" s="93">
        <v>62980.667661923602</v>
      </c>
      <c r="F326" s="93">
        <v>29694.046797294599</v>
      </c>
      <c r="G326" s="93">
        <v>230814.135193558</v>
      </c>
      <c r="H326" s="93">
        <v>29000</v>
      </c>
      <c r="I326" s="93">
        <v>49313.488563246501</v>
      </c>
      <c r="J326" s="93">
        <v>42774.9742775294</v>
      </c>
      <c r="K326" s="93"/>
      <c r="L326" s="93"/>
      <c r="M326" s="93">
        <v>15545.896890820601</v>
      </c>
      <c r="O326" s="94">
        <v>120154.982227257</v>
      </c>
      <c r="P326" s="94">
        <v>91250.807109999994</v>
      </c>
      <c r="Q326" s="94">
        <v>24195.96421545</v>
      </c>
      <c r="R326" s="94">
        <v>12567.69405</v>
      </c>
      <c r="S326" s="94">
        <v>90880.809969599999</v>
      </c>
      <c r="T326" s="94">
        <v>128230.07510753399</v>
      </c>
      <c r="U326" s="94">
        <v>80152</v>
      </c>
      <c r="V326" s="94">
        <v>0</v>
      </c>
      <c r="W326" s="94">
        <v>274639.95937658602</v>
      </c>
      <c r="Y326" s="95">
        <v>51705.162012611203</v>
      </c>
      <c r="Z326" s="95">
        <v>5547.4324481000003</v>
      </c>
      <c r="AA326" s="95">
        <v>34381.070036249999</v>
      </c>
      <c r="AB326" s="95">
        <v>20050.20401025</v>
      </c>
      <c r="AC326" s="95">
        <v>6798.9980781000004</v>
      </c>
      <c r="AD326" s="95">
        <v>0</v>
      </c>
      <c r="AE326" s="95">
        <v>0</v>
      </c>
      <c r="AF326" s="95">
        <v>0</v>
      </c>
      <c r="AG326" s="95">
        <v>79072.829902500001</v>
      </c>
      <c r="AH326" s="95">
        <v>40989.881026499999</v>
      </c>
      <c r="AI326" s="95">
        <v>13899.6152946</v>
      </c>
      <c r="AJ326" s="95">
        <v>42224.200252499999</v>
      </c>
      <c r="AK326" s="95">
        <v>77956.331493384205</v>
      </c>
      <c r="AL326" s="95">
        <v>0</v>
      </c>
      <c r="AM326" s="95">
        <v>53616.896400586797</v>
      </c>
      <c r="AO326" s="93">
        <f t="shared" si="76"/>
        <v>551652.13414437266</v>
      </c>
      <c r="AP326" s="94">
        <f t="shared" si="77"/>
        <v>547432.33267984097</v>
      </c>
      <c r="AQ326" s="95">
        <f t="shared" si="78"/>
        <v>118482.8665853112</v>
      </c>
      <c r="AR326" s="107"/>
      <c r="AS326" s="94">
        <f t="shared" si="79"/>
        <v>274639.95937658602</v>
      </c>
      <c r="AT326" s="95">
        <f t="shared" si="80"/>
        <v>307759.75437007099</v>
      </c>
      <c r="AU326" s="93">
        <f t="shared" si="81"/>
        <v>551652.13414437266</v>
      </c>
      <c r="AV326" s="94">
        <f t="shared" si="82"/>
        <v>822072.29205642699</v>
      </c>
      <c r="AW326" s="95">
        <f t="shared" si="82"/>
        <v>426242.62095538218</v>
      </c>
      <c r="AX326" s="107">
        <f t="shared" si="83"/>
        <v>1799967.0471561819</v>
      </c>
      <c r="AY326" s="107"/>
      <c r="AZ326" s="93">
        <f t="shared" si="84"/>
        <v>307759.75437007099</v>
      </c>
      <c r="BA326" s="94">
        <f t="shared" si="85"/>
        <v>5707660.8958386164</v>
      </c>
      <c r="BB326" s="94">
        <f t="shared" si="86"/>
        <v>274639.95937658602</v>
      </c>
      <c r="BC326" s="95">
        <f t="shared" si="87"/>
        <v>118482.8665853112</v>
      </c>
      <c r="BD326" s="95">
        <f t="shared" si="88"/>
        <v>176186.52647609997</v>
      </c>
      <c r="BE326" s="107">
        <f t="shared" si="89"/>
        <v>6584730.0026466846</v>
      </c>
      <c r="BG326" s="93">
        <f t="shared" si="90"/>
        <v>367448.49492515449</v>
      </c>
      <c r="BH326" s="94">
        <f t="shared" si="91"/>
        <v>208382.07510753401</v>
      </c>
      <c r="BI326" s="95">
        <f t="shared" si="92"/>
        <v>0</v>
      </c>
      <c r="BJ326" s="95">
        <f t="shared" si="93"/>
        <v>131573.22789397099</v>
      </c>
      <c r="BK326" s="107">
        <f t="shared" si="94"/>
        <v>707403.79792665958</v>
      </c>
    </row>
    <row r="327" spans="1:63" hidden="1" x14ac:dyDescent="0.25">
      <c r="A327" s="88">
        <v>889</v>
      </c>
      <c r="B327" s="88" t="s">
        <v>705</v>
      </c>
      <c r="C327" s="88">
        <v>11</v>
      </c>
      <c r="D327" s="93">
        <v>43275.445720000003</v>
      </c>
      <c r="E327" s="93">
        <v>23026.114244605302</v>
      </c>
      <c r="F327" s="93">
        <v>10750.5185167209</v>
      </c>
      <c r="G327" s="93">
        <v>71991.110488412902</v>
      </c>
      <c r="H327" s="93">
        <v>173000</v>
      </c>
      <c r="I327" s="93">
        <v>19231.981434432299</v>
      </c>
      <c r="J327" s="93">
        <v>23028.612779691801</v>
      </c>
      <c r="K327" s="93"/>
      <c r="L327" s="93"/>
      <c r="M327" s="93">
        <v>5764.9021803529004</v>
      </c>
      <c r="O327" s="94">
        <v>47891.324627021597</v>
      </c>
      <c r="P327" s="94">
        <v>42383.541340000003</v>
      </c>
      <c r="Q327" s="94">
        <v>10409.572798409999</v>
      </c>
      <c r="R327" s="94">
        <v>5162.31765</v>
      </c>
      <c r="S327" s="94">
        <v>35530.187542079999</v>
      </c>
      <c r="T327" s="94">
        <v>39995.061382452499</v>
      </c>
      <c r="U327" s="94">
        <v>24662</v>
      </c>
      <c r="V327" s="94">
        <v>4371</v>
      </c>
      <c r="W327" s="94">
        <v>109465.884861764</v>
      </c>
      <c r="Y327" s="95">
        <v>18624.836939041099</v>
      </c>
      <c r="Z327" s="95">
        <v>2391.3953813799999</v>
      </c>
      <c r="AA327" s="95">
        <v>16581.49892034</v>
      </c>
      <c r="AB327" s="95">
        <v>9148.7506174499995</v>
      </c>
      <c r="AC327" s="95">
        <v>3139.6903513799998</v>
      </c>
      <c r="AD327" s="95">
        <v>0</v>
      </c>
      <c r="AE327" s="95">
        <v>0</v>
      </c>
      <c r="AF327" s="95">
        <v>0</v>
      </c>
      <c r="AG327" s="95">
        <v>38135.696250120003</v>
      </c>
      <c r="AH327" s="95">
        <v>18703.360781700001</v>
      </c>
      <c r="AI327" s="95">
        <v>6418.6645630800003</v>
      </c>
      <c r="AJ327" s="95">
        <v>20364.128578920001</v>
      </c>
      <c r="AK327" s="95">
        <v>47363.906584625802</v>
      </c>
      <c r="AL327" s="95">
        <v>0</v>
      </c>
      <c r="AM327" s="95">
        <v>18828.316353833499</v>
      </c>
      <c r="AO327" s="93">
        <f t="shared" ref="AO327:AO361" si="95">SUM(D327:M327)</f>
        <v>370068.68536421616</v>
      </c>
      <c r="AP327" s="94">
        <f t="shared" ref="AP327:AP361" si="96">SUM(O327:V327)</f>
        <v>210405.00533996409</v>
      </c>
      <c r="AQ327" s="95">
        <f t="shared" ref="AQ327:AQ361" si="97">SUM(Y327:AF327)</f>
        <v>49886.172209591103</v>
      </c>
      <c r="AR327" s="107"/>
      <c r="AS327" s="94">
        <f t="shared" ref="AS327:AS361" si="98">W327</f>
        <v>109465.884861764</v>
      </c>
      <c r="AT327" s="95">
        <f t="shared" ref="AT327:AT361" si="99">SUM(AG327:AM327)</f>
        <v>149814.07311227929</v>
      </c>
      <c r="AU327" s="93">
        <f t="shared" ref="AU327:AU361" si="100">AO327</f>
        <v>370068.68536421616</v>
      </c>
      <c r="AV327" s="94">
        <f t="shared" ref="AV327:AW361" si="101">SUM(AP327,AS327)</f>
        <v>319870.89020172809</v>
      </c>
      <c r="AW327" s="95">
        <f t="shared" si="101"/>
        <v>199700.2453218704</v>
      </c>
      <c r="AX327" s="107">
        <f t="shared" ref="AX327:AX361" si="102">SUM(AU327:AW327)</f>
        <v>889639.82088781463</v>
      </c>
      <c r="AY327" s="107"/>
      <c r="AZ327" s="93">
        <f t="shared" ref="AZ327:AZ361" si="103">SUM(AG327:AM327)</f>
        <v>149814.07311227929</v>
      </c>
      <c r="BA327" s="94">
        <f t="shared" ref="BA327:BA361" si="104">SUM(AO327:AZ327)</f>
        <v>2818733.5357757229</v>
      </c>
      <c r="BB327" s="94">
        <f t="shared" ref="BB327:BB361" si="105">W327</f>
        <v>109465.884861764</v>
      </c>
      <c r="BC327" s="95">
        <f t="shared" ref="BC327:BC361" si="106">SUM(Y327:AC327)</f>
        <v>49886.172209591103</v>
      </c>
      <c r="BD327" s="95">
        <f t="shared" ref="BD327:BD361" si="107">SUM(AG327:AJ327)</f>
        <v>83621.850173819999</v>
      </c>
      <c r="BE327" s="107">
        <f t="shared" ref="BE327:BE361" si="108">SUM(AZ327:BD327)</f>
        <v>3211521.5161331771</v>
      </c>
      <c r="BG327" s="93">
        <f t="shared" ref="BG327:BG361" si="109">SUM(G327:M327)</f>
        <v>293016.60688288993</v>
      </c>
      <c r="BH327" s="94">
        <f t="shared" ref="BH327:BH361" si="110">SUM(T327:V327)</f>
        <v>69028.061382452492</v>
      </c>
      <c r="BI327" s="95">
        <f t="shared" ref="BI327:BI361" si="111">SUM(AD327:AE327)</f>
        <v>0</v>
      </c>
      <c r="BJ327" s="95">
        <f t="shared" ref="BJ327:BJ361" si="112">SUM(AK327:AM327)</f>
        <v>66192.222938459308</v>
      </c>
      <c r="BK327" s="107">
        <f t="shared" ref="BK327:BK361" si="113">SUM(BG327:BJ327)</f>
        <v>428236.89120380173</v>
      </c>
    </row>
    <row r="328" spans="1:63" hidden="1" x14ac:dyDescent="0.25">
      <c r="A328" s="88">
        <v>893</v>
      </c>
      <c r="B328" s="88" t="s">
        <v>706</v>
      </c>
      <c r="C328" s="88">
        <v>11</v>
      </c>
      <c r="D328" s="93">
        <v>35667.434399999998</v>
      </c>
      <c r="E328" s="93">
        <v>22191.6877322785</v>
      </c>
      <c r="F328" s="93">
        <v>11331.4661846703</v>
      </c>
      <c r="G328" s="93">
        <v>116922.926587148</v>
      </c>
      <c r="H328" s="93">
        <v>118000</v>
      </c>
      <c r="I328" s="93">
        <v>18899.090782278501</v>
      </c>
      <c r="J328" s="93">
        <v>22040.464327949801</v>
      </c>
      <c r="K328" s="93"/>
      <c r="L328" s="93"/>
      <c r="M328" s="93">
        <v>7522.2884955422996</v>
      </c>
      <c r="O328" s="94">
        <v>47515.488041894998</v>
      </c>
      <c r="P328" s="94">
        <v>35008.380380000002</v>
      </c>
      <c r="Q328" s="94">
        <v>8667.5071814500006</v>
      </c>
      <c r="R328" s="94">
        <v>4715.8942500000003</v>
      </c>
      <c r="S328" s="94">
        <v>31137.9763876</v>
      </c>
      <c r="T328" s="94">
        <v>64957.181437305597</v>
      </c>
      <c r="U328" s="94">
        <v>21579</v>
      </c>
      <c r="V328" s="94">
        <v>3788</v>
      </c>
      <c r="W328" s="94">
        <v>108606.82981004599</v>
      </c>
      <c r="Y328" s="95">
        <v>19652.5988226849</v>
      </c>
      <c r="Z328" s="95">
        <v>1942.2073660999999</v>
      </c>
      <c r="AA328" s="95">
        <v>12023.55134982</v>
      </c>
      <c r="AB328" s="95">
        <v>6994.7498122500001</v>
      </c>
      <c r="AC328" s="95">
        <v>2363.6896461000001</v>
      </c>
      <c r="AD328" s="95">
        <v>0</v>
      </c>
      <c r="AE328" s="95">
        <v>0</v>
      </c>
      <c r="AF328" s="95">
        <v>0</v>
      </c>
      <c r="AG328" s="95">
        <v>27652.898228760001</v>
      </c>
      <c r="AH328" s="95">
        <v>14299.8027585</v>
      </c>
      <c r="AI328" s="95">
        <v>4832.2379825999997</v>
      </c>
      <c r="AJ328" s="95">
        <v>14766.406031160001</v>
      </c>
      <c r="AK328" s="95">
        <v>24924.285268303101</v>
      </c>
      <c r="AL328" s="95">
        <v>0</v>
      </c>
      <c r="AM328" s="95">
        <v>18484.1165915491</v>
      </c>
      <c r="AO328" s="93">
        <f t="shared" si="95"/>
        <v>352575.35850986739</v>
      </c>
      <c r="AP328" s="94">
        <f t="shared" si="96"/>
        <v>217369.42767825059</v>
      </c>
      <c r="AQ328" s="95">
        <f t="shared" si="97"/>
        <v>42976.796996954901</v>
      </c>
      <c r="AR328" s="107"/>
      <c r="AS328" s="94">
        <f t="shared" si="98"/>
        <v>108606.82981004599</v>
      </c>
      <c r="AT328" s="95">
        <f t="shared" si="99"/>
        <v>104959.7468608722</v>
      </c>
      <c r="AU328" s="93">
        <f t="shared" si="100"/>
        <v>352575.35850986739</v>
      </c>
      <c r="AV328" s="94">
        <f t="shared" si="101"/>
        <v>325976.2574882966</v>
      </c>
      <c r="AW328" s="95">
        <f t="shared" si="101"/>
        <v>147936.54385782708</v>
      </c>
      <c r="AX328" s="107">
        <f t="shared" si="102"/>
        <v>826488.15985599114</v>
      </c>
      <c r="AY328" s="107"/>
      <c r="AZ328" s="93">
        <f t="shared" si="103"/>
        <v>104959.7468608722</v>
      </c>
      <c r="BA328" s="94">
        <f t="shared" si="104"/>
        <v>2584424.2264288454</v>
      </c>
      <c r="BB328" s="94">
        <f t="shared" si="105"/>
        <v>108606.82981004599</v>
      </c>
      <c r="BC328" s="95">
        <f t="shared" si="106"/>
        <v>42976.796996954901</v>
      </c>
      <c r="BD328" s="95">
        <f t="shared" si="107"/>
        <v>61551.345001020003</v>
      </c>
      <c r="BE328" s="107">
        <f t="shared" si="108"/>
        <v>2902518.9450977384</v>
      </c>
      <c r="BG328" s="93">
        <f t="shared" si="109"/>
        <v>283384.7701929186</v>
      </c>
      <c r="BH328" s="94">
        <f t="shared" si="110"/>
        <v>90324.181437305597</v>
      </c>
      <c r="BI328" s="95">
        <f t="shared" si="111"/>
        <v>0</v>
      </c>
      <c r="BJ328" s="95">
        <f t="shared" si="112"/>
        <v>43408.401859852202</v>
      </c>
      <c r="BK328" s="107">
        <f t="shared" si="113"/>
        <v>417117.35349007638</v>
      </c>
    </row>
    <row r="329" spans="1:63" hidden="1" x14ac:dyDescent="0.25">
      <c r="A329" s="88">
        <v>899</v>
      </c>
      <c r="B329" s="88" t="s">
        <v>707</v>
      </c>
      <c r="C329" s="88">
        <v>11</v>
      </c>
      <c r="D329" s="93">
        <v>93450.170840000006</v>
      </c>
      <c r="E329" s="93">
        <v>76871.948714787301</v>
      </c>
      <c r="F329" s="93">
        <v>30037.1203265328</v>
      </c>
      <c r="G329" s="93">
        <v>495080.46784080798</v>
      </c>
      <c r="H329" s="93">
        <v>18000</v>
      </c>
      <c r="I329" s="93">
        <v>54240.0487466915</v>
      </c>
      <c r="J329" s="93">
        <v>34952.824348613103</v>
      </c>
      <c r="K329" s="93"/>
      <c r="L329" s="93"/>
      <c r="M329" s="93">
        <v>12861.677427664499</v>
      </c>
      <c r="O329" s="94">
        <v>122527.598176738</v>
      </c>
      <c r="P329" s="94">
        <v>90997.266499999998</v>
      </c>
      <c r="Q329" s="94">
        <v>27321.3870016</v>
      </c>
      <c r="R329" s="94">
        <v>9532.4526000000005</v>
      </c>
      <c r="S329" s="94">
        <v>84342.242570799994</v>
      </c>
      <c r="T329" s="94">
        <v>275044.70435600902</v>
      </c>
      <c r="U329" s="94">
        <v>46241</v>
      </c>
      <c r="V329" s="94">
        <v>16334</v>
      </c>
      <c r="W329" s="94">
        <v>280063.08154683001</v>
      </c>
      <c r="Y329" s="95">
        <v>51541.138453088301</v>
      </c>
      <c r="Z329" s="95">
        <v>6384.7558387999998</v>
      </c>
      <c r="AA329" s="95">
        <v>92612.779514790003</v>
      </c>
      <c r="AB329" s="95">
        <v>29483.976311999999</v>
      </c>
      <c r="AC329" s="95">
        <v>10140.4806288</v>
      </c>
      <c r="AD329" s="95">
        <v>0</v>
      </c>
      <c r="AE329" s="95">
        <v>0</v>
      </c>
      <c r="AF329" s="95">
        <v>0</v>
      </c>
      <c r="AG329" s="95">
        <v>212999.61152022</v>
      </c>
      <c r="AH329" s="95">
        <v>60275.929391999998</v>
      </c>
      <c r="AI329" s="95">
        <v>20730.816220799999</v>
      </c>
      <c r="AJ329" s="95">
        <v>113739.93142302</v>
      </c>
      <c r="AK329" s="95">
        <v>148691.60837632499</v>
      </c>
      <c r="AL329" s="95">
        <v>0</v>
      </c>
      <c r="AM329" s="95">
        <v>40348.876572684501</v>
      </c>
      <c r="AO329" s="93">
        <f t="shared" si="95"/>
        <v>815494.25824509736</v>
      </c>
      <c r="AP329" s="94">
        <f t="shared" si="96"/>
        <v>672340.65120514692</v>
      </c>
      <c r="AQ329" s="95">
        <f t="shared" si="97"/>
        <v>190163.13074747828</v>
      </c>
      <c r="AR329" s="107"/>
      <c r="AS329" s="94">
        <f t="shared" si="98"/>
        <v>280063.08154683001</v>
      </c>
      <c r="AT329" s="95">
        <f t="shared" si="99"/>
        <v>596786.77350504952</v>
      </c>
      <c r="AU329" s="93">
        <f t="shared" si="100"/>
        <v>815494.25824509736</v>
      </c>
      <c r="AV329" s="94">
        <f t="shared" si="101"/>
        <v>952403.73275197693</v>
      </c>
      <c r="AW329" s="95">
        <f t="shared" si="101"/>
        <v>786949.90425252775</v>
      </c>
      <c r="AX329" s="107">
        <f t="shared" si="102"/>
        <v>2554847.8952496019</v>
      </c>
      <c r="AY329" s="107"/>
      <c r="AZ329" s="93">
        <f t="shared" si="103"/>
        <v>596786.77350504952</v>
      </c>
      <c r="BA329" s="94">
        <f t="shared" si="104"/>
        <v>8261330.459253856</v>
      </c>
      <c r="BB329" s="94">
        <f t="shared" si="105"/>
        <v>280063.08154683001</v>
      </c>
      <c r="BC329" s="95">
        <f t="shared" si="106"/>
        <v>190163.13074747828</v>
      </c>
      <c r="BD329" s="95">
        <f t="shared" si="107"/>
        <v>407746.28855604003</v>
      </c>
      <c r="BE329" s="107">
        <f t="shared" si="108"/>
        <v>9736089.7336092535</v>
      </c>
      <c r="BG329" s="93">
        <f t="shared" si="109"/>
        <v>615135.0183637772</v>
      </c>
      <c r="BH329" s="94">
        <f t="shared" si="110"/>
        <v>337619.70435600902</v>
      </c>
      <c r="BI329" s="95">
        <f t="shared" si="111"/>
        <v>0</v>
      </c>
      <c r="BJ329" s="95">
        <f t="shared" si="112"/>
        <v>189040.48494900949</v>
      </c>
      <c r="BK329" s="107">
        <f t="shared" si="113"/>
        <v>1141795.2076687957</v>
      </c>
    </row>
    <row r="330" spans="1:63" hidden="1" x14ac:dyDescent="0.25">
      <c r="A330" s="88">
        <v>1711</v>
      </c>
      <c r="B330" s="88" t="s">
        <v>708</v>
      </c>
      <c r="C330" s="88">
        <v>11</v>
      </c>
      <c r="D330" s="93">
        <v>97775.763279999999</v>
      </c>
      <c r="E330" s="93">
        <v>56912.252426437</v>
      </c>
      <c r="F330" s="93">
        <v>29016.254562916401</v>
      </c>
      <c r="G330" s="93">
        <v>168184.514598612</v>
      </c>
      <c r="H330" s="93">
        <v>83000</v>
      </c>
      <c r="I330" s="93">
        <v>43210.868420533399</v>
      </c>
      <c r="J330" s="93">
        <v>37526.992584243802</v>
      </c>
      <c r="K330" s="93"/>
      <c r="L330" s="93"/>
      <c r="M330" s="93">
        <v>13449.8706433592</v>
      </c>
      <c r="O330" s="94">
        <v>118063.472678383</v>
      </c>
      <c r="P330" s="94">
        <v>96255.044840000002</v>
      </c>
      <c r="Q330" s="94">
        <v>23159.191905349999</v>
      </c>
      <c r="R330" s="94">
        <v>10641.94605</v>
      </c>
      <c r="S330" s="94">
        <v>84635.854300799998</v>
      </c>
      <c r="T330" s="94">
        <v>93435.841443675105</v>
      </c>
      <c r="U330" s="94">
        <v>57031</v>
      </c>
      <c r="V330" s="94">
        <v>10786</v>
      </c>
      <c r="W330" s="94">
        <v>269859.36612201901</v>
      </c>
      <c r="Y330" s="95">
        <v>50659.353089468299</v>
      </c>
      <c r="Z330" s="95">
        <v>5291.3447962999999</v>
      </c>
      <c r="AA330" s="95">
        <v>38428.213137660001</v>
      </c>
      <c r="AB330" s="95">
        <v>21635.11301175</v>
      </c>
      <c r="AC330" s="95">
        <v>7399.3837562999997</v>
      </c>
      <c r="AD330" s="95">
        <v>0</v>
      </c>
      <c r="AE330" s="95">
        <v>0</v>
      </c>
      <c r="AF330" s="95">
        <v>0</v>
      </c>
      <c r="AG330" s="95">
        <v>88380.831593879993</v>
      </c>
      <c r="AH330" s="95">
        <v>44230.009225499998</v>
      </c>
      <c r="AI330" s="95">
        <v>15127.0211358</v>
      </c>
      <c r="AJ330" s="95">
        <v>47194.591825080002</v>
      </c>
      <c r="AK330" s="95">
        <v>165152.50705819501</v>
      </c>
      <c r="AL330" s="95">
        <v>0</v>
      </c>
      <c r="AM330" s="95">
        <v>46449.109748184499</v>
      </c>
      <c r="AO330" s="93">
        <f t="shared" si="95"/>
        <v>529076.51651610178</v>
      </c>
      <c r="AP330" s="94">
        <f t="shared" si="96"/>
        <v>494008.35121820809</v>
      </c>
      <c r="AQ330" s="95">
        <f t="shared" si="97"/>
        <v>123413.4077914783</v>
      </c>
      <c r="AR330" s="107"/>
      <c r="AS330" s="94">
        <f t="shared" si="98"/>
        <v>269859.36612201901</v>
      </c>
      <c r="AT330" s="95">
        <f t="shared" si="99"/>
        <v>406534.07058663951</v>
      </c>
      <c r="AU330" s="93">
        <f t="shared" si="100"/>
        <v>529076.51651610178</v>
      </c>
      <c r="AV330" s="94">
        <f t="shared" si="101"/>
        <v>763867.7173402271</v>
      </c>
      <c r="AW330" s="95">
        <f t="shared" si="101"/>
        <v>529947.47837811778</v>
      </c>
      <c r="AX330" s="107">
        <f t="shared" si="102"/>
        <v>1822891.7122344465</v>
      </c>
      <c r="AY330" s="107"/>
      <c r="AZ330" s="93">
        <f t="shared" si="103"/>
        <v>406534.07058663951</v>
      </c>
      <c r="BA330" s="94">
        <f t="shared" si="104"/>
        <v>5875209.2072899798</v>
      </c>
      <c r="BB330" s="94">
        <f t="shared" si="105"/>
        <v>269859.36612201901</v>
      </c>
      <c r="BC330" s="95">
        <f t="shared" si="106"/>
        <v>123413.4077914783</v>
      </c>
      <c r="BD330" s="95">
        <f t="shared" si="107"/>
        <v>194932.45378026</v>
      </c>
      <c r="BE330" s="107">
        <f t="shared" si="108"/>
        <v>6869948.5055703763</v>
      </c>
      <c r="BG330" s="93">
        <f t="shared" si="109"/>
        <v>345372.24624674843</v>
      </c>
      <c r="BH330" s="94">
        <f t="shared" si="110"/>
        <v>161252.8414436751</v>
      </c>
      <c r="BI330" s="95">
        <f t="shared" si="111"/>
        <v>0</v>
      </c>
      <c r="BJ330" s="95">
        <f t="shared" si="112"/>
        <v>211601.61680637952</v>
      </c>
      <c r="BK330" s="107">
        <f t="shared" si="113"/>
        <v>718226.70449680299</v>
      </c>
    </row>
    <row r="331" spans="1:63" hidden="1" x14ac:dyDescent="0.25">
      <c r="A331" s="88">
        <v>1903</v>
      </c>
      <c r="B331" s="88" t="s">
        <v>709</v>
      </c>
      <c r="C331" s="88">
        <v>11</v>
      </c>
      <c r="D331" s="93">
        <v>64548.86464</v>
      </c>
      <c r="E331" s="93">
        <v>32024.044450667701</v>
      </c>
      <c r="F331" s="93">
        <v>17198.3471571142</v>
      </c>
      <c r="G331" s="93">
        <v>89617.627672385002</v>
      </c>
      <c r="H331" s="93">
        <v>93000</v>
      </c>
      <c r="I331" s="93">
        <v>23752.6139807902</v>
      </c>
      <c r="J331" s="93">
        <v>35442.746690233202</v>
      </c>
      <c r="K331" s="93"/>
      <c r="L331" s="93"/>
      <c r="M331" s="93">
        <v>12957.404075185899</v>
      </c>
      <c r="O331" s="94">
        <v>77853.812987819299</v>
      </c>
      <c r="P331" s="94">
        <v>64067.172039999998</v>
      </c>
      <c r="Q331" s="94">
        <v>15260.43875428</v>
      </c>
      <c r="R331" s="94">
        <v>9735.9691500000008</v>
      </c>
      <c r="S331" s="94">
        <v>63568.960672640002</v>
      </c>
      <c r="T331" s="94">
        <v>49787.5709291038</v>
      </c>
      <c r="U331" s="94">
        <v>49324</v>
      </c>
      <c r="V331" s="94">
        <v>4666</v>
      </c>
      <c r="W331" s="94">
        <v>177951.57254358701</v>
      </c>
      <c r="Y331" s="95">
        <v>29571.518568788499</v>
      </c>
      <c r="Z331" s="95">
        <v>3487.2532370399999</v>
      </c>
      <c r="AA331" s="95">
        <v>9548.1143072100003</v>
      </c>
      <c r="AB331" s="95">
        <v>9932.9583306000004</v>
      </c>
      <c r="AC331" s="95">
        <v>3381.38494704</v>
      </c>
      <c r="AD331" s="95">
        <v>0</v>
      </c>
      <c r="AE331" s="95">
        <v>0</v>
      </c>
      <c r="AF331" s="95">
        <v>0</v>
      </c>
      <c r="AG331" s="95">
        <v>21959.65447578</v>
      </c>
      <c r="AH331" s="95">
        <v>20306.565459599999</v>
      </c>
      <c r="AI331" s="95">
        <v>6912.7758806399997</v>
      </c>
      <c r="AJ331" s="95">
        <v>11726.263612979999</v>
      </c>
      <c r="AK331" s="95">
        <v>62504.827542006198</v>
      </c>
      <c r="AL331" s="95">
        <v>0</v>
      </c>
      <c r="AM331" s="95">
        <v>37269.773873480401</v>
      </c>
      <c r="AO331" s="93">
        <f t="shared" si="95"/>
        <v>368541.64866637613</v>
      </c>
      <c r="AP331" s="94">
        <f t="shared" si="96"/>
        <v>334263.92453384312</v>
      </c>
      <c r="AQ331" s="95">
        <f t="shared" si="97"/>
        <v>55921.229390678498</v>
      </c>
      <c r="AR331" s="107"/>
      <c r="AS331" s="94">
        <f t="shared" si="98"/>
        <v>177951.57254358701</v>
      </c>
      <c r="AT331" s="95">
        <f t="shared" si="99"/>
        <v>160679.8608444866</v>
      </c>
      <c r="AU331" s="93">
        <f t="shared" si="100"/>
        <v>368541.64866637613</v>
      </c>
      <c r="AV331" s="94">
        <f t="shared" si="101"/>
        <v>512215.49707743013</v>
      </c>
      <c r="AW331" s="95">
        <f t="shared" si="101"/>
        <v>216601.09023516509</v>
      </c>
      <c r="AX331" s="107">
        <f t="shared" si="102"/>
        <v>1097358.2359789712</v>
      </c>
      <c r="AY331" s="107"/>
      <c r="AZ331" s="93">
        <f t="shared" si="103"/>
        <v>160679.8608444866</v>
      </c>
      <c r="BA331" s="94">
        <f t="shared" si="104"/>
        <v>3452754.5687814001</v>
      </c>
      <c r="BB331" s="94">
        <f t="shared" si="105"/>
        <v>177951.57254358701</v>
      </c>
      <c r="BC331" s="95">
        <f t="shared" si="106"/>
        <v>55921.229390678498</v>
      </c>
      <c r="BD331" s="95">
        <f t="shared" si="107"/>
        <v>60905.259428999998</v>
      </c>
      <c r="BE331" s="107">
        <f t="shared" si="108"/>
        <v>3908212.4909891519</v>
      </c>
      <c r="BG331" s="93">
        <f t="shared" si="109"/>
        <v>254770.39241859433</v>
      </c>
      <c r="BH331" s="94">
        <f t="shared" si="110"/>
        <v>103777.57092910379</v>
      </c>
      <c r="BI331" s="95">
        <f t="shared" si="111"/>
        <v>0</v>
      </c>
      <c r="BJ331" s="95">
        <f t="shared" si="112"/>
        <v>99774.601415486599</v>
      </c>
      <c r="BK331" s="107">
        <f t="shared" si="113"/>
        <v>458322.5647631847</v>
      </c>
    </row>
    <row r="332" spans="1:63" hidden="1" x14ac:dyDescent="0.25">
      <c r="A332" s="88">
        <v>907</v>
      </c>
      <c r="B332" s="88" t="s">
        <v>710</v>
      </c>
      <c r="C332" s="88">
        <v>11</v>
      </c>
      <c r="D332" s="93">
        <v>52138.205600000001</v>
      </c>
      <c r="E332" s="93">
        <v>38157.080400773397</v>
      </c>
      <c r="F332" s="93">
        <v>15744.6752634122</v>
      </c>
      <c r="G332" s="93">
        <v>253143.44983287199</v>
      </c>
      <c r="H332" s="93">
        <v>373000</v>
      </c>
      <c r="I332" s="93">
        <v>21143.748580457799</v>
      </c>
      <c r="J332" s="93">
        <v>27039.332966174399</v>
      </c>
      <c r="K332" s="93"/>
      <c r="L332" s="93"/>
      <c r="M332" s="93">
        <v>7852.0750962516504</v>
      </c>
      <c r="O332" s="94">
        <v>66282.437132462393</v>
      </c>
      <c r="P332" s="94">
        <v>50942.243029999998</v>
      </c>
      <c r="Q332" s="94">
        <v>12277.705838559999</v>
      </c>
      <c r="R332" s="94">
        <v>6685.4092499999997</v>
      </c>
      <c r="S332" s="94">
        <v>47547.777735279997</v>
      </c>
      <c r="T332" s="94">
        <v>140635.249907155</v>
      </c>
      <c r="U332" s="94">
        <v>26203</v>
      </c>
      <c r="V332" s="94">
        <v>8454</v>
      </c>
      <c r="W332" s="94">
        <v>151502.713445628</v>
      </c>
      <c r="Y332" s="95">
        <v>26997.2443367343</v>
      </c>
      <c r="Z332" s="95">
        <v>2800.34523408</v>
      </c>
      <c r="AA332" s="95">
        <v>18664.009448249999</v>
      </c>
      <c r="AB332" s="95">
        <v>9524.3489291999995</v>
      </c>
      <c r="AC332" s="95">
        <v>3255.1098340799999</v>
      </c>
      <c r="AD332" s="95">
        <v>0</v>
      </c>
      <c r="AE332" s="95">
        <v>0</v>
      </c>
      <c r="AF332" s="95">
        <v>0</v>
      </c>
      <c r="AG332" s="95">
        <v>42925.250518499997</v>
      </c>
      <c r="AH332" s="95">
        <v>19471.219807199999</v>
      </c>
      <c r="AI332" s="95">
        <v>6654.6238012800004</v>
      </c>
      <c r="AJ332" s="95">
        <v>22921.708708499998</v>
      </c>
      <c r="AK332" s="95">
        <v>64834.199996987903</v>
      </c>
      <c r="AL332" s="95">
        <v>0</v>
      </c>
      <c r="AM332" s="95">
        <v>24102.938821251701</v>
      </c>
      <c r="AO332" s="93">
        <f t="shared" si="95"/>
        <v>788218.56773994141</v>
      </c>
      <c r="AP332" s="94">
        <f t="shared" si="96"/>
        <v>359027.82289345737</v>
      </c>
      <c r="AQ332" s="95">
        <f t="shared" si="97"/>
        <v>61241.057782344302</v>
      </c>
      <c r="AR332" s="107"/>
      <c r="AS332" s="94">
        <f t="shared" si="98"/>
        <v>151502.713445628</v>
      </c>
      <c r="AT332" s="95">
        <f t="shared" si="99"/>
        <v>180909.94165371961</v>
      </c>
      <c r="AU332" s="93">
        <f t="shared" si="100"/>
        <v>788218.56773994141</v>
      </c>
      <c r="AV332" s="94">
        <f t="shared" si="101"/>
        <v>510530.53633908537</v>
      </c>
      <c r="AW332" s="95">
        <f t="shared" si="101"/>
        <v>242150.99943606392</v>
      </c>
      <c r="AX332" s="107">
        <f t="shared" si="102"/>
        <v>1540900.1035150907</v>
      </c>
      <c r="AY332" s="107"/>
      <c r="AZ332" s="93">
        <f t="shared" si="103"/>
        <v>180909.94165371961</v>
      </c>
      <c r="BA332" s="94">
        <f t="shared" si="104"/>
        <v>4803610.2521989914</v>
      </c>
      <c r="BB332" s="94">
        <f t="shared" si="105"/>
        <v>151502.713445628</v>
      </c>
      <c r="BC332" s="95">
        <f t="shared" si="106"/>
        <v>61241.057782344302</v>
      </c>
      <c r="BD332" s="95">
        <f t="shared" si="107"/>
        <v>91972.80283547999</v>
      </c>
      <c r="BE332" s="107">
        <f t="shared" si="108"/>
        <v>5289236.7679161634</v>
      </c>
      <c r="BG332" s="93">
        <f t="shared" si="109"/>
        <v>682178.60647575581</v>
      </c>
      <c r="BH332" s="94">
        <f t="shared" si="110"/>
        <v>175292.249907155</v>
      </c>
      <c r="BI332" s="95">
        <f t="shared" si="111"/>
        <v>0</v>
      </c>
      <c r="BJ332" s="95">
        <f t="shared" si="112"/>
        <v>88937.138818239604</v>
      </c>
      <c r="BK332" s="107">
        <f t="shared" si="113"/>
        <v>946407.99520115042</v>
      </c>
    </row>
    <row r="333" spans="1:63" hidden="1" x14ac:dyDescent="0.25">
      <c r="A333" s="88">
        <v>1729</v>
      </c>
      <c r="B333" s="88" t="s">
        <v>711</v>
      </c>
      <c r="C333" s="88">
        <v>11</v>
      </c>
      <c r="D333" s="93">
        <v>35079.441279999999</v>
      </c>
      <c r="E333" s="93">
        <v>19708.519073509699</v>
      </c>
      <c r="F333" s="93">
        <v>12304.983880457101</v>
      </c>
      <c r="G333" s="93">
        <v>99964.120135682897</v>
      </c>
      <c r="H333" s="93">
        <v>199000</v>
      </c>
      <c r="I333" s="93">
        <v>15743.466611801899</v>
      </c>
      <c r="J333" s="93">
        <v>21077.227181713799</v>
      </c>
      <c r="K333" s="93"/>
      <c r="L333" s="93"/>
      <c r="M333" s="93">
        <v>9181.4581637083702</v>
      </c>
      <c r="O333" s="94">
        <v>50717.588514625597</v>
      </c>
      <c r="P333" s="94">
        <v>34482.155149999999</v>
      </c>
      <c r="Q333" s="94">
        <v>9006.7940715999994</v>
      </c>
      <c r="R333" s="94">
        <v>4243.21065</v>
      </c>
      <c r="S333" s="94">
        <v>39153.593150799999</v>
      </c>
      <c r="T333" s="94">
        <v>55535.622297602698</v>
      </c>
      <c r="U333" s="94">
        <v>40076</v>
      </c>
      <c r="V333" s="94">
        <v>6995</v>
      </c>
      <c r="W333" s="94">
        <v>115925.91660485799</v>
      </c>
      <c r="Y333" s="95">
        <v>20838.674469898499</v>
      </c>
      <c r="Z333" s="95">
        <v>2038.7567687999999</v>
      </c>
      <c r="AA333" s="95">
        <v>13084.45293951</v>
      </c>
      <c r="AB333" s="95">
        <v>7748.5006320000002</v>
      </c>
      <c r="AC333" s="95">
        <v>2616.8693687999998</v>
      </c>
      <c r="AD333" s="95">
        <v>0</v>
      </c>
      <c r="AE333" s="95">
        <v>0</v>
      </c>
      <c r="AF333" s="95">
        <v>0</v>
      </c>
      <c r="AG333" s="95">
        <v>30092.85983718</v>
      </c>
      <c r="AH333" s="95">
        <v>15840.742512000001</v>
      </c>
      <c r="AI333" s="95">
        <v>5349.8290607999998</v>
      </c>
      <c r="AJ333" s="95">
        <v>16069.32421038</v>
      </c>
      <c r="AK333" s="95">
        <v>49693.2790396075</v>
      </c>
      <c r="AL333" s="95">
        <v>0</v>
      </c>
      <c r="AM333" s="95">
        <v>22167.169073146699</v>
      </c>
      <c r="AO333" s="93">
        <f t="shared" si="95"/>
        <v>412059.21632687375</v>
      </c>
      <c r="AP333" s="94">
        <f t="shared" si="96"/>
        <v>240209.96383462829</v>
      </c>
      <c r="AQ333" s="95">
        <f t="shared" si="97"/>
        <v>46327.254179008494</v>
      </c>
      <c r="AR333" s="107"/>
      <c r="AS333" s="94">
        <f t="shared" si="98"/>
        <v>115925.91660485799</v>
      </c>
      <c r="AT333" s="95">
        <f t="shared" si="99"/>
        <v>139213.20373311421</v>
      </c>
      <c r="AU333" s="93">
        <f t="shared" si="100"/>
        <v>412059.21632687375</v>
      </c>
      <c r="AV333" s="94">
        <f t="shared" si="101"/>
        <v>356135.8804394863</v>
      </c>
      <c r="AW333" s="95">
        <f t="shared" si="101"/>
        <v>185540.45791212271</v>
      </c>
      <c r="AX333" s="107">
        <f t="shared" si="102"/>
        <v>953735.55467848282</v>
      </c>
      <c r="AY333" s="107"/>
      <c r="AZ333" s="93">
        <f t="shared" si="103"/>
        <v>139213.20373311421</v>
      </c>
      <c r="BA333" s="94">
        <f t="shared" si="104"/>
        <v>3000419.8677685624</v>
      </c>
      <c r="BB333" s="94">
        <f t="shared" si="105"/>
        <v>115925.91660485799</v>
      </c>
      <c r="BC333" s="95">
        <f t="shared" si="106"/>
        <v>46327.254179008494</v>
      </c>
      <c r="BD333" s="95">
        <f t="shared" si="107"/>
        <v>67352.755620359996</v>
      </c>
      <c r="BE333" s="107">
        <f t="shared" si="108"/>
        <v>3369238.9979059026</v>
      </c>
      <c r="BG333" s="93">
        <f t="shared" si="109"/>
        <v>344966.27209290693</v>
      </c>
      <c r="BH333" s="94">
        <f t="shared" si="110"/>
        <v>102606.62229760271</v>
      </c>
      <c r="BI333" s="95">
        <f t="shared" si="111"/>
        <v>0</v>
      </c>
      <c r="BJ333" s="95">
        <f t="shared" si="112"/>
        <v>71860.448112754195</v>
      </c>
      <c r="BK333" s="107">
        <f t="shared" si="113"/>
        <v>519433.34250326385</v>
      </c>
    </row>
    <row r="334" spans="1:63" hidden="1" x14ac:dyDescent="0.25">
      <c r="A334" s="88">
        <v>917</v>
      </c>
      <c r="B334" s="88" t="s">
        <v>712</v>
      </c>
      <c r="C334" s="88">
        <v>11</v>
      </c>
      <c r="D334" s="93">
        <v>338677.78256000002</v>
      </c>
      <c r="E334" s="93">
        <v>269937.023211375</v>
      </c>
      <c r="F334" s="93">
        <v>100140.66307413099</v>
      </c>
      <c r="G334" s="93">
        <v>1397210.0536386501</v>
      </c>
      <c r="H334" s="93">
        <v>351000</v>
      </c>
      <c r="I334" s="93">
        <v>83246.782542587403</v>
      </c>
      <c r="J334" s="93">
        <v>89076.787444872796</v>
      </c>
      <c r="K334" s="93">
        <v>1494362.9213268801</v>
      </c>
      <c r="L334" s="93">
        <v>97537.366316374901</v>
      </c>
      <c r="M334" s="93">
        <v>46511.254031082499</v>
      </c>
      <c r="O334" s="94">
        <v>448163.45163628302</v>
      </c>
      <c r="P334" s="94">
        <v>333915.3014</v>
      </c>
      <c r="Q334" s="94">
        <v>105069.2504952</v>
      </c>
      <c r="R334" s="94">
        <v>29612.752199999999</v>
      </c>
      <c r="S334" s="94">
        <v>267038.55639759998</v>
      </c>
      <c r="T334" s="94">
        <v>776227.807577044</v>
      </c>
      <c r="U334" s="94">
        <v>143348</v>
      </c>
      <c r="V334" s="94">
        <v>104701</v>
      </c>
      <c r="W334" s="94">
        <v>1024373.60374008</v>
      </c>
      <c r="Y334" s="95">
        <v>173736.979143039</v>
      </c>
      <c r="Z334" s="95">
        <v>24656.312823600001</v>
      </c>
      <c r="AA334" s="95">
        <v>508446.91002180002</v>
      </c>
      <c r="AB334" s="95">
        <v>123920.474298</v>
      </c>
      <c r="AC334" s="95">
        <v>42769.528413599997</v>
      </c>
      <c r="AD334" s="95">
        <v>124159.369762473</v>
      </c>
      <c r="AE334" s="95">
        <v>425315</v>
      </c>
      <c r="AF334" s="95">
        <v>0</v>
      </c>
      <c r="AG334" s="95">
        <v>1169374.1930724001</v>
      </c>
      <c r="AH334" s="95">
        <v>253338.34486799999</v>
      </c>
      <c r="AI334" s="95">
        <v>87436.411137599993</v>
      </c>
      <c r="AJ334" s="95">
        <v>624435.60144839995</v>
      </c>
      <c r="AK334" s="95">
        <v>1503609.9196906199</v>
      </c>
      <c r="AL334" s="95">
        <v>1307019</v>
      </c>
      <c r="AM334" s="95">
        <v>119828.113877539</v>
      </c>
      <c r="AO334" s="93">
        <f t="shared" si="95"/>
        <v>4267700.6341459546</v>
      </c>
      <c r="AP334" s="94">
        <f t="shared" si="96"/>
        <v>2208076.1197061269</v>
      </c>
      <c r="AQ334" s="95">
        <f t="shared" si="97"/>
        <v>1423004.574462512</v>
      </c>
      <c r="AR334" s="107"/>
      <c r="AS334" s="94">
        <f t="shared" si="98"/>
        <v>1024373.60374008</v>
      </c>
      <c r="AT334" s="95">
        <f t="shared" si="99"/>
        <v>5065041.5840945588</v>
      </c>
      <c r="AU334" s="93">
        <f t="shared" si="100"/>
        <v>4267700.6341459546</v>
      </c>
      <c r="AV334" s="94">
        <f t="shared" si="101"/>
        <v>3232449.7234462071</v>
      </c>
      <c r="AW334" s="95">
        <f t="shared" si="101"/>
        <v>6488046.1585570704</v>
      </c>
      <c r="AX334" s="107">
        <f t="shared" si="102"/>
        <v>13988196.516149232</v>
      </c>
      <c r="AY334" s="107"/>
      <c r="AZ334" s="93">
        <f t="shared" si="103"/>
        <v>5065041.5840945588</v>
      </c>
      <c r="BA334" s="94">
        <f t="shared" si="104"/>
        <v>47029631.132542253</v>
      </c>
      <c r="BB334" s="94">
        <f t="shared" si="105"/>
        <v>1024373.60374008</v>
      </c>
      <c r="BC334" s="95">
        <f t="shared" si="106"/>
        <v>873530.204700039</v>
      </c>
      <c r="BD334" s="95">
        <f t="shared" si="107"/>
        <v>2134584.5505264001</v>
      </c>
      <c r="BE334" s="107">
        <f t="shared" si="108"/>
        <v>56127161.075603336</v>
      </c>
      <c r="BG334" s="93">
        <f t="shared" si="109"/>
        <v>3558945.165300448</v>
      </c>
      <c r="BH334" s="94">
        <f t="shared" si="110"/>
        <v>1024276.807577044</v>
      </c>
      <c r="BI334" s="95">
        <f t="shared" si="111"/>
        <v>549474.36976247304</v>
      </c>
      <c r="BJ334" s="95">
        <f t="shared" si="112"/>
        <v>2930457.0335681592</v>
      </c>
      <c r="BK334" s="107">
        <f t="shared" si="113"/>
        <v>8063153.3762081247</v>
      </c>
    </row>
    <row r="335" spans="1:63" hidden="1" x14ac:dyDescent="0.25">
      <c r="A335" s="88">
        <v>1507</v>
      </c>
      <c r="B335" s="88" t="s">
        <v>713</v>
      </c>
      <c r="C335" s="88">
        <v>11</v>
      </c>
      <c r="D335" s="93">
        <v>123352.96428</v>
      </c>
      <c r="E335" s="93">
        <v>58090.211265884202</v>
      </c>
      <c r="F335" s="93">
        <v>30016.756557795099</v>
      </c>
      <c r="G335" s="93">
        <v>203457.14689512399</v>
      </c>
      <c r="H335" s="93">
        <v>614000</v>
      </c>
      <c r="I335" s="93">
        <v>51976.550221824597</v>
      </c>
      <c r="J335" s="93">
        <v>52116.713842318102</v>
      </c>
      <c r="K335" s="93"/>
      <c r="L335" s="93"/>
      <c r="M335" s="93">
        <v>19278.682810930099</v>
      </c>
      <c r="O335" s="94">
        <v>139899.405428987</v>
      </c>
      <c r="P335" s="94">
        <v>121926.33554</v>
      </c>
      <c r="Q335" s="94">
        <v>27209.650952880002</v>
      </c>
      <c r="R335" s="94">
        <v>16653.343499999999</v>
      </c>
      <c r="S335" s="94">
        <v>105643.32997943999</v>
      </c>
      <c r="T335" s="94">
        <v>113031.748275071</v>
      </c>
      <c r="U335" s="94">
        <v>73986</v>
      </c>
      <c r="V335" s="94">
        <v>7299</v>
      </c>
      <c r="W335" s="94">
        <v>319770.06955196999</v>
      </c>
      <c r="Y335" s="95">
        <v>52538.884753014601</v>
      </c>
      <c r="Z335" s="95">
        <v>6158.6748818400001</v>
      </c>
      <c r="AA335" s="95">
        <v>8565.7980204600008</v>
      </c>
      <c r="AB335" s="95">
        <v>22116.687867600001</v>
      </c>
      <c r="AC335" s="95">
        <v>7570.1817518400003</v>
      </c>
      <c r="AD335" s="95">
        <v>0</v>
      </c>
      <c r="AE335" s="95">
        <v>0</v>
      </c>
      <c r="AF335" s="95">
        <v>0</v>
      </c>
      <c r="AG335" s="95">
        <v>19700.430764280001</v>
      </c>
      <c r="AH335" s="95">
        <v>45214.522701599999</v>
      </c>
      <c r="AI335" s="95">
        <v>15476.19411744</v>
      </c>
      <c r="AJ335" s="95">
        <v>10519.85789148</v>
      </c>
      <c r="AK335" s="95">
        <v>134016.561909941</v>
      </c>
      <c r="AL335" s="95">
        <v>0</v>
      </c>
      <c r="AM335" s="95">
        <v>56923.5647481247</v>
      </c>
      <c r="AO335" s="93">
        <f t="shared" si="95"/>
        <v>1152289.0258738762</v>
      </c>
      <c r="AP335" s="94">
        <f t="shared" si="96"/>
        <v>605648.81367637799</v>
      </c>
      <c r="AQ335" s="95">
        <f t="shared" si="97"/>
        <v>96950.227274754609</v>
      </c>
      <c r="AR335" s="107"/>
      <c r="AS335" s="94">
        <f t="shared" si="98"/>
        <v>319770.06955196999</v>
      </c>
      <c r="AT335" s="95">
        <f t="shared" si="99"/>
        <v>281851.13213286566</v>
      </c>
      <c r="AU335" s="93">
        <f t="shared" si="100"/>
        <v>1152289.0258738762</v>
      </c>
      <c r="AV335" s="94">
        <f t="shared" si="101"/>
        <v>925418.88322834799</v>
      </c>
      <c r="AW335" s="95">
        <f t="shared" si="101"/>
        <v>378801.35940762027</v>
      </c>
      <c r="AX335" s="107">
        <f t="shared" si="102"/>
        <v>2456509.2685098443</v>
      </c>
      <c r="AY335" s="107"/>
      <c r="AZ335" s="93">
        <f t="shared" si="103"/>
        <v>281851.13213286566</v>
      </c>
      <c r="BA335" s="94">
        <f t="shared" si="104"/>
        <v>7651378.9376623984</v>
      </c>
      <c r="BB335" s="94">
        <f t="shared" si="105"/>
        <v>319770.06955196999</v>
      </c>
      <c r="BC335" s="95">
        <f t="shared" si="106"/>
        <v>96950.227274754609</v>
      </c>
      <c r="BD335" s="95">
        <f t="shared" si="107"/>
        <v>90911.005474799997</v>
      </c>
      <c r="BE335" s="107">
        <f t="shared" si="108"/>
        <v>8440861.3720967881</v>
      </c>
      <c r="BG335" s="93">
        <f t="shared" si="109"/>
        <v>940829.09377019666</v>
      </c>
      <c r="BH335" s="94">
        <f t="shared" si="110"/>
        <v>194316.748275071</v>
      </c>
      <c r="BI335" s="95">
        <f t="shared" si="111"/>
        <v>0</v>
      </c>
      <c r="BJ335" s="95">
        <f t="shared" si="112"/>
        <v>190940.12665806571</v>
      </c>
      <c r="BK335" s="107">
        <f t="shared" si="113"/>
        <v>1326085.9687033333</v>
      </c>
    </row>
    <row r="336" spans="1:63" hidden="1" x14ac:dyDescent="0.25">
      <c r="A336" s="88">
        <v>928</v>
      </c>
      <c r="B336" s="88" t="s">
        <v>714</v>
      </c>
      <c r="C336" s="88">
        <v>11</v>
      </c>
      <c r="D336" s="93">
        <v>158256.45576000001</v>
      </c>
      <c r="E336" s="93">
        <v>126333.791665582</v>
      </c>
      <c r="F336" s="93">
        <v>50479.793919859003</v>
      </c>
      <c r="G336" s="93">
        <v>942888.503677528</v>
      </c>
      <c r="H336" s="93">
        <v>124000</v>
      </c>
      <c r="I336" s="93">
        <v>92267.673201570302</v>
      </c>
      <c r="J336" s="93">
        <v>50763.199576486499</v>
      </c>
      <c r="K336" s="93"/>
      <c r="L336" s="93"/>
      <c r="M336" s="93">
        <v>21515.255696948901</v>
      </c>
      <c r="O336" s="94">
        <v>212072.04116426001</v>
      </c>
      <c r="P336" s="94">
        <v>156121.46022000001</v>
      </c>
      <c r="Q336" s="94">
        <v>48538.74497829</v>
      </c>
      <c r="R336" s="94">
        <v>14996.762549999999</v>
      </c>
      <c r="S336" s="94">
        <v>138407.37179752</v>
      </c>
      <c r="T336" s="94">
        <v>523826.94648752699</v>
      </c>
      <c r="U336" s="94">
        <v>89400</v>
      </c>
      <c r="V336" s="94">
        <v>54693</v>
      </c>
      <c r="W336" s="94">
        <v>484736.09408973798</v>
      </c>
      <c r="Y336" s="95">
        <v>88481.780274146498</v>
      </c>
      <c r="Z336" s="95">
        <v>11408.21437922</v>
      </c>
      <c r="AA336" s="95">
        <v>201492.71673816</v>
      </c>
      <c r="AB336" s="95">
        <v>55767.179710049997</v>
      </c>
      <c r="AC336" s="95">
        <v>19187.453549220001</v>
      </c>
      <c r="AD336" s="95">
        <v>0</v>
      </c>
      <c r="AE336" s="95">
        <v>0</v>
      </c>
      <c r="AF336" s="95">
        <v>0</v>
      </c>
      <c r="AG336" s="95">
        <v>463411.96770287998</v>
      </c>
      <c r="AH336" s="95">
        <v>114008.31933329999</v>
      </c>
      <c r="AI336" s="95">
        <v>39226.106516519998</v>
      </c>
      <c r="AJ336" s="95">
        <v>247457.94159408001</v>
      </c>
      <c r="AK336" s="95">
        <v>501513.88955753797</v>
      </c>
      <c r="AL336" s="95">
        <v>0</v>
      </c>
      <c r="AM336" s="95">
        <v>62555.8566798088</v>
      </c>
      <c r="AO336" s="93">
        <f t="shared" si="95"/>
        <v>1566504.6734979749</v>
      </c>
      <c r="AP336" s="94">
        <f t="shared" si="96"/>
        <v>1238056.3271975969</v>
      </c>
      <c r="AQ336" s="95">
        <f t="shared" si="97"/>
        <v>376337.3446507965</v>
      </c>
      <c r="AR336" s="107"/>
      <c r="AS336" s="94">
        <f t="shared" si="98"/>
        <v>484736.09408973798</v>
      </c>
      <c r="AT336" s="95">
        <f t="shared" si="99"/>
        <v>1428174.081384127</v>
      </c>
      <c r="AU336" s="93">
        <f t="shared" si="100"/>
        <v>1566504.6734979749</v>
      </c>
      <c r="AV336" s="94">
        <f t="shared" si="101"/>
        <v>1722792.421287335</v>
      </c>
      <c r="AW336" s="95">
        <f t="shared" si="101"/>
        <v>1804511.4260349236</v>
      </c>
      <c r="AX336" s="107">
        <f t="shared" si="102"/>
        <v>5093808.520820234</v>
      </c>
      <c r="AY336" s="107"/>
      <c r="AZ336" s="93">
        <f t="shared" si="103"/>
        <v>1428174.081384127</v>
      </c>
      <c r="BA336" s="94">
        <f t="shared" si="104"/>
        <v>16709599.643844828</v>
      </c>
      <c r="BB336" s="94">
        <f t="shared" si="105"/>
        <v>484736.09408973798</v>
      </c>
      <c r="BC336" s="95">
        <f t="shared" si="106"/>
        <v>376337.3446507965</v>
      </c>
      <c r="BD336" s="95">
        <f t="shared" si="107"/>
        <v>864104.33514678013</v>
      </c>
      <c r="BE336" s="107">
        <f t="shared" si="108"/>
        <v>19862951.499116272</v>
      </c>
      <c r="BG336" s="93">
        <f t="shared" si="109"/>
        <v>1231434.6321525336</v>
      </c>
      <c r="BH336" s="94">
        <f t="shared" si="110"/>
        <v>667919.94648752699</v>
      </c>
      <c r="BI336" s="95">
        <f t="shared" si="111"/>
        <v>0</v>
      </c>
      <c r="BJ336" s="95">
        <f t="shared" si="112"/>
        <v>564069.74623734679</v>
      </c>
      <c r="BK336" s="107">
        <f t="shared" si="113"/>
        <v>2463424.3248774074</v>
      </c>
    </row>
    <row r="337" spans="1:63" hidden="1" x14ac:dyDescent="0.25">
      <c r="A337" s="88">
        <v>882</v>
      </c>
      <c r="B337" s="88" t="s">
        <v>715</v>
      </c>
      <c r="C337" s="88">
        <v>11</v>
      </c>
      <c r="D337" s="93">
        <v>123242.54227999999</v>
      </c>
      <c r="E337" s="93">
        <v>96424.9025582615</v>
      </c>
      <c r="F337" s="93">
        <v>38539.768255843599</v>
      </c>
      <c r="G337" s="93">
        <v>518985.58204195497</v>
      </c>
      <c r="H337" s="93">
        <v>27000</v>
      </c>
      <c r="I337" s="93">
        <v>33539.086831812398</v>
      </c>
      <c r="J337" s="93">
        <v>43372.845609675896</v>
      </c>
      <c r="K337" s="93"/>
      <c r="L337" s="93"/>
      <c r="M337" s="93">
        <v>15511.5902310153</v>
      </c>
      <c r="O337" s="94">
        <v>157532.55768859599</v>
      </c>
      <c r="P337" s="94">
        <v>120763.67329000001</v>
      </c>
      <c r="Q337" s="94">
        <v>33823.157797660002</v>
      </c>
      <c r="R337" s="94">
        <v>12720.878549999999</v>
      </c>
      <c r="S337" s="94">
        <v>105075.58419608</v>
      </c>
      <c r="T337" s="94">
        <v>288325.32335664699</v>
      </c>
      <c r="U337" s="94">
        <v>67821</v>
      </c>
      <c r="V337" s="94">
        <v>24206</v>
      </c>
      <c r="W337" s="94">
        <v>360074.41757393302</v>
      </c>
      <c r="Y337" s="95">
        <v>67103.755817136494</v>
      </c>
      <c r="Z337" s="95">
        <v>7884.0420578800004</v>
      </c>
      <c r="AA337" s="95">
        <v>123771.8521305</v>
      </c>
      <c r="AB337" s="95">
        <v>35142.190736700002</v>
      </c>
      <c r="AC337" s="95">
        <v>12103.23613788</v>
      </c>
      <c r="AD337" s="95">
        <v>0</v>
      </c>
      <c r="AE337" s="95">
        <v>0</v>
      </c>
      <c r="AF337" s="95">
        <v>0</v>
      </c>
      <c r="AG337" s="95">
        <v>284662.18764900003</v>
      </c>
      <c r="AH337" s="95">
        <v>71843.369602199993</v>
      </c>
      <c r="AI337" s="95">
        <v>24743.399572080001</v>
      </c>
      <c r="AJ337" s="95">
        <v>152007.12090899999</v>
      </c>
      <c r="AK337" s="95">
        <v>158242.03544174999</v>
      </c>
      <c r="AL337" s="95">
        <v>0</v>
      </c>
      <c r="AM337" s="95">
        <v>53772.045448431403</v>
      </c>
      <c r="AO337" s="93">
        <f t="shared" si="95"/>
        <v>896616.3178085637</v>
      </c>
      <c r="AP337" s="94">
        <f t="shared" si="96"/>
        <v>810268.17487898306</v>
      </c>
      <c r="AQ337" s="95">
        <f t="shared" si="97"/>
        <v>246005.07688009649</v>
      </c>
      <c r="AR337" s="107"/>
      <c r="AS337" s="94">
        <f t="shared" si="98"/>
        <v>360074.41757393302</v>
      </c>
      <c r="AT337" s="95">
        <f t="shared" si="99"/>
        <v>745270.15862246137</v>
      </c>
      <c r="AU337" s="93">
        <f t="shared" si="100"/>
        <v>896616.3178085637</v>
      </c>
      <c r="AV337" s="94">
        <f t="shared" si="101"/>
        <v>1170342.5924529161</v>
      </c>
      <c r="AW337" s="95">
        <f t="shared" si="101"/>
        <v>991275.23550255783</v>
      </c>
      <c r="AX337" s="107">
        <f t="shared" si="102"/>
        <v>3058234.1457640375</v>
      </c>
      <c r="AY337" s="107"/>
      <c r="AZ337" s="93">
        <f t="shared" si="103"/>
        <v>745270.15862246137</v>
      </c>
      <c r="BA337" s="94">
        <f t="shared" si="104"/>
        <v>9919972.5959145725</v>
      </c>
      <c r="BB337" s="94">
        <f t="shared" si="105"/>
        <v>360074.41757393302</v>
      </c>
      <c r="BC337" s="95">
        <f t="shared" si="106"/>
        <v>246005.07688009649</v>
      </c>
      <c r="BD337" s="95">
        <f t="shared" si="107"/>
        <v>533256.07773228001</v>
      </c>
      <c r="BE337" s="107">
        <f t="shared" si="108"/>
        <v>11804578.326723345</v>
      </c>
      <c r="BG337" s="93">
        <f t="shared" si="109"/>
        <v>638409.10471445858</v>
      </c>
      <c r="BH337" s="94">
        <f t="shared" si="110"/>
        <v>380352.32335664699</v>
      </c>
      <c r="BI337" s="95">
        <f t="shared" si="111"/>
        <v>0</v>
      </c>
      <c r="BJ337" s="95">
        <f t="shared" si="112"/>
        <v>212014.08089018139</v>
      </c>
      <c r="BK337" s="107">
        <f t="shared" si="113"/>
        <v>1230775.5089612871</v>
      </c>
    </row>
    <row r="338" spans="1:63" hidden="1" x14ac:dyDescent="0.25">
      <c r="A338" s="88">
        <v>1640</v>
      </c>
      <c r="B338" s="88" t="s">
        <v>716</v>
      </c>
      <c r="C338" s="88">
        <v>11</v>
      </c>
      <c r="D338" s="93">
        <v>97536.139479999998</v>
      </c>
      <c r="E338" s="93">
        <v>47757.339282333203</v>
      </c>
      <c r="F338" s="93">
        <v>26048.903353376099</v>
      </c>
      <c r="G338" s="93">
        <v>135768.00848258799</v>
      </c>
      <c r="H338" s="93">
        <v>226000</v>
      </c>
      <c r="I338" s="93">
        <v>45829.6250390852</v>
      </c>
      <c r="J338" s="93">
        <v>41820.040899795502</v>
      </c>
      <c r="K338" s="93"/>
      <c r="L338" s="93"/>
      <c r="M338" s="93">
        <v>16686.593329348001</v>
      </c>
      <c r="O338" s="94">
        <v>119513.06608807801</v>
      </c>
      <c r="P338" s="94">
        <v>96997.98156</v>
      </c>
      <c r="Q338" s="94">
        <v>22574.719687600002</v>
      </c>
      <c r="R338" s="94">
        <v>12747.13875</v>
      </c>
      <c r="S338" s="94">
        <v>89179.092598799994</v>
      </c>
      <c r="T338" s="94">
        <v>75426.671379217907</v>
      </c>
      <c r="U338" s="94">
        <v>70903</v>
      </c>
      <c r="V338" s="94">
        <v>1166</v>
      </c>
      <c r="W338" s="94">
        <v>273172.72248703497</v>
      </c>
      <c r="Y338" s="95">
        <v>45995.295910470399</v>
      </c>
      <c r="Z338" s="95">
        <v>5088.5187568000001</v>
      </c>
      <c r="AA338" s="95">
        <v>10294.67468514</v>
      </c>
      <c r="AB338" s="95">
        <v>17691.680292000001</v>
      </c>
      <c r="AC338" s="95">
        <v>6007.6507068000001</v>
      </c>
      <c r="AD338" s="95">
        <v>0</v>
      </c>
      <c r="AE338" s="95">
        <v>0</v>
      </c>
      <c r="AF338" s="95">
        <v>0</v>
      </c>
      <c r="AG338" s="95">
        <v>23676.664496519999</v>
      </c>
      <c r="AH338" s="95">
        <v>36168.204072</v>
      </c>
      <c r="AI338" s="95">
        <v>12281.8145688</v>
      </c>
      <c r="AJ338" s="95">
        <v>12643.131961319999</v>
      </c>
      <c r="AK338" s="95">
        <v>142479.948496375</v>
      </c>
      <c r="AL338" s="95">
        <v>0</v>
      </c>
      <c r="AM338" s="95">
        <v>51512.750363896797</v>
      </c>
      <c r="AO338" s="93">
        <f t="shared" si="95"/>
        <v>637446.64986652602</v>
      </c>
      <c r="AP338" s="94">
        <f t="shared" si="96"/>
        <v>488507.67006369587</v>
      </c>
      <c r="AQ338" s="95">
        <f t="shared" si="97"/>
        <v>85077.820351210408</v>
      </c>
      <c r="AR338" s="107"/>
      <c r="AS338" s="94">
        <f t="shared" si="98"/>
        <v>273172.72248703497</v>
      </c>
      <c r="AT338" s="95">
        <f t="shared" si="99"/>
        <v>278762.51395891182</v>
      </c>
      <c r="AU338" s="93">
        <f t="shared" si="100"/>
        <v>637446.64986652602</v>
      </c>
      <c r="AV338" s="94">
        <f t="shared" si="101"/>
        <v>761680.39255073084</v>
      </c>
      <c r="AW338" s="95">
        <f t="shared" si="101"/>
        <v>363840.33431012224</v>
      </c>
      <c r="AX338" s="107">
        <f t="shared" si="102"/>
        <v>1762967.3767273792</v>
      </c>
      <c r="AY338" s="107"/>
      <c r="AZ338" s="93">
        <f t="shared" si="103"/>
        <v>278762.51395891182</v>
      </c>
      <c r="BA338" s="94">
        <f t="shared" si="104"/>
        <v>5567664.6441410491</v>
      </c>
      <c r="BB338" s="94">
        <f t="shared" si="105"/>
        <v>273172.72248703497</v>
      </c>
      <c r="BC338" s="95">
        <f t="shared" si="106"/>
        <v>85077.820351210408</v>
      </c>
      <c r="BD338" s="95">
        <f t="shared" si="107"/>
        <v>84769.815098640014</v>
      </c>
      <c r="BE338" s="107">
        <f t="shared" si="108"/>
        <v>6289447.5160368457</v>
      </c>
      <c r="BG338" s="93">
        <f t="shared" si="109"/>
        <v>466104.26775081671</v>
      </c>
      <c r="BH338" s="94">
        <f t="shared" si="110"/>
        <v>147495.67137921791</v>
      </c>
      <c r="BI338" s="95">
        <f t="shared" si="111"/>
        <v>0</v>
      </c>
      <c r="BJ338" s="95">
        <f t="shared" si="112"/>
        <v>193992.6988602718</v>
      </c>
      <c r="BK338" s="107">
        <f t="shared" si="113"/>
        <v>807592.63799030648</v>
      </c>
    </row>
    <row r="339" spans="1:63" hidden="1" x14ac:dyDescent="0.25">
      <c r="A339" s="88">
        <v>1641</v>
      </c>
      <c r="B339" s="88" t="s">
        <v>717</v>
      </c>
      <c r="C339" s="88">
        <v>11</v>
      </c>
      <c r="D339" s="93">
        <v>67392.045759999994</v>
      </c>
      <c r="E339" s="93">
        <v>35574.795113908403</v>
      </c>
      <c r="F339" s="93">
        <v>21670.295473712798</v>
      </c>
      <c r="G339" s="93">
        <v>111733.686134711</v>
      </c>
      <c r="H339" s="93">
        <v>63000</v>
      </c>
      <c r="I339" s="93">
        <v>29558.819165891699</v>
      </c>
      <c r="J339" s="93">
        <v>29447.425831764402</v>
      </c>
      <c r="K339" s="93"/>
      <c r="L339" s="93"/>
      <c r="M339" s="93">
        <v>9847.9480304103909</v>
      </c>
      <c r="O339" s="94">
        <v>82667.745497484502</v>
      </c>
      <c r="P339" s="94">
        <v>67315.818140000003</v>
      </c>
      <c r="Q339" s="94">
        <v>15406.886086500001</v>
      </c>
      <c r="R339" s="94">
        <v>7685.4852000000001</v>
      </c>
      <c r="S339" s="94">
        <v>65043.179382000002</v>
      </c>
      <c r="T339" s="94">
        <v>62074.270074840599</v>
      </c>
      <c r="U339" s="94">
        <v>36993</v>
      </c>
      <c r="V339" s="94">
        <v>10493</v>
      </c>
      <c r="W339" s="94">
        <v>188954.846851393</v>
      </c>
      <c r="Y339" s="95">
        <v>38355.127131092297</v>
      </c>
      <c r="Z339" s="95">
        <v>3496.362357</v>
      </c>
      <c r="AA339" s="95">
        <v>16424.328314459999</v>
      </c>
      <c r="AB339" s="95">
        <v>13107.5062425</v>
      </c>
      <c r="AC339" s="95">
        <v>4454.7763169999998</v>
      </c>
      <c r="AD339" s="95">
        <v>0</v>
      </c>
      <c r="AE339" s="95">
        <v>0</v>
      </c>
      <c r="AF339" s="95">
        <v>0</v>
      </c>
      <c r="AG339" s="95">
        <v>37774.220456280003</v>
      </c>
      <c r="AH339" s="95">
        <v>26796.491505000002</v>
      </c>
      <c r="AI339" s="95">
        <v>9107.1767220000002</v>
      </c>
      <c r="AJ339" s="95">
        <v>20171.10366348</v>
      </c>
      <c r="AK339" s="95">
        <v>90457.297001785395</v>
      </c>
      <c r="AL339" s="95">
        <v>0</v>
      </c>
      <c r="AM339" s="95">
        <v>36357.0398458532</v>
      </c>
      <c r="AO339" s="93">
        <f t="shared" si="95"/>
        <v>368225.01551039866</v>
      </c>
      <c r="AP339" s="94">
        <f t="shared" si="96"/>
        <v>347679.3843808251</v>
      </c>
      <c r="AQ339" s="95">
        <f t="shared" si="97"/>
        <v>75838.100362052282</v>
      </c>
      <c r="AR339" s="107"/>
      <c r="AS339" s="94">
        <f t="shared" si="98"/>
        <v>188954.846851393</v>
      </c>
      <c r="AT339" s="95">
        <f t="shared" si="99"/>
        <v>220663.3291943986</v>
      </c>
      <c r="AU339" s="93">
        <f t="shared" si="100"/>
        <v>368225.01551039866</v>
      </c>
      <c r="AV339" s="94">
        <f t="shared" si="101"/>
        <v>536634.2312322181</v>
      </c>
      <c r="AW339" s="95">
        <f t="shared" si="101"/>
        <v>296501.42955645086</v>
      </c>
      <c r="AX339" s="107">
        <f t="shared" si="102"/>
        <v>1201360.6762990677</v>
      </c>
      <c r="AY339" s="107"/>
      <c r="AZ339" s="93">
        <f t="shared" si="103"/>
        <v>220663.3291943986</v>
      </c>
      <c r="BA339" s="94">
        <f t="shared" si="104"/>
        <v>3824745.3580916016</v>
      </c>
      <c r="BB339" s="94">
        <f t="shared" si="105"/>
        <v>188954.846851393</v>
      </c>
      <c r="BC339" s="95">
        <f t="shared" si="106"/>
        <v>75838.100362052282</v>
      </c>
      <c r="BD339" s="95">
        <f t="shared" si="107"/>
        <v>93848.992346760002</v>
      </c>
      <c r="BE339" s="107">
        <f t="shared" si="108"/>
        <v>4404050.6268462054</v>
      </c>
      <c r="BG339" s="93">
        <f t="shared" si="109"/>
        <v>243587.87916277751</v>
      </c>
      <c r="BH339" s="94">
        <f t="shared" si="110"/>
        <v>109560.27007484061</v>
      </c>
      <c r="BI339" s="95">
        <f t="shared" si="111"/>
        <v>0</v>
      </c>
      <c r="BJ339" s="95">
        <f t="shared" si="112"/>
        <v>126814.33684763859</v>
      </c>
      <c r="BK339" s="107">
        <f t="shared" si="113"/>
        <v>479962.48608525668</v>
      </c>
    </row>
    <row r="340" spans="1:63" hidden="1" x14ac:dyDescent="0.25">
      <c r="A340" s="88">
        <v>935</v>
      </c>
      <c r="B340" s="88" t="s">
        <v>718</v>
      </c>
      <c r="C340" s="88">
        <v>11</v>
      </c>
      <c r="D340" s="93">
        <v>498233.15568000003</v>
      </c>
      <c r="E340" s="93">
        <v>234679.07451563</v>
      </c>
      <c r="F340" s="93">
        <v>98087.164922208307</v>
      </c>
      <c r="G340" s="93">
        <v>935442.05498577305</v>
      </c>
      <c r="H340" s="93">
        <v>2756000</v>
      </c>
      <c r="I340" s="93">
        <v>186441.67338165699</v>
      </c>
      <c r="J340" s="93">
        <v>100195.533469097</v>
      </c>
      <c r="K340" s="93">
        <v>1621998.0381155</v>
      </c>
      <c r="L340" s="93">
        <v>124626.684113033</v>
      </c>
      <c r="M340" s="93">
        <v>50229.3766207913</v>
      </c>
      <c r="O340" s="94">
        <v>514335.68804015598</v>
      </c>
      <c r="P340" s="94">
        <v>490245.8382</v>
      </c>
      <c r="Q340" s="94">
        <v>124140.0057221</v>
      </c>
      <c r="R340" s="94">
        <v>34370.225100000003</v>
      </c>
      <c r="S340" s="94">
        <v>385317.85785480001</v>
      </c>
      <c r="T340" s="94">
        <v>519690.030547656</v>
      </c>
      <c r="U340" s="94">
        <v>189589</v>
      </c>
      <c r="V340" s="94">
        <v>56413</v>
      </c>
      <c r="W340" s="94">
        <v>1175624.4298060699</v>
      </c>
      <c r="Y340" s="95">
        <v>169840.185423382</v>
      </c>
      <c r="Z340" s="95">
        <v>29328.435457799998</v>
      </c>
      <c r="AA340" s="95">
        <v>399802.72870724997</v>
      </c>
      <c r="AB340" s="95">
        <v>147805.9242825</v>
      </c>
      <c r="AC340" s="95">
        <v>51449.308717799999</v>
      </c>
      <c r="AD340" s="95">
        <v>97938.220656275793</v>
      </c>
      <c r="AE340" s="95">
        <v>0</v>
      </c>
      <c r="AF340" s="95">
        <v>0</v>
      </c>
      <c r="AG340" s="95">
        <v>919504.05058050004</v>
      </c>
      <c r="AH340" s="95">
        <v>302168.85814500001</v>
      </c>
      <c r="AI340" s="95">
        <v>105181.02669480001</v>
      </c>
      <c r="AJ340" s="95">
        <v>491007.12865049997</v>
      </c>
      <c r="AK340" s="95">
        <v>1943395.43919115</v>
      </c>
      <c r="AL340" s="95">
        <v>0</v>
      </c>
      <c r="AM340" s="95">
        <v>153971.303136328</v>
      </c>
      <c r="AO340" s="93">
        <f t="shared" si="95"/>
        <v>6605932.7558036884</v>
      </c>
      <c r="AP340" s="94">
        <f t="shared" si="96"/>
        <v>2314101.6454647118</v>
      </c>
      <c r="AQ340" s="95">
        <f t="shared" si="97"/>
        <v>896164.80324500764</v>
      </c>
      <c r="AR340" s="107"/>
      <c r="AS340" s="94">
        <f t="shared" si="98"/>
        <v>1175624.4298060699</v>
      </c>
      <c r="AT340" s="95">
        <f t="shared" si="99"/>
        <v>3915227.8063982781</v>
      </c>
      <c r="AU340" s="93">
        <f t="shared" si="100"/>
        <v>6605932.7558036884</v>
      </c>
      <c r="AV340" s="94">
        <f t="shared" si="101"/>
        <v>3489726.0752707818</v>
      </c>
      <c r="AW340" s="95">
        <f t="shared" si="101"/>
        <v>4811392.6096432861</v>
      </c>
      <c r="AX340" s="107">
        <f t="shared" si="102"/>
        <v>14907051.440717757</v>
      </c>
      <c r="AY340" s="107"/>
      <c r="AZ340" s="93">
        <f t="shared" si="103"/>
        <v>3915227.8063982781</v>
      </c>
      <c r="BA340" s="94">
        <f t="shared" si="104"/>
        <v>48636382.12855155</v>
      </c>
      <c r="BB340" s="94">
        <f t="shared" si="105"/>
        <v>1175624.4298060699</v>
      </c>
      <c r="BC340" s="95">
        <f t="shared" si="106"/>
        <v>798226.58258873189</v>
      </c>
      <c r="BD340" s="95">
        <f t="shared" si="107"/>
        <v>1817861.0640708001</v>
      </c>
      <c r="BE340" s="107">
        <f t="shared" si="108"/>
        <v>56343322.011415429</v>
      </c>
      <c r="BG340" s="93">
        <f t="shared" si="109"/>
        <v>5774933.3606858505</v>
      </c>
      <c r="BH340" s="94">
        <f t="shared" si="110"/>
        <v>765692.030547656</v>
      </c>
      <c r="BI340" s="95">
        <f t="shared" si="111"/>
        <v>97938.220656275793</v>
      </c>
      <c r="BJ340" s="95">
        <f t="shared" si="112"/>
        <v>2097366.7423274778</v>
      </c>
      <c r="BK340" s="107">
        <f t="shared" si="113"/>
        <v>8735930.3542172611</v>
      </c>
    </row>
    <row r="341" spans="1:63" hidden="1" x14ac:dyDescent="0.25">
      <c r="A341" s="88">
        <v>938</v>
      </c>
      <c r="B341" s="88" t="s">
        <v>719</v>
      </c>
      <c r="C341" s="88">
        <v>11</v>
      </c>
      <c r="D341" s="93">
        <v>51692.116840000002</v>
      </c>
      <c r="E341" s="93">
        <v>28836.500050978801</v>
      </c>
      <c r="F341" s="93">
        <v>15171.5276736419</v>
      </c>
      <c r="G341" s="93">
        <v>84386.723718699795</v>
      </c>
      <c r="H341" s="93">
        <v>48000</v>
      </c>
      <c r="I341" s="93">
        <v>30027.727803899801</v>
      </c>
      <c r="J341" s="93">
        <v>26557.714393056402</v>
      </c>
      <c r="K341" s="93"/>
      <c r="L341" s="93"/>
      <c r="M341" s="93">
        <v>8102.1817128969897</v>
      </c>
      <c r="O341" s="94">
        <v>63098.680781593503</v>
      </c>
      <c r="P341" s="94">
        <v>50706.355109999997</v>
      </c>
      <c r="Q341" s="94">
        <v>12366.96923483</v>
      </c>
      <c r="R341" s="94">
        <v>6602.2519499999999</v>
      </c>
      <c r="S341" s="94">
        <v>47527.367011039998</v>
      </c>
      <c r="T341" s="94">
        <v>46881.513177056302</v>
      </c>
      <c r="U341" s="94">
        <v>36993</v>
      </c>
      <c r="V341" s="94">
        <v>2041</v>
      </c>
      <c r="W341" s="94">
        <v>144225.55607221401</v>
      </c>
      <c r="Y341" s="95">
        <v>26188.4028811426</v>
      </c>
      <c r="Z341" s="95">
        <v>2836.61628694</v>
      </c>
      <c r="AA341" s="95">
        <v>15206.25611889</v>
      </c>
      <c r="AB341" s="95">
        <v>10046.18570835</v>
      </c>
      <c r="AC341" s="95">
        <v>3424.8672269399999</v>
      </c>
      <c r="AD341" s="95">
        <v>0</v>
      </c>
      <c r="AE341" s="95">
        <v>0</v>
      </c>
      <c r="AF341" s="95">
        <v>0</v>
      </c>
      <c r="AG341" s="95">
        <v>34972.783054020001</v>
      </c>
      <c r="AH341" s="95">
        <v>20538.0432411</v>
      </c>
      <c r="AI341" s="95">
        <v>7001.6694140400004</v>
      </c>
      <c r="AJ341" s="95">
        <v>18675.16056882</v>
      </c>
      <c r="AK341" s="95">
        <v>43869.847902153502</v>
      </c>
      <c r="AL341" s="95">
        <v>0</v>
      </c>
      <c r="AM341" s="95">
        <v>28512.261056078401</v>
      </c>
      <c r="AO341" s="93">
        <f t="shared" si="95"/>
        <v>292774.49219317368</v>
      </c>
      <c r="AP341" s="94">
        <f t="shared" si="96"/>
        <v>266217.13726451981</v>
      </c>
      <c r="AQ341" s="95">
        <f t="shared" si="97"/>
        <v>57702.328222262593</v>
      </c>
      <c r="AR341" s="107"/>
      <c r="AS341" s="94">
        <f t="shared" si="98"/>
        <v>144225.55607221401</v>
      </c>
      <c r="AT341" s="95">
        <f t="shared" si="99"/>
        <v>153569.76523621191</v>
      </c>
      <c r="AU341" s="93">
        <f t="shared" si="100"/>
        <v>292774.49219317368</v>
      </c>
      <c r="AV341" s="94">
        <f t="shared" si="101"/>
        <v>410442.69333673385</v>
      </c>
      <c r="AW341" s="95">
        <f t="shared" si="101"/>
        <v>211272.0934584745</v>
      </c>
      <c r="AX341" s="107">
        <f t="shared" si="102"/>
        <v>914489.27898838196</v>
      </c>
      <c r="AY341" s="107"/>
      <c r="AZ341" s="93">
        <f t="shared" si="103"/>
        <v>153569.76523621191</v>
      </c>
      <c r="BA341" s="94">
        <f t="shared" si="104"/>
        <v>2897037.6022013579</v>
      </c>
      <c r="BB341" s="94">
        <f t="shared" si="105"/>
        <v>144225.55607221401</v>
      </c>
      <c r="BC341" s="95">
        <f t="shared" si="106"/>
        <v>57702.328222262593</v>
      </c>
      <c r="BD341" s="95">
        <f t="shared" si="107"/>
        <v>81187.656277980001</v>
      </c>
      <c r="BE341" s="107">
        <f t="shared" si="108"/>
        <v>3333722.9080100269</v>
      </c>
      <c r="BG341" s="93">
        <f t="shared" si="109"/>
        <v>197074.34762855299</v>
      </c>
      <c r="BH341" s="94">
        <f t="shared" si="110"/>
        <v>85915.513177056302</v>
      </c>
      <c r="BI341" s="95">
        <f t="shared" si="111"/>
        <v>0</v>
      </c>
      <c r="BJ341" s="95">
        <f t="shared" si="112"/>
        <v>72382.108958231896</v>
      </c>
      <c r="BK341" s="107">
        <f t="shared" si="113"/>
        <v>355371.96976384113</v>
      </c>
    </row>
    <row r="342" spans="1:63" hidden="1" x14ac:dyDescent="0.25">
      <c r="A342" s="88">
        <v>944</v>
      </c>
      <c r="B342" s="88" t="s">
        <v>720</v>
      </c>
      <c r="C342" s="88">
        <v>11</v>
      </c>
      <c r="D342" s="93">
        <v>20340.602879999999</v>
      </c>
      <c r="E342" s="93">
        <v>9373.5293297130793</v>
      </c>
      <c r="F342" s="93">
        <v>5056.8435579036004</v>
      </c>
      <c r="G342" s="93">
        <v>20708.521933555501</v>
      </c>
      <c r="H342" s="93">
        <v>19000</v>
      </c>
      <c r="I342" s="93">
        <v>8685.4163566687603</v>
      </c>
      <c r="J342" s="93">
        <v>16584.888422113199</v>
      </c>
      <c r="K342" s="93"/>
      <c r="L342" s="93"/>
      <c r="M342" s="93">
        <v>3808.0392383921499</v>
      </c>
      <c r="O342" s="94">
        <v>24352.353042455201</v>
      </c>
      <c r="P342" s="94">
        <v>20139.433679999998</v>
      </c>
      <c r="Q342" s="94">
        <v>4789.6315948000001</v>
      </c>
      <c r="R342" s="94">
        <v>2855.79675</v>
      </c>
      <c r="S342" s="94">
        <v>19769.236832400002</v>
      </c>
      <c r="T342" s="94">
        <v>11504.734407531199</v>
      </c>
      <c r="U342" s="94">
        <v>15414</v>
      </c>
      <c r="V342" s="94">
        <v>1749</v>
      </c>
      <c r="W342" s="94">
        <v>55662.5212398976</v>
      </c>
      <c r="Y342" s="95">
        <v>8969.4067552427405</v>
      </c>
      <c r="Z342" s="95">
        <v>1092.6470964</v>
      </c>
      <c r="AA342" s="95">
        <v>4990.1667366900001</v>
      </c>
      <c r="AB342" s="95">
        <v>3206.970096</v>
      </c>
      <c r="AC342" s="95">
        <v>1090.6832664000001</v>
      </c>
      <c r="AD342" s="95">
        <v>0</v>
      </c>
      <c r="AE342" s="95">
        <v>0</v>
      </c>
      <c r="AF342" s="95">
        <v>0</v>
      </c>
      <c r="AG342" s="95">
        <v>11476.85645442</v>
      </c>
      <c r="AH342" s="95">
        <v>6556.2087359999996</v>
      </c>
      <c r="AI342" s="95">
        <v>2229.7517423999998</v>
      </c>
      <c r="AJ342" s="95">
        <v>6128.5410652199998</v>
      </c>
      <c r="AK342" s="95">
        <v>9472.7813169251694</v>
      </c>
      <c r="AL342" s="95">
        <v>0</v>
      </c>
      <c r="AM342" s="95">
        <v>12057.1949350306</v>
      </c>
      <c r="AO342" s="93">
        <f t="shared" si="95"/>
        <v>103557.84171834629</v>
      </c>
      <c r="AP342" s="94">
        <f t="shared" si="96"/>
        <v>100574.18630718641</v>
      </c>
      <c r="AQ342" s="95">
        <f t="shared" si="97"/>
        <v>19349.873950732741</v>
      </c>
      <c r="AR342" s="107"/>
      <c r="AS342" s="94">
        <f t="shared" si="98"/>
        <v>55662.5212398976</v>
      </c>
      <c r="AT342" s="95">
        <f t="shared" si="99"/>
        <v>47921.334249995773</v>
      </c>
      <c r="AU342" s="93">
        <f t="shared" si="100"/>
        <v>103557.84171834629</v>
      </c>
      <c r="AV342" s="94">
        <f t="shared" si="101"/>
        <v>156236.70754708402</v>
      </c>
      <c r="AW342" s="95">
        <f t="shared" si="101"/>
        <v>67271.208200728521</v>
      </c>
      <c r="AX342" s="107">
        <f t="shared" si="102"/>
        <v>327065.75746615883</v>
      </c>
      <c r="AY342" s="107"/>
      <c r="AZ342" s="93">
        <f t="shared" si="103"/>
        <v>47921.334249995773</v>
      </c>
      <c r="BA342" s="94">
        <f t="shared" si="104"/>
        <v>1029118.6066484723</v>
      </c>
      <c r="BB342" s="94">
        <f t="shared" si="105"/>
        <v>55662.5212398976</v>
      </c>
      <c r="BC342" s="95">
        <f t="shared" si="106"/>
        <v>19349.873950732741</v>
      </c>
      <c r="BD342" s="95">
        <f t="shared" si="107"/>
        <v>26391.357998039999</v>
      </c>
      <c r="BE342" s="107">
        <f t="shared" si="108"/>
        <v>1178443.6940871384</v>
      </c>
      <c r="BG342" s="93">
        <f t="shared" si="109"/>
        <v>68786.865950729611</v>
      </c>
      <c r="BH342" s="94">
        <f t="shared" si="110"/>
        <v>28667.734407531199</v>
      </c>
      <c r="BI342" s="95">
        <f t="shared" si="111"/>
        <v>0</v>
      </c>
      <c r="BJ342" s="95">
        <f t="shared" si="112"/>
        <v>21529.97625195577</v>
      </c>
      <c r="BK342" s="107">
        <f t="shared" si="113"/>
        <v>118984.57661021658</v>
      </c>
    </row>
    <row r="343" spans="1:63" hidden="1" x14ac:dyDescent="0.25">
      <c r="A343" s="88">
        <v>946</v>
      </c>
      <c r="B343" s="88" t="s">
        <v>721</v>
      </c>
      <c r="C343" s="88">
        <v>11</v>
      </c>
      <c r="D343" s="93">
        <v>49214.182679999998</v>
      </c>
      <c r="E343" s="93">
        <v>24338.023941699001</v>
      </c>
      <c r="F343" s="93">
        <v>12256.374174787101</v>
      </c>
      <c r="G343" s="93">
        <v>118775.893774251</v>
      </c>
      <c r="H343" s="93">
        <v>5000</v>
      </c>
      <c r="I343" s="93">
        <v>20999.228045740201</v>
      </c>
      <c r="J343" s="93">
        <v>26366.727717509599</v>
      </c>
      <c r="K343" s="93"/>
      <c r="L343" s="93"/>
      <c r="M343" s="93">
        <v>7366.2485267502898</v>
      </c>
      <c r="O343" s="94">
        <v>57680.804826442902</v>
      </c>
      <c r="P343" s="94">
        <v>48564.187400000003</v>
      </c>
      <c r="Q343" s="94">
        <v>11050.45127736</v>
      </c>
      <c r="R343" s="94">
        <v>6260.8693499999999</v>
      </c>
      <c r="S343" s="94">
        <v>40861.195529680001</v>
      </c>
      <c r="T343" s="94">
        <v>65986.607652362902</v>
      </c>
      <c r="U343" s="94">
        <v>29286</v>
      </c>
      <c r="V343" s="94">
        <v>4081</v>
      </c>
      <c r="W343" s="94">
        <v>131841.83960329799</v>
      </c>
      <c r="Y343" s="95">
        <v>21295.883734249201</v>
      </c>
      <c r="Z343" s="95">
        <v>2492.3876924800002</v>
      </c>
      <c r="AA343" s="95">
        <v>3379.1680264199999</v>
      </c>
      <c r="AB343" s="95">
        <v>9456.5659572000004</v>
      </c>
      <c r="AC343" s="95">
        <v>3229.67872248</v>
      </c>
      <c r="AD343" s="95">
        <v>0</v>
      </c>
      <c r="AE343" s="95">
        <v>0</v>
      </c>
      <c r="AF343" s="95">
        <v>0</v>
      </c>
      <c r="AG343" s="95">
        <v>7771.7295675599999</v>
      </c>
      <c r="AH343" s="95">
        <v>19332.646855200001</v>
      </c>
      <c r="AI343" s="95">
        <v>6602.6333956799999</v>
      </c>
      <c r="AJ343" s="95">
        <v>4150.0356819600001</v>
      </c>
      <c r="AK343" s="95">
        <v>120583.847419547</v>
      </c>
      <c r="AL343" s="95">
        <v>0</v>
      </c>
      <c r="AM343" s="95">
        <v>24332.2176773631</v>
      </c>
      <c r="AO343" s="93">
        <f t="shared" si="95"/>
        <v>264316.67886073719</v>
      </c>
      <c r="AP343" s="94">
        <f t="shared" si="96"/>
        <v>263771.11603584583</v>
      </c>
      <c r="AQ343" s="95">
        <f t="shared" si="97"/>
        <v>39853.684132829199</v>
      </c>
      <c r="AR343" s="107"/>
      <c r="AS343" s="94">
        <f t="shared" si="98"/>
        <v>131841.83960329799</v>
      </c>
      <c r="AT343" s="95">
        <f t="shared" si="99"/>
        <v>182773.11059731009</v>
      </c>
      <c r="AU343" s="93">
        <f t="shared" si="100"/>
        <v>264316.67886073719</v>
      </c>
      <c r="AV343" s="94">
        <f t="shared" si="101"/>
        <v>395612.95563914382</v>
      </c>
      <c r="AW343" s="95">
        <f t="shared" si="101"/>
        <v>222626.79473013929</v>
      </c>
      <c r="AX343" s="107">
        <f t="shared" si="102"/>
        <v>882556.42923002027</v>
      </c>
      <c r="AY343" s="107"/>
      <c r="AZ343" s="93">
        <f t="shared" si="103"/>
        <v>182773.11059731009</v>
      </c>
      <c r="BA343" s="94">
        <f t="shared" si="104"/>
        <v>2830442.3982873708</v>
      </c>
      <c r="BB343" s="94">
        <f t="shared" si="105"/>
        <v>131841.83960329799</v>
      </c>
      <c r="BC343" s="95">
        <f t="shared" si="106"/>
        <v>39853.684132829199</v>
      </c>
      <c r="BD343" s="95">
        <f t="shared" si="107"/>
        <v>37857.045500399996</v>
      </c>
      <c r="BE343" s="107">
        <f t="shared" si="108"/>
        <v>3222768.0781212081</v>
      </c>
      <c r="BG343" s="93">
        <f t="shared" si="109"/>
        <v>178508.0980642511</v>
      </c>
      <c r="BH343" s="94">
        <f t="shared" si="110"/>
        <v>99353.607652362902</v>
      </c>
      <c r="BI343" s="95">
        <f t="shared" si="111"/>
        <v>0</v>
      </c>
      <c r="BJ343" s="95">
        <f t="shared" si="112"/>
        <v>144916.06509691011</v>
      </c>
      <c r="BK343" s="107">
        <f t="shared" si="113"/>
        <v>422777.77081352414</v>
      </c>
    </row>
    <row r="344" spans="1:63" hidden="1" x14ac:dyDescent="0.25">
      <c r="A344" s="88">
        <v>1894</v>
      </c>
      <c r="B344" s="88" t="s">
        <v>722</v>
      </c>
      <c r="C344" s="88">
        <v>11</v>
      </c>
      <c r="D344" s="93">
        <v>124298.56348</v>
      </c>
      <c r="E344" s="93">
        <v>64588.500089394904</v>
      </c>
      <c r="F344" s="93">
        <v>32396.809722335202</v>
      </c>
      <c r="G344" s="93">
        <v>289645.74665131501</v>
      </c>
      <c r="H344" s="93">
        <v>207000</v>
      </c>
      <c r="I344" s="93">
        <v>35850.317276096503</v>
      </c>
      <c r="J344" s="93">
        <v>53279.241432602903</v>
      </c>
      <c r="K344" s="93"/>
      <c r="L344" s="93"/>
      <c r="M344" s="93">
        <v>19672.6560654688</v>
      </c>
      <c r="O344" s="94">
        <v>143151.09211815501</v>
      </c>
      <c r="P344" s="94">
        <v>122882.66069999999</v>
      </c>
      <c r="Q344" s="94">
        <v>28760.056078680002</v>
      </c>
      <c r="R344" s="94">
        <v>16793.3979</v>
      </c>
      <c r="S344" s="94">
        <v>103506.17504984001</v>
      </c>
      <c r="T344" s="94">
        <v>160914.30369517801</v>
      </c>
      <c r="U344" s="94">
        <v>64738</v>
      </c>
      <c r="V344" s="94">
        <v>7577</v>
      </c>
      <c r="W344" s="94">
        <v>327202.496270067</v>
      </c>
      <c r="Y344" s="95">
        <v>56689.207229154898</v>
      </c>
      <c r="Z344" s="95">
        <v>6544.7099762400003</v>
      </c>
      <c r="AA344" s="95">
        <v>8683.6759748700006</v>
      </c>
      <c r="AB344" s="95">
        <v>23122.426884600001</v>
      </c>
      <c r="AC344" s="95">
        <v>7898.9087162400001</v>
      </c>
      <c r="AD344" s="95">
        <v>0</v>
      </c>
      <c r="AE344" s="95">
        <v>0</v>
      </c>
      <c r="AF344" s="95">
        <v>0</v>
      </c>
      <c r="AG344" s="95">
        <v>19971.537609660001</v>
      </c>
      <c r="AH344" s="95">
        <v>47270.617623600003</v>
      </c>
      <c r="AI344" s="95">
        <v>16148.231127839999</v>
      </c>
      <c r="AJ344" s="95">
        <v>10664.626578060001</v>
      </c>
      <c r="AK344" s="95">
        <v>230141.99855218199</v>
      </c>
      <c r="AL344" s="95">
        <v>0</v>
      </c>
      <c r="AM344" s="95">
        <v>59963.744323418599</v>
      </c>
      <c r="AO344" s="93">
        <f t="shared" si="95"/>
        <v>826731.83471721329</v>
      </c>
      <c r="AP344" s="94">
        <f t="shared" si="96"/>
        <v>648322.68554185296</v>
      </c>
      <c r="AQ344" s="95">
        <f t="shared" si="97"/>
        <v>102938.9287811049</v>
      </c>
      <c r="AR344" s="107"/>
      <c r="AS344" s="94">
        <f t="shared" si="98"/>
        <v>327202.496270067</v>
      </c>
      <c r="AT344" s="95">
        <f t="shared" si="99"/>
        <v>384160.75581476057</v>
      </c>
      <c r="AU344" s="93">
        <f t="shared" si="100"/>
        <v>826731.83471721329</v>
      </c>
      <c r="AV344" s="94">
        <f t="shared" si="101"/>
        <v>975525.1818119199</v>
      </c>
      <c r="AW344" s="95">
        <f t="shared" si="101"/>
        <v>487099.68459586549</v>
      </c>
      <c r="AX344" s="107">
        <f t="shared" si="102"/>
        <v>2289356.7011249987</v>
      </c>
      <c r="AY344" s="107"/>
      <c r="AZ344" s="93">
        <f t="shared" si="103"/>
        <v>384160.75581476057</v>
      </c>
      <c r="BA344" s="94">
        <f t="shared" si="104"/>
        <v>7252230.8591897571</v>
      </c>
      <c r="BB344" s="94">
        <f t="shared" si="105"/>
        <v>327202.496270067</v>
      </c>
      <c r="BC344" s="95">
        <f t="shared" si="106"/>
        <v>102938.9287811049</v>
      </c>
      <c r="BD344" s="95">
        <f t="shared" si="107"/>
        <v>94055.01293916002</v>
      </c>
      <c r="BE344" s="107">
        <f t="shared" si="108"/>
        <v>8160588.0529948501</v>
      </c>
      <c r="BG344" s="93">
        <f t="shared" si="109"/>
        <v>605447.96142548323</v>
      </c>
      <c r="BH344" s="94">
        <f t="shared" si="110"/>
        <v>233229.30369517801</v>
      </c>
      <c r="BI344" s="95">
        <f t="shared" si="111"/>
        <v>0</v>
      </c>
      <c r="BJ344" s="95">
        <f t="shared" si="112"/>
        <v>290105.74287560058</v>
      </c>
      <c r="BK344" s="107">
        <f t="shared" si="113"/>
        <v>1128783.0079962618</v>
      </c>
    </row>
    <row r="345" spans="1:63" hidden="1" x14ac:dyDescent="0.25">
      <c r="A345" s="88">
        <v>1669</v>
      </c>
      <c r="B345" s="88" t="s">
        <v>723</v>
      </c>
      <c r="C345" s="88">
        <v>11</v>
      </c>
      <c r="D345" s="93">
        <v>56084.978040000002</v>
      </c>
      <c r="E345" s="93">
        <v>33979.220999323101</v>
      </c>
      <c r="F345" s="93">
        <v>17385.186977560901</v>
      </c>
      <c r="G345" s="93">
        <v>135469.65246236199</v>
      </c>
      <c r="H345" s="93">
        <v>124000</v>
      </c>
      <c r="I345" s="93">
        <v>24376.850120370102</v>
      </c>
      <c r="J345" s="93">
        <v>28284.898241479601</v>
      </c>
      <c r="K345" s="93"/>
      <c r="L345" s="93"/>
      <c r="M345" s="93">
        <v>9578.1980843603797</v>
      </c>
      <c r="O345" s="94">
        <v>70830.5208665276</v>
      </c>
      <c r="P345" s="94">
        <v>55182.665560000001</v>
      </c>
      <c r="Q345" s="94">
        <v>13762.8246058</v>
      </c>
      <c r="R345" s="94">
        <v>6978.64815</v>
      </c>
      <c r="S345" s="94">
        <v>52996.134970400002</v>
      </c>
      <c r="T345" s="94">
        <v>75260.918034646704</v>
      </c>
      <c r="U345" s="94">
        <v>36993</v>
      </c>
      <c r="V345" s="94">
        <v>0</v>
      </c>
      <c r="W345" s="94">
        <v>161898.33340920601</v>
      </c>
      <c r="Y345" s="95">
        <v>29935.253607210001</v>
      </c>
      <c r="Z345" s="95">
        <v>3121.2769944000001</v>
      </c>
      <c r="AA345" s="95">
        <v>17367.351949740001</v>
      </c>
      <c r="AB345" s="95">
        <v>11298.103880999999</v>
      </c>
      <c r="AC345" s="95">
        <v>3829.5217343999998</v>
      </c>
      <c r="AD345" s="95">
        <v>0</v>
      </c>
      <c r="AE345" s="95">
        <v>0</v>
      </c>
      <c r="AF345" s="95">
        <v>10000</v>
      </c>
      <c r="AG345" s="95">
        <v>39943.075219320002</v>
      </c>
      <c r="AH345" s="95">
        <v>23097.417546000001</v>
      </c>
      <c r="AI345" s="95">
        <v>7828.9298304000004</v>
      </c>
      <c r="AJ345" s="95">
        <v>21329.253156120001</v>
      </c>
      <c r="AK345" s="95">
        <v>64523.617002990301</v>
      </c>
      <c r="AL345" s="95">
        <v>0</v>
      </c>
      <c r="AM345" s="95">
        <v>30499.5451953798</v>
      </c>
      <c r="AO345" s="93">
        <f t="shared" si="95"/>
        <v>429158.98492545605</v>
      </c>
      <c r="AP345" s="94">
        <f t="shared" si="96"/>
        <v>312004.7121873743</v>
      </c>
      <c r="AQ345" s="95">
        <f t="shared" si="97"/>
        <v>75551.508166750005</v>
      </c>
      <c r="AR345" s="107"/>
      <c r="AS345" s="94">
        <f t="shared" si="98"/>
        <v>161898.33340920601</v>
      </c>
      <c r="AT345" s="95">
        <f t="shared" si="99"/>
        <v>187221.83795021009</v>
      </c>
      <c r="AU345" s="93">
        <f t="shared" si="100"/>
        <v>429158.98492545605</v>
      </c>
      <c r="AV345" s="94">
        <f t="shared" si="101"/>
        <v>473903.04559658031</v>
      </c>
      <c r="AW345" s="95">
        <f t="shared" si="101"/>
        <v>262773.34611696011</v>
      </c>
      <c r="AX345" s="107">
        <f t="shared" si="102"/>
        <v>1165835.3766389964</v>
      </c>
      <c r="AY345" s="107"/>
      <c r="AZ345" s="93">
        <f t="shared" si="103"/>
        <v>187221.83795021009</v>
      </c>
      <c r="BA345" s="94">
        <f t="shared" si="104"/>
        <v>3684727.9678671993</v>
      </c>
      <c r="BB345" s="94">
        <f t="shared" si="105"/>
        <v>161898.33340920601</v>
      </c>
      <c r="BC345" s="95">
        <f t="shared" si="106"/>
        <v>65551.508166750005</v>
      </c>
      <c r="BD345" s="95">
        <f t="shared" si="107"/>
        <v>92198.675751839997</v>
      </c>
      <c r="BE345" s="107">
        <f t="shared" si="108"/>
        <v>4191598.3231452052</v>
      </c>
      <c r="BG345" s="93">
        <f t="shared" si="109"/>
        <v>321709.59890857211</v>
      </c>
      <c r="BH345" s="94">
        <f t="shared" si="110"/>
        <v>112253.9180346467</v>
      </c>
      <c r="BI345" s="95">
        <f t="shared" si="111"/>
        <v>0</v>
      </c>
      <c r="BJ345" s="95">
        <f t="shared" si="112"/>
        <v>95023.162198370104</v>
      </c>
      <c r="BK345" s="107">
        <f t="shared" si="113"/>
        <v>528986.67914158897</v>
      </c>
    </row>
    <row r="346" spans="1:63" hidden="1" x14ac:dyDescent="0.25">
      <c r="A346" s="88">
        <v>957</v>
      </c>
      <c r="B346" s="88" t="s">
        <v>724</v>
      </c>
      <c r="C346" s="88">
        <v>11</v>
      </c>
      <c r="D346" s="93">
        <v>223709.55567999999</v>
      </c>
      <c r="E346" s="93">
        <v>134944.07224427999</v>
      </c>
      <c r="F346" s="93">
        <v>51450.430985351297</v>
      </c>
      <c r="G346" s="93">
        <v>549255.69033330504</v>
      </c>
      <c r="H346" s="93">
        <v>457000</v>
      </c>
      <c r="I346" s="93">
        <v>93784.787623061304</v>
      </c>
      <c r="J346" s="93">
        <v>69687.4879926227</v>
      </c>
      <c r="K346" s="93"/>
      <c r="L346" s="93"/>
      <c r="M346" s="93">
        <v>27425.961181474398</v>
      </c>
      <c r="O346" s="94">
        <v>253814.41832364901</v>
      </c>
      <c r="P346" s="94">
        <v>220208.14910000001</v>
      </c>
      <c r="Q346" s="94">
        <v>63009.159442700002</v>
      </c>
      <c r="R346" s="94">
        <v>22244.57775</v>
      </c>
      <c r="S346" s="94">
        <v>158346.06485759999</v>
      </c>
      <c r="T346" s="94">
        <v>305142.050185172</v>
      </c>
      <c r="U346" s="94">
        <v>120227</v>
      </c>
      <c r="V346" s="94">
        <v>57902</v>
      </c>
      <c r="W346" s="94">
        <v>580147.24188262504</v>
      </c>
      <c r="Y346" s="95">
        <v>88095.303094397095</v>
      </c>
      <c r="Z346" s="95">
        <v>14686.2319386</v>
      </c>
      <c r="AA346" s="95">
        <v>187229.48425455001</v>
      </c>
      <c r="AB346" s="95">
        <v>64457.578897500003</v>
      </c>
      <c r="AC346" s="95">
        <v>22242.7089486</v>
      </c>
      <c r="AD346" s="95">
        <v>0</v>
      </c>
      <c r="AE346" s="95">
        <v>365029</v>
      </c>
      <c r="AF346" s="95">
        <v>0</v>
      </c>
      <c r="AG346" s="95">
        <v>430608.03941189998</v>
      </c>
      <c r="AH346" s="95">
        <v>131774.64373499999</v>
      </c>
      <c r="AI346" s="95">
        <v>45472.155447600002</v>
      </c>
      <c r="AJ346" s="95">
        <v>229940.93051790001</v>
      </c>
      <c r="AK346" s="95">
        <v>498408.05961756298</v>
      </c>
      <c r="AL346" s="95">
        <v>717281</v>
      </c>
      <c r="AM346" s="95">
        <v>76662.533492260307</v>
      </c>
      <c r="AO346" s="93">
        <f t="shared" si="95"/>
        <v>1607257.9860400946</v>
      </c>
      <c r="AP346" s="94">
        <f t="shared" si="96"/>
        <v>1200893.419659121</v>
      </c>
      <c r="AQ346" s="95">
        <f t="shared" si="97"/>
        <v>741740.30713364715</v>
      </c>
      <c r="AR346" s="107"/>
      <c r="AS346" s="94">
        <f t="shared" si="98"/>
        <v>580147.24188262504</v>
      </c>
      <c r="AT346" s="95">
        <f t="shared" si="99"/>
        <v>2130147.3622222231</v>
      </c>
      <c r="AU346" s="93">
        <f t="shared" si="100"/>
        <v>1607257.9860400946</v>
      </c>
      <c r="AV346" s="94">
        <f t="shared" si="101"/>
        <v>1781040.661541746</v>
      </c>
      <c r="AW346" s="95">
        <f t="shared" si="101"/>
        <v>2871887.6693558702</v>
      </c>
      <c r="AX346" s="107">
        <f t="shared" si="102"/>
        <v>6260186.3169377111</v>
      </c>
      <c r="AY346" s="107"/>
      <c r="AZ346" s="93">
        <f t="shared" si="103"/>
        <v>2130147.3622222231</v>
      </c>
      <c r="BA346" s="94">
        <f t="shared" si="104"/>
        <v>20910706.313035358</v>
      </c>
      <c r="BB346" s="94">
        <f t="shared" si="105"/>
        <v>580147.24188262504</v>
      </c>
      <c r="BC346" s="95">
        <f t="shared" si="106"/>
        <v>376711.30713364709</v>
      </c>
      <c r="BD346" s="95">
        <f t="shared" si="107"/>
        <v>837795.76911240001</v>
      </c>
      <c r="BE346" s="107">
        <f t="shared" si="108"/>
        <v>24835507.993386257</v>
      </c>
      <c r="BG346" s="93">
        <f t="shared" si="109"/>
        <v>1197153.9271304633</v>
      </c>
      <c r="BH346" s="94">
        <f t="shared" si="110"/>
        <v>483271.050185172</v>
      </c>
      <c r="BI346" s="95">
        <f t="shared" si="111"/>
        <v>365029</v>
      </c>
      <c r="BJ346" s="95">
        <f t="shared" si="112"/>
        <v>1292351.5931098233</v>
      </c>
      <c r="BK346" s="107">
        <f t="shared" si="113"/>
        <v>3337805.5704254587</v>
      </c>
    </row>
    <row r="347" spans="1:63" hidden="1" x14ac:dyDescent="0.25">
      <c r="A347" s="88">
        <v>965</v>
      </c>
      <c r="B347" s="88" t="s">
        <v>725</v>
      </c>
      <c r="C347" s="88">
        <v>11</v>
      </c>
      <c r="D347" s="93">
        <v>27755.158080000001</v>
      </c>
      <c r="E347" s="93">
        <v>20896.6552385705</v>
      </c>
      <c r="F347" s="93">
        <v>9266.7782260110107</v>
      </c>
      <c r="G347" s="93">
        <v>115939.609841069</v>
      </c>
      <c r="H347" s="93">
        <v>19000</v>
      </c>
      <c r="I347" s="93">
        <v>11823.209570393001</v>
      </c>
      <c r="J347" s="93">
        <v>19723.712915882199</v>
      </c>
      <c r="K347" s="93"/>
      <c r="L347" s="93"/>
      <c r="M347" s="93">
        <v>4370.2257926215098</v>
      </c>
      <c r="O347" s="94">
        <v>37356.377814963802</v>
      </c>
      <c r="P347" s="94">
        <v>27534.273580000001</v>
      </c>
      <c r="Q347" s="94">
        <v>7314.4588218600002</v>
      </c>
      <c r="R347" s="94">
        <v>3726.7600499999999</v>
      </c>
      <c r="S347" s="94">
        <v>29467.212465680001</v>
      </c>
      <c r="T347" s="94">
        <v>64410.894356150697</v>
      </c>
      <c r="U347" s="94">
        <v>15414</v>
      </c>
      <c r="V347" s="94">
        <v>2625</v>
      </c>
      <c r="W347" s="94">
        <v>85386.006434202907</v>
      </c>
      <c r="Y347" s="95">
        <v>16381.368454072401</v>
      </c>
      <c r="Z347" s="95">
        <v>1689.4360334800001</v>
      </c>
      <c r="AA347" s="95">
        <v>9430.2363528000005</v>
      </c>
      <c r="AB347" s="95">
        <v>6678.7422176999999</v>
      </c>
      <c r="AC347" s="95">
        <v>2269.2149134800002</v>
      </c>
      <c r="AD347" s="95">
        <v>0</v>
      </c>
      <c r="AE347" s="95">
        <v>0</v>
      </c>
      <c r="AF347" s="95">
        <v>0</v>
      </c>
      <c r="AG347" s="95">
        <v>21688.5476304</v>
      </c>
      <c r="AH347" s="95">
        <v>13653.7687482</v>
      </c>
      <c r="AI347" s="95">
        <v>4639.0974016800001</v>
      </c>
      <c r="AJ347" s="95">
        <v>11581.494926400001</v>
      </c>
      <c r="AK347" s="95">
        <v>23759.5990408123</v>
      </c>
      <c r="AL347" s="95">
        <v>0</v>
      </c>
      <c r="AM347" s="95">
        <v>15210.8833811737</v>
      </c>
      <c r="AO347" s="93">
        <f t="shared" si="95"/>
        <v>228775.34966454725</v>
      </c>
      <c r="AP347" s="94">
        <f t="shared" si="96"/>
        <v>187848.9770886545</v>
      </c>
      <c r="AQ347" s="95">
        <f t="shared" si="97"/>
        <v>36448.997971532393</v>
      </c>
      <c r="AR347" s="107"/>
      <c r="AS347" s="94">
        <f t="shared" si="98"/>
        <v>85386.006434202907</v>
      </c>
      <c r="AT347" s="95">
        <f t="shared" si="99"/>
        <v>90533.391128666</v>
      </c>
      <c r="AU347" s="93">
        <f t="shared" si="100"/>
        <v>228775.34966454725</v>
      </c>
      <c r="AV347" s="94">
        <f t="shared" si="101"/>
        <v>273234.98352285742</v>
      </c>
      <c r="AW347" s="95">
        <f t="shared" si="101"/>
        <v>126982.3891001984</v>
      </c>
      <c r="AX347" s="107">
        <f t="shared" si="102"/>
        <v>628992.72228760307</v>
      </c>
      <c r="AY347" s="107"/>
      <c r="AZ347" s="93">
        <f t="shared" si="103"/>
        <v>90533.391128666</v>
      </c>
      <c r="BA347" s="94">
        <f t="shared" si="104"/>
        <v>1977511.5579914751</v>
      </c>
      <c r="BB347" s="94">
        <f t="shared" si="105"/>
        <v>85386.006434202907</v>
      </c>
      <c r="BC347" s="95">
        <f t="shared" si="106"/>
        <v>36448.997971532393</v>
      </c>
      <c r="BD347" s="95">
        <f t="shared" si="107"/>
        <v>51562.908706680006</v>
      </c>
      <c r="BE347" s="107">
        <f t="shared" si="108"/>
        <v>2241442.8622325566</v>
      </c>
      <c r="BG347" s="93">
        <f t="shared" si="109"/>
        <v>170856.75811996573</v>
      </c>
      <c r="BH347" s="94">
        <f t="shared" si="110"/>
        <v>82449.894356150704</v>
      </c>
      <c r="BI347" s="95">
        <f t="shared" si="111"/>
        <v>0</v>
      </c>
      <c r="BJ347" s="95">
        <f t="shared" si="112"/>
        <v>38970.482421986002</v>
      </c>
      <c r="BK347" s="107">
        <f t="shared" si="113"/>
        <v>292277.13489810243</v>
      </c>
    </row>
    <row r="348" spans="1:63" hidden="1" x14ac:dyDescent="0.25">
      <c r="A348" s="88">
        <v>1883</v>
      </c>
      <c r="B348" s="88" t="s">
        <v>726</v>
      </c>
      <c r="C348" s="88">
        <v>11</v>
      </c>
      <c r="D348" s="93">
        <v>348714.70711999998</v>
      </c>
      <c r="E348" s="93">
        <v>212859.55561247299</v>
      </c>
      <c r="F348" s="93">
        <v>90179.086289564497</v>
      </c>
      <c r="G348" s="93">
        <v>675286.85535320104</v>
      </c>
      <c r="H348" s="93">
        <v>843000</v>
      </c>
      <c r="I348" s="93">
        <v>164732.71954171199</v>
      </c>
      <c r="J348" s="93">
        <v>91891.764967062394</v>
      </c>
      <c r="K348" s="93"/>
      <c r="L348" s="93"/>
      <c r="M348" s="93">
        <v>40861.168494432997</v>
      </c>
      <c r="O348" s="94">
        <v>399731.03229533299</v>
      </c>
      <c r="P348" s="94">
        <v>341613.36556000001</v>
      </c>
      <c r="Q348" s="94">
        <v>90598.105332620005</v>
      </c>
      <c r="R348" s="94">
        <v>31219.001100000001</v>
      </c>
      <c r="S348" s="94">
        <v>266867.01530456002</v>
      </c>
      <c r="T348" s="94">
        <v>375159.36408512102</v>
      </c>
      <c r="U348" s="94">
        <v>144889</v>
      </c>
      <c r="V348" s="94">
        <v>123311</v>
      </c>
      <c r="W348" s="94">
        <v>913670.93096076197</v>
      </c>
      <c r="Y348" s="95">
        <v>156541.29653220801</v>
      </c>
      <c r="Z348" s="95">
        <v>21091.85704716</v>
      </c>
      <c r="AA348" s="95">
        <v>304714.51214985002</v>
      </c>
      <c r="AB348" s="95">
        <v>102136.05753989999</v>
      </c>
      <c r="AC348" s="95">
        <v>35310.86266716</v>
      </c>
      <c r="AD348" s="95">
        <v>0</v>
      </c>
      <c r="AE348" s="95">
        <v>0</v>
      </c>
      <c r="AF348" s="95">
        <v>0</v>
      </c>
      <c r="AG348" s="95">
        <v>700811.19530729996</v>
      </c>
      <c r="AH348" s="95">
        <v>208803.1046934</v>
      </c>
      <c r="AI348" s="95">
        <v>72188.19613656</v>
      </c>
      <c r="AJ348" s="95">
        <v>374227.0548093</v>
      </c>
      <c r="AK348" s="95">
        <v>1304370.9290412001</v>
      </c>
      <c r="AL348" s="95">
        <v>0</v>
      </c>
      <c r="AM348" s="95">
        <v>130426.40344236299</v>
      </c>
      <c r="AO348" s="93">
        <f t="shared" si="95"/>
        <v>2467525.8573784465</v>
      </c>
      <c r="AP348" s="94">
        <f t="shared" si="96"/>
        <v>1773387.8836776342</v>
      </c>
      <c r="AQ348" s="95">
        <f t="shared" si="97"/>
        <v>619794.58593627799</v>
      </c>
      <c r="AR348" s="107"/>
      <c r="AS348" s="94">
        <f t="shared" si="98"/>
        <v>913670.93096076197</v>
      </c>
      <c r="AT348" s="95">
        <f t="shared" si="99"/>
        <v>2790826.8834301229</v>
      </c>
      <c r="AU348" s="93">
        <f t="shared" si="100"/>
        <v>2467525.8573784465</v>
      </c>
      <c r="AV348" s="94">
        <f t="shared" si="101"/>
        <v>2687058.8146383963</v>
      </c>
      <c r="AW348" s="95">
        <f t="shared" si="101"/>
        <v>3410621.469366401</v>
      </c>
      <c r="AX348" s="107">
        <f t="shared" si="102"/>
        <v>8565206.1413832437</v>
      </c>
      <c r="AY348" s="107"/>
      <c r="AZ348" s="93">
        <f t="shared" si="103"/>
        <v>2790826.8834301229</v>
      </c>
      <c r="BA348" s="94">
        <f t="shared" si="104"/>
        <v>28486445.307579853</v>
      </c>
      <c r="BB348" s="94">
        <f t="shared" si="105"/>
        <v>913670.93096076197</v>
      </c>
      <c r="BC348" s="95">
        <f t="shared" si="106"/>
        <v>619794.58593627799</v>
      </c>
      <c r="BD348" s="95">
        <f t="shared" si="107"/>
        <v>1356029.55094656</v>
      </c>
      <c r="BE348" s="107">
        <f t="shared" si="108"/>
        <v>34166767.258853577</v>
      </c>
      <c r="BG348" s="93">
        <f t="shared" si="109"/>
        <v>1815772.5083564084</v>
      </c>
      <c r="BH348" s="94">
        <f t="shared" si="110"/>
        <v>643359.36408512108</v>
      </c>
      <c r="BI348" s="95">
        <f t="shared" si="111"/>
        <v>0</v>
      </c>
      <c r="BJ348" s="95">
        <f t="shared" si="112"/>
        <v>1434797.3324835631</v>
      </c>
      <c r="BK348" s="107">
        <f t="shared" si="113"/>
        <v>3893929.2049250924</v>
      </c>
    </row>
    <row r="349" spans="1:63" hidden="1" x14ac:dyDescent="0.25">
      <c r="A349" s="88">
        <v>971</v>
      </c>
      <c r="B349" s="88" t="s">
        <v>727</v>
      </c>
      <c r="C349" s="88">
        <v>11</v>
      </c>
      <c r="D349" s="93">
        <v>75925.506280000001</v>
      </c>
      <c r="E349" s="93">
        <v>43455.805842451897</v>
      </c>
      <c r="F349" s="93">
        <v>21550.2760162466</v>
      </c>
      <c r="G349" s="93">
        <v>138589.82703730301</v>
      </c>
      <c r="H349" s="93">
        <v>40000</v>
      </c>
      <c r="I349" s="93">
        <v>33848.290950444803</v>
      </c>
      <c r="J349" s="93">
        <v>30593.345885045099</v>
      </c>
      <c r="K349" s="93"/>
      <c r="L349" s="93"/>
      <c r="M349" s="93">
        <v>8934.1182131763599</v>
      </c>
      <c r="O349" s="94">
        <v>87441.472048431504</v>
      </c>
      <c r="P349" s="94">
        <v>74953.564889999994</v>
      </c>
      <c r="Q349" s="94">
        <v>18184.239080300002</v>
      </c>
      <c r="R349" s="94">
        <v>8315.73</v>
      </c>
      <c r="S349" s="94">
        <v>65351.277016400003</v>
      </c>
      <c r="T349" s="94">
        <v>76994.348354058806</v>
      </c>
      <c r="U349" s="94">
        <v>44700</v>
      </c>
      <c r="V349" s="94">
        <v>8160</v>
      </c>
      <c r="W349" s="94">
        <v>199866.22182498599</v>
      </c>
      <c r="Y349" s="95">
        <v>37705.433309608503</v>
      </c>
      <c r="Z349" s="95">
        <v>4179.9279753999999</v>
      </c>
      <c r="AA349" s="95">
        <v>18781.887402659999</v>
      </c>
      <c r="AB349" s="95">
        <v>17433.900013499999</v>
      </c>
      <c r="AC349" s="95">
        <v>5979.4075854000002</v>
      </c>
      <c r="AD349" s="95">
        <v>0</v>
      </c>
      <c r="AE349" s="95">
        <v>0</v>
      </c>
      <c r="AF349" s="95">
        <v>0</v>
      </c>
      <c r="AG349" s="95">
        <v>43196.357363880001</v>
      </c>
      <c r="AH349" s="95">
        <v>35641.207791000001</v>
      </c>
      <c r="AI349" s="95">
        <v>12224.0753964</v>
      </c>
      <c r="AJ349" s="95">
        <v>23066.477395080001</v>
      </c>
      <c r="AK349" s="95">
        <v>118565.057958563</v>
      </c>
      <c r="AL349" s="95">
        <v>0</v>
      </c>
      <c r="AM349" s="95">
        <v>38237.743934288999</v>
      </c>
      <c r="AO349" s="93">
        <f t="shared" si="95"/>
        <v>392897.17022466776</v>
      </c>
      <c r="AP349" s="94">
        <f t="shared" si="96"/>
        <v>384100.63138919033</v>
      </c>
      <c r="AQ349" s="95">
        <f t="shared" si="97"/>
        <v>84080.556286568491</v>
      </c>
      <c r="AR349" s="107"/>
      <c r="AS349" s="94">
        <f t="shared" si="98"/>
        <v>199866.22182498599</v>
      </c>
      <c r="AT349" s="95">
        <f t="shared" si="99"/>
        <v>270930.91983921197</v>
      </c>
      <c r="AU349" s="93">
        <f t="shared" si="100"/>
        <v>392897.17022466776</v>
      </c>
      <c r="AV349" s="94">
        <f t="shared" si="101"/>
        <v>583966.85321417637</v>
      </c>
      <c r="AW349" s="95">
        <f t="shared" si="101"/>
        <v>355011.47612578049</v>
      </c>
      <c r="AX349" s="107">
        <f t="shared" si="102"/>
        <v>1331875.4995646246</v>
      </c>
      <c r="AY349" s="107"/>
      <c r="AZ349" s="93">
        <f t="shared" si="103"/>
        <v>270930.91983921197</v>
      </c>
      <c r="BA349" s="94">
        <f t="shared" si="104"/>
        <v>4266557.4185330858</v>
      </c>
      <c r="BB349" s="94">
        <f t="shared" si="105"/>
        <v>199866.22182498599</v>
      </c>
      <c r="BC349" s="95">
        <f t="shared" si="106"/>
        <v>84080.556286568491</v>
      </c>
      <c r="BD349" s="95">
        <f t="shared" si="107"/>
        <v>114128.11794636</v>
      </c>
      <c r="BE349" s="107">
        <f t="shared" si="108"/>
        <v>4935563.2344302125</v>
      </c>
      <c r="BG349" s="93">
        <f t="shared" si="109"/>
        <v>251965.58208596928</v>
      </c>
      <c r="BH349" s="94">
        <f t="shared" si="110"/>
        <v>129854.34835405881</v>
      </c>
      <c r="BI349" s="95">
        <f t="shared" si="111"/>
        <v>0</v>
      </c>
      <c r="BJ349" s="95">
        <f t="shared" si="112"/>
        <v>156802.801892852</v>
      </c>
      <c r="BK349" s="107">
        <f t="shared" si="113"/>
        <v>538622.73233288014</v>
      </c>
    </row>
    <row r="350" spans="1:63" hidden="1" x14ac:dyDescent="0.25">
      <c r="A350" s="88">
        <v>981</v>
      </c>
      <c r="B350" s="88" t="s">
        <v>728</v>
      </c>
      <c r="C350" s="88">
        <v>11</v>
      </c>
      <c r="D350" s="93">
        <v>29694.458559999999</v>
      </c>
      <c r="E350" s="93">
        <v>14642.757087489401</v>
      </c>
      <c r="F350" s="93">
        <v>8678.5128933696396</v>
      </c>
      <c r="G350" s="93">
        <v>75882.720264621501</v>
      </c>
      <c r="H350" s="93">
        <v>376000</v>
      </c>
      <c r="I350" s="93">
        <v>12216.6266003418</v>
      </c>
      <c r="J350" s="93">
        <v>17564.733105353302</v>
      </c>
      <c r="K350" s="93"/>
      <c r="L350" s="93"/>
      <c r="M350" s="93">
        <v>5256.1122821108802</v>
      </c>
      <c r="O350" s="94">
        <v>39922.766909536302</v>
      </c>
      <c r="P350" s="94">
        <v>29344.363229999999</v>
      </c>
      <c r="Q350" s="94">
        <v>8679.5179323199991</v>
      </c>
      <c r="R350" s="94">
        <v>2809.8413999999998</v>
      </c>
      <c r="S350" s="94">
        <v>34765.170338160002</v>
      </c>
      <c r="T350" s="94">
        <v>42157.066813679899</v>
      </c>
      <c r="U350" s="94">
        <v>18497</v>
      </c>
      <c r="V350" s="94">
        <v>0</v>
      </c>
      <c r="W350" s="94">
        <v>91252.038650368602</v>
      </c>
      <c r="Y350" s="95">
        <v>14607.3376793344</v>
      </c>
      <c r="Z350" s="95">
        <v>2015.3696417599999</v>
      </c>
      <c r="AA350" s="95">
        <v>33477.339052440002</v>
      </c>
      <c r="AB350" s="95">
        <v>10081.7819124</v>
      </c>
      <c r="AC350" s="95">
        <v>3438.01570176</v>
      </c>
      <c r="AD350" s="95">
        <v>0</v>
      </c>
      <c r="AE350" s="95">
        <v>0</v>
      </c>
      <c r="AF350" s="95">
        <v>0</v>
      </c>
      <c r="AG350" s="95">
        <v>76994.344087920006</v>
      </c>
      <c r="AH350" s="95">
        <v>20610.814778399999</v>
      </c>
      <c r="AI350" s="95">
        <v>7028.5496601599998</v>
      </c>
      <c r="AJ350" s="95">
        <v>41114.306988720004</v>
      </c>
      <c r="AK350" s="95">
        <v>73685.815325917894</v>
      </c>
      <c r="AL350" s="95">
        <v>0</v>
      </c>
      <c r="AM350" s="95">
        <v>12114.7792199534</v>
      </c>
      <c r="AO350" s="93">
        <f t="shared" si="95"/>
        <v>539935.92079328652</v>
      </c>
      <c r="AP350" s="94">
        <f t="shared" si="96"/>
        <v>176175.72662369622</v>
      </c>
      <c r="AQ350" s="95">
        <f t="shared" si="97"/>
        <v>63619.843987694403</v>
      </c>
      <c r="AR350" s="107"/>
      <c r="AS350" s="94">
        <f t="shared" si="98"/>
        <v>91252.038650368602</v>
      </c>
      <c r="AT350" s="95">
        <f t="shared" si="99"/>
        <v>231548.61006107129</v>
      </c>
      <c r="AU350" s="93">
        <f t="shared" si="100"/>
        <v>539935.92079328652</v>
      </c>
      <c r="AV350" s="94">
        <f t="shared" si="101"/>
        <v>267427.76527406485</v>
      </c>
      <c r="AW350" s="95">
        <f t="shared" si="101"/>
        <v>295168.45404876571</v>
      </c>
      <c r="AX350" s="107">
        <f t="shared" si="102"/>
        <v>1102532.140116117</v>
      </c>
      <c r="AY350" s="107"/>
      <c r="AZ350" s="93">
        <f t="shared" si="103"/>
        <v>231548.61006107129</v>
      </c>
      <c r="BA350" s="94">
        <f t="shared" si="104"/>
        <v>3539145.0304094222</v>
      </c>
      <c r="BB350" s="94">
        <f t="shared" si="105"/>
        <v>91252.038650368602</v>
      </c>
      <c r="BC350" s="95">
        <f t="shared" si="106"/>
        <v>63619.843987694403</v>
      </c>
      <c r="BD350" s="95">
        <f t="shared" si="107"/>
        <v>145748.01551520001</v>
      </c>
      <c r="BE350" s="107">
        <f t="shared" si="108"/>
        <v>4071313.5386237567</v>
      </c>
      <c r="BG350" s="93">
        <f t="shared" si="109"/>
        <v>486920.19225242751</v>
      </c>
      <c r="BH350" s="94">
        <f t="shared" si="110"/>
        <v>60654.066813679899</v>
      </c>
      <c r="BI350" s="95">
        <f t="shared" si="111"/>
        <v>0</v>
      </c>
      <c r="BJ350" s="95">
        <f t="shared" si="112"/>
        <v>85800.594545871296</v>
      </c>
      <c r="BK350" s="107">
        <f t="shared" si="113"/>
        <v>633374.8536119787</v>
      </c>
    </row>
    <row r="351" spans="1:63" hidden="1" x14ac:dyDescent="0.25">
      <c r="A351" s="88">
        <v>994</v>
      </c>
      <c r="B351" s="88" t="s">
        <v>729</v>
      </c>
      <c r="C351" s="88">
        <v>11</v>
      </c>
      <c r="D351" s="93">
        <v>47836.970480000004</v>
      </c>
      <c r="E351" s="93">
        <v>24739.942361616599</v>
      </c>
      <c r="F351" s="93">
        <v>14665.5831749958</v>
      </c>
      <c r="G351" s="93">
        <v>79592.122276557595</v>
      </c>
      <c r="H351" s="93">
        <v>903000</v>
      </c>
      <c r="I351" s="93">
        <v>26730.752267554999</v>
      </c>
      <c r="J351" s="93">
        <v>22646.639428598301</v>
      </c>
      <c r="K351" s="93"/>
      <c r="L351" s="93"/>
      <c r="M351" s="93">
        <v>7146.85190396295</v>
      </c>
      <c r="O351" s="94">
        <v>60950.398741368903</v>
      </c>
      <c r="P351" s="94">
        <v>46883.98848</v>
      </c>
      <c r="Q351" s="94">
        <v>11872.09351264</v>
      </c>
      <c r="R351" s="94">
        <v>4895.3389500000003</v>
      </c>
      <c r="S351" s="94">
        <v>50195.529250320003</v>
      </c>
      <c r="T351" s="94">
        <v>44217.845709199799</v>
      </c>
      <c r="U351" s="94">
        <v>33910</v>
      </c>
      <c r="V351" s="94">
        <v>37379</v>
      </c>
      <c r="W351" s="94">
        <v>139315.19712312901</v>
      </c>
      <c r="Y351" s="95">
        <v>24994.027245396701</v>
      </c>
      <c r="Z351" s="95">
        <v>2726.38503752</v>
      </c>
      <c r="AA351" s="95">
        <v>30608.975495129998</v>
      </c>
      <c r="AB351" s="95">
        <v>11664.4321848</v>
      </c>
      <c r="AC351" s="95">
        <v>3965.9729275200002</v>
      </c>
      <c r="AD351" s="95">
        <v>0</v>
      </c>
      <c r="AE351" s="95">
        <v>0</v>
      </c>
      <c r="AF351" s="95">
        <v>10000</v>
      </c>
      <c r="AG351" s="95">
        <v>70397.410850340006</v>
      </c>
      <c r="AH351" s="95">
        <v>23846.325316800001</v>
      </c>
      <c r="AI351" s="95">
        <v>8107.8855043200001</v>
      </c>
      <c r="AJ351" s="95">
        <v>37591.602281940002</v>
      </c>
      <c r="AK351" s="95">
        <v>102492.38801919</v>
      </c>
      <c r="AL351" s="95">
        <v>0</v>
      </c>
      <c r="AM351" s="95">
        <v>26075.0170130078</v>
      </c>
      <c r="AO351" s="93">
        <f t="shared" si="95"/>
        <v>1126358.8618932862</v>
      </c>
      <c r="AP351" s="94">
        <f t="shared" si="96"/>
        <v>290304.19464352872</v>
      </c>
      <c r="AQ351" s="95">
        <f t="shared" si="97"/>
        <v>83959.792890366691</v>
      </c>
      <c r="AR351" s="107"/>
      <c r="AS351" s="94">
        <f t="shared" si="98"/>
        <v>139315.19712312901</v>
      </c>
      <c r="AT351" s="95">
        <f t="shared" si="99"/>
        <v>268510.62898559781</v>
      </c>
      <c r="AU351" s="93">
        <f t="shared" si="100"/>
        <v>1126358.8618932862</v>
      </c>
      <c r="AV351" s="94">
        <f t="shared" si="101"/>
        <v>429619.3917666577</v>
      </c>
      <c r="AW351" s="95">
        <f t="shared" si="101"/>
        <v>352470.4218759645</v>
      </c>
      <c r="AX351" s="107">
        <f t="shared" si="102"/>
        <v>1908448.6755359084</v>
      </c>
      <c r="AY351" s="107"/>
      <c r="AZ351" s="93">
        <f t="shared" si="103"/>
        <v>268510.62898559781</v>
      </c>
      <c r="BA351" s="94">
        <f t="shared" si="104"/>
        <v>5993856.6555933226</v>
      </c>
      <c r="BB351" s="94">
        <f t="shared" si="105"/>
        <v>139315.19712312901</v>
      </c>
      <c r="BC351" s="95">
        <f t="shared" si="106"/>
        <v>73959.792890366691</v>
      </c>
      <c r="BD351" s="95">
        <f t="shared" si="107"/>
        <v>139943.22395340001</v>
      </c>
      <c r="BE351" s="107">
        <f t="shared" si="108"/>
        <v>6615585.4985458162</v>
      </c>
      <c r="BG351" s="93">
        <f t="shared" si="109"/>
        <v>1039116.3658766738</v>
      </c>
      <c r="BH351" s="94">
        <f t="shared" si="110"/>
        <v>115506.8457091998</v>
      </c>
      <c r="BI351" s="95">
        <f t="shared" si="111"/>
        <v>0</v>
      </c>
      <c r="BJ351" s="95">
        <f t="shared" si="112"/>
        <v>128567.4050321978</v>
      </c>
      <c r="BK351" s="107">
        <f t="shared" si="113"/>
        <v>1283190.6166180714</v>
      </c>
    </row>
    <row r="352" spans="1:63" hidden="1" x14ac:dyDescent="0.25">
      <c r="A352" s="88">
        <v>983</v>
      </c>
      <c r="B352" s="88" t="s">
        <v>730</v>
      </c>
      <c r="C352" s="88">
        <v>11</v>
      </c>
      <c r="D352" s="93">
        <v>380228.59784</v>
      </c>
      <c r="E352" s="93">
        <v>209248.907503636</v>
      </c>
      <c r="F352" s="93">
        <v>85133.0951522533</v>
      </c>
      <c r="G352" s="93">
        <v>691868.42051348102</v>
      </c>
      <c r="H352" s="93">
        <v>860000</v>
      </c>
      <c r="I352" s="93">
        <v>170414.59352871199</v>
      </c>
      <c r="J352" s="93">
        <v>113689.15728490301</v>
      </c>
      <c r="K352" s="93">
        <v>2058407.9410444901</v>
      </c>
      <c r="L352" s="93">
        <v>162063.769627895</v>
      </c>
      <c r="M352" s="93">
        <v>48876.7535579826</v>
      </c>
      <c r="O352" s="94">
        <v>430053.03934529598</v>
      </c>
      <c r="P352" s="94">
        <v>374658.79599000001</v>
      </c>
      <c r="Q352" s="94">
        <v>106481.33899783999</v>
      </c>
      <c r="R352" s="94">
        <v>39068.612549999998</v>
      </c>
      <c r="S352" s="94">
        <v>276215.63703792001</v>
      </c>
      <c r="T352" s="94">
        <v>384371.344729718</v>
      </c>
      <c r="U352" s="94">
        <v>157220</v>
      </c>
      <c r="V352" s="94">
        <v>102298</v>
      </c>
      <c r="W352" s="94">
        <v>982978.375646392</v>
      </c>
      <c r="Y352" s="95">
        <v>147538.12204526301</v>
      </c>
      <c r="Z352" s="95">
        <v>24920.958511119999</v>
      </c>
      <c r="AA352" s="95">
        <v>322121.15675105999</v>
      </c>
      <c r="AB352" s="95">
        <v>108101.6477148</v>
      </c>
      <c r="AC352" s="95">
        <v>37407.63344112</v>
      </c>
      <c r="AD352" s="95">
        <v>152857.79696373601</v>
      </c>
      <c r="AE352" s="95">
        <v>395700</v>
      </c>
      <c r="AF352" s="95">
        <v>0</v>
      </c>
      <c r="AG352" s="95">
        <v>740844.63947507995</v>
      </c>
      <c r="AH352" s="95">
        <v>220998.93229679999</v>
      </c>
      <c r="AI352" s="95">
        <v>76474.755241919993</v>
      </c>
      <c r="AJ352" s="95">
        <v>395604.56419428001</v>
      </c>
      <c r="AK352" s="95">
        <v>904650.61576635402</v>
      </c>
      <c r="AL352" s="95">
        <v>914799</v>
      </c>
      <c r="AM352" s="95">
        <v>131921.907652016</v>
      </c>
      <c r="AO352" s="93">
        <f t="shared" si="95"/>
        <v>4779931.2360533532</v>
      </c>
      <c r="AP352" s="94">
        <f t="shared" si="96"/>
        <v>1870366.7686507739</v>
      </c>
      <c r="AQ352" s="95">
        <f t="shared" si="97"/>
        <v>1188647.3154270991</v>
      </c>
      <c r="AR352" s="107"/>
      <c r="AS352" s="94">
        <f t="shared" si="98"/>
        <v>982978.375646392</v>
      </c>
      <c r="AT352" s="95">
        <f t="shared" si="99"/>
        <v>3385294.4146264498</v>
      </c>
      <c r="AU352" s="93">
        <f t="shared" si="100"/>
        <v>4779931.2360533532</v>
      </c>
      <c r="AV352" s="94">
        <f t="shared" si="101"/>
        <v>2853345.1442971658</v>
      </c>
      <c r="AW352" s="95">
        <f t="shared" si="101"/>
        <v>4573941.7300535487</v>
      </c>
      <c r="AX352" s="107">
        <f t="shared" si="102"/>
        <v>12207218.110404067</v>
      </c>
      <c r="AY352" s="107"/>
      <c r="AZ352" s="93">
        <f t="shared" si="103"/>
        <v>3385294.4146264498</v>
      </c>
      <c r="BA352" s="94">
        <f t="shared" si="104"/>
        <v>40006948.745838657</v>
      </c>
      <c r="BB352" s="94">
        <f t="shared" si="105"/>
        <v>982978.375646392</v>
      </c>
      <c r="BC352" s="95">
        <f t="shared" si="106"/>
        <v>640089.51846336306</v>
      </c>
      <c r="BD352" s="95">
        <f t="shared" si="107"/>
        <v>1433922.8912080799</v>
      </c>
      <c r="BE352" s="107">
        <f t="shared" si="108"/>
        <v>46449233.945782945</v>
      </c>
      <c r="BG352" s="93">
        <f t="shared" si="109"/>
        <v>4105320.6355574639</v>
      </c>
      <c r="BH352" s="94">
        <f t="shared" si="110"/>
        <v>643889.34472971805</v>
      </c>
      <c r="BI352" s="95">
        <f t="shared" si="111"/>
        <v>548557.79696373595</v>
      </c>
      <c r="BJ352" s="95">
        <f t="shared" si="112"/>
        <v>1951371.5234183699</v>
      </c>
      <c r="BK352" s="107">
        <f t="shared" si="113"/>
        <v>7249139.3006692873</v>
      </c>
    </row>
    <row r="353" spans="1:63" hidden="1" x14ac:dyDescent="0.25">
      <c r="A353" s="88">
        <v>984</v>
      </c>
      <c r="B353" s="88" t="s">
        <v>731</v>
      </c>
      <c r="C353" s="88">
        <v>11</v>
      </c>
      <c r="D353" s="93">
        <v>145111.82088000001</v>
      </c>
      <c r="E353" s="93">
        <v>84689.933876122595</v>
      </c>
      <c r="F353" s="93">
        <v>34431.269639813298</v>
      </c>
      <c r="G353" s="93">
        <v>512353.72675026202</v>
      </c>
      <c r="H353" s="93">
        <v>174000</v>
      </c>
      <c r="I353" s="93">
        <v>61064.5095030714</v>
      </c>
      <c r="J353" s="93">
        <v>54906.780059001598</v>
      </c>
      <c r="K353" s="93"/>
      <c r="L353" s="93"/>
      <c r="M353" s="93">
        <v>21369.7290593875</v>
      </c>
      <c r="O353" s="94">
        <v>167757.04638293601</v>
      </c>
      <c r="P353" s="94">
        <v>143915.18432999999</v>
      </c>
      <c r="Q353" s="94">
        <v>37396.433819279999</v>
      </c>
      <c r="R353" s="94">
        <v>17364.557250000002</v>
      </c>
      <c r="S353" s="94">
        <v>108249.45901264</v>
      </c>
      <c r="T353" s="94">
        <v>284640.95930570702</v>
      </c>
      <c r="U353" s="94">
        <v>80152</v>
      </c>
      <c r="V353" s="94">
        <v>21566</v>
      </c>
      <c r="W353" s="94">
        <v>383444.67744671099</v>
      </c>
      <c r="Y353" s="95">
        <v>60468.424200296096</v>
      </c>
      <c r="Z353" s="95">
        <v>8620.8996170400005</v>
      </c>
      <c r="AA353" s="95">
        <v>79174.692712050004</v>
      </c>
      <c r="AB353" s="95">
        <v>33612.215091600003</v>
      </c>
      <c r="AC353" s="95">
        <v>11592.596387039999</v>
      </c>
      <c r="AD353" s="95">
        <v>0</v>
      </c>
      <c r="AE353" s="95">
        <v>0</v>
      </c>
      <c r="AF353" s="95">
        <v>0</v>
      </c>
      <c r="AG353" s="95">
        <v>182093.43114689999</v>
      </c>
      <c r="AH353" s="95">
        <v>68715.545085599995</v>
      </c>
      <c r="AI353" s="95">
        <v>23699.466920639999</v>
      </c>
      <c r="AJ353" s="95">
        <v>97236.301152900007</v>
      </c>
      <c r="AK353" s="95">
        <v>310272.411003549</v>
      </c>
      <c r="AL353" s="95">
        <v>0</v>
      </c>
      <c r="AM353" s="95">
        <v>57838.938352778699</v>
      </c>
      <c r="AO353" s="93">
        <f t="shared" si="95"/>
        <v>1087927.7697676583</v>
      </c>
      <c r="AP353" s="94">
        <f t="shared" si="96"/>
        <v>861041.64010056306</v>
      </c>
      <c r="AQ353" s="95">
        <f t="shared" si="97"/>
        <v>193468.82800802609</v>
      </c>
      <c r="AR353" s="107"/>
      <c r="AS353" s="94">
        <f t="shared" si="98"/>
        <v>383444.67744671099</v>
      </c>
      <c r="AT353" s="95">
        <f t="shared" si="99"/>
        <v>739856.09366236767</v>
      </c>
      <c r="AU353" s="93">
        <f t="shared" si="100"/>
        <v>1087927.7697676583</v>
      </c>
      <c r="AV353" s="94">
        <f t="shared" si="101"/>
        <v>1244486.3175472741</v>
      </c>
      <c r="AW353" s="95">
        <f t="shared" si="101"/>
        <v>933324.92167039379</v>
      </c>
      <c r="AX353" s="107">
        <f t="shared" si="102"/>
        <v>3265739.0089853266</v>
      </c>
      <c r="AY353" s="107"/>
      <c r="AZ353" s="93">
        <f t="shared" si="103"/>
        <v>739856.09366236767</v>
      </c>
      <c r="BA353" s="94">
        <f t="shared" si="104"/>
        <v>10537073.120618347</v>
      </c>
      <c r="BB353" s="94">
        <f t="shared" si="105"/>
        <v>383444.67744671099</v>
      </c>
      <c r="BC353" s="95">
        <f t="shared" si="106"/>
        <v>193468.82800802609</v>
      </c>
      <c r="BD353" s="95">
        <f t="shared" si="107"/>
        <v>371744.74430604</v>
      </c>
      <c r="BE353" s="107">
        <f t="shared" si="108"/>
        <v>12225587.464041494</v>
      </c>
      <c r="BG353" s="93">
        <f t="shared" si="109"/>
        <v>823694.74537172262</v>
      </c>
      <c r="BH353" s="94">
        <f t="shared" si="110"/>
        <v>386358.95930570702</v>
      </c>
      <c r="BI353" s="95">
        <f t="shared" si="111"/>
        <v>0</v>
      </c>
      <c r="BJ353" s="95">
        <f t="shared" si="112"/>
        <v>368111.34935632767</v>
      </c>
      <c r="BK353" s="107">
        <f t="shared" si="113"/>
        <v>1578165.0540337572</v>
      </c>
    </row>
    <row r="354" spans="1:63" hidden="1" x14ac:dyDescent="0.25">
      <c r="A354" s="88">
        <v>986</v>
      </c>
      <c r="B354" s="88" t="s">
        <v>732</v>
      </c>
      <c r="C354" s="88">
        <v>11</v>
      </c>
      <c r="D354" s="93">
        <v>30774.98216</v>
      </c>
      <c r="E354" s="93">
        <v>20101.2685717819</v>
      </c>
      <c r="F354" s="93">
        <v>9413.1732850502704</v>
      </c>
      <c r="G354" s="93">
        <v>69433.150536177898</v>
      </c>
      <c r="H354" s="93">
        <v>9000</v>
      </c>
      <c r="I354" s="93">
        <v>15393.528944419</v>
      </c>
      <c r="J354" s="93">
        <v>22439.045216047401</v>
      </c>
      <c r="K354" s="93"/>
      <c r="L354" s="93"/>
      <c r="M354" s="93">
        <v>5549.6555567355599</v>
      </c>
      <c r="O354" s="94">
        <v>40196.478345626099</v>
      </c>
      <c r="P354" s="94">
        <v>30458.006440000001</v>
      </c>
      <c r="Q354" s="94">
        <v>7903.0619311700002</v>
      </c>
      <c r="R354" s="94">
        <v>4610.8534499999996</v>
      </c>
      <c r="S354" s="94">
        <v>32117.449686960001</v>
      </c>
      <c r="T354" s="94">
        <v>38573.972520099502</v>
      </c>
      <c r="U354" s="94">
        <v>18497</v>
      </c>
      <c r="V354" s="94">
        <v>1749</v>
      </c>
      <c r="W354" s="94">
        <v>91877.664790002396</v>
      </c>
      <c r="Y354" s="95">
        <v>15891.2635527978</v>
      </c>
      <c r="Z354" s="95">
        <v>1816.3613310600001</v>
      </c>
      <c r="AA354" s="95">
        <v>4361.48431317</v>
      </c>
      <c r="AB354" s="95">
        <v>5505.20553165</v>
      </c>
      <c r="AC354" s="95">
        <v>1871.94908106</v>
      </c>
      <c r="AD354" s="95">
        <v>0</v>
      </c>
      <c r="AE354" s="95">
        <v>0</v>
      </c>
      <c r="AF354" s="95">
        <v>0</v>
      </c>
      <c r="AG354" s="95">
        <v>10030.953279060001</v>
      </c>
      <c r="AH354" s="95">
        <v>11254.6345989</v>
      </c>
      <c r="AI354" s="95">
        <v>3826.9421139599999</v>
      </c>
      <c r="AJ354" s="95">
        <v>5356.4414034600004</v>
      </c>
      <c r="AK354" s="95">
        <v>51090.902512596404</v>
      </c>
      <c r="AL354" s="95">
        <v>0</v>
      </c>
      <c r="AM354" s="95">
        <v>19010.8410499768</v>
      </c>
      <c r="AO354" s="93">
        <f t="shared" si="95"/>
        <v>182104.80427021201</v>
      </c>
      <c r="AP354" s="94">
        <f t="shared" si="96"/>
        <v>174105.8223738556</v>
      </c>
      <c r="AQ354" s="95">
        <f t="shared" si="97"/>
        <v>29446.2638097378</v>
      </c>
      <c r="AR354" s="107"/>
      <c r="AS354" s="94">
        <f t="shared" si="98"/>
        <v>91877.664790002396</v>
      </c>
      <c r="AT354" s="95">
        <f t="shared" si="99"/>
        <v>100570.7149579532</v>
      </c>
      <c r="AU354" s="93">
        <f t="shared" si="100"/>
        <v>182104.80427021201</v>
      </c>
      <c r="AV354" s="94">
        <f t="shared" si="101"/>
        <v>265983.48716385802</v>
      </c>
      <c r="AW354" s="95">
        <f t="shared" si="101"/>
        <v>130016.97876769101</v>
      </c>
      <c r="AX354" s="107">
        <f t="shared" si="102"/>
        <v>578105.27020176104</v>
      </c>
      <c r="AY354" s="107"/>
      <c r="AZ354" s="93">
        <f t="shared" si="103"/>
        <v>100570.7149579532</v>
      </c>
      <c r="BA354" s="94">
        <f t="shared" si="104"/>
        <v>1834886.5255632363</v>
      </c>
      <c r="BB354" s="94">
        <f t="shared" si="105"/>
        <v>91877.664790002396</v>
      </c>
      <c r="BC354" s="95">
        <f t="shared" si="106"/>
        <v>29446.2638097378</v>
      </c>
      <c r="BD354" s="95">
        <f t="shared" si="107"/>
        <v>30468.971395380006</v>
      </c>
      <c r="BE354" s="107">
        <f t="shared" si="108"/>
        <v>2087250.1405163098</v>
      </c>
      <c r="BG354" s="93">
        <f t="shared" si="109"/>
        <v>121815.38025337984</v>
      </c>
      <c r="BH354" s="94">
        <f t="shared" si="110"/>
        <v>58819.972520099502</v>
      </c>
      <c r="BI354" s="95">
        <f t="shared" si="111"/>
        <v>0</v>
      </c>
      <c r="BJ354" s="95">
        <f t="shared" si="112"/>
        <v>70101.743562573203</v>
      </c>
      <c r="BK354" s="107">
        <f t="shared" si="113"/>
        <v>250737.09633605258</v>
      </c>
    </row>
    <row r="355" spans="1:63" hidden="1" x14ac:dyDescent="0.25">
      <c r="A355" s="88">
        <v>988</v>
      </c>
      <c r="B355" s="88" t="s">
        <v>733</v>
      </c>
      <c r="C355" s="88">
        <v>11</v>
      </c>
      <c r="D355" s="93">
        <v>176533.24728000001</v>
      </c>
      <c r="E355" s="93">
        <v>86950.478489438494</v>
      </c>
      <c r="F355" s="93">
        <v>39202.250535760002</v>
      </c>
      <c r="G355" s="93">
        <v>402678.36423463398</v>
      </c>
      <c r="H355" s="93">
        <v>706000</v>
      </c>
      <c r="I355" s="93">
        <v>66009.837231799407</v>
      </c>
      <c r="J355" s="93">
        <v>58884.285171476004</v>
      </c>
      <c r="K355" s="93"/>
      <c r="L355" s="93"/>
      <c r="M355" s="93">
        <v>21106.619112009499</v>
      </c>
      <c r="O355" s="94">
        <v>192171.71396027799</v>
      </c>
      <c r="P355" s="94">
        <v>174970.51306</v>
      </c>
      <c r="Q355" s="94">
        <v>45812.354457599999</v>
      </c>
      <c r="R355" s="94">
        <v>18671.002199999999</v>
      </c>
      <c r="S355" s="94">
        <v>133415.76113880001</v>
      </c>
      <c r="T355" s="94">
        <v>223710.20235258201</v>
      </c>
      <c r="U355" s="94">
        <v>77069</v>
      </c>
      <c r="V355" s="94">
        <v>52472</v>
      </c>
      <c r="W355" s="94">
        <v>439249.63190920802</v>
      </c>
      <c r="Y355" s="95">
        <v>68238.201352604898</v>
      </c>
      <c r="Z355" s="95">
        <v>10628.5318768</v>
      </c>
      <c r="AA355" s="95">
        <v>74145.233323890003</v>
      </c>
      <c r="AB355" s="95">
        <v>43600.239540000002</v>
      </c>
      <c r="AC355" s="95">
        <v>15072.057016799999</v>
      </c>
      <c r="AD355" s="95">
        <v>0</v>
      </c>
      <c r="AE355" s="95">
        <v>0</v>
      </c>
      <c r="AF355" s="95">
        <v>0</v>
      </c>
      <c r="AG355" s="95">
        <v>170526.20574402</v>
      </c>
      <c r="AH355" s="95">
        <v>89134.685639999996</v>
      </c>
      <c r="AI355" s="95">
        <v>30812.7450288</v>
      </c>
      <c r="AJ355" s="95">
        <v>91059.503858819997</v>
      </c>
      <c r="AK355" s="95">
        <v>562543.44787805597</v>
      </c>
      <c r="AL355" s="95">
        <v>0</v>
      </c>
      <c r="AM355" s="95">
        <v>70243.438598858993</v>
      </c>
      <c r="AO355" s="93">
        <f t="shared" si="95"/>
        <v>1557365.0820551175</v>
      </c>
      <c r="AP355" s="94">
        <f t="shared" si="96"/>
        <v>918292.54716925998</v>
      </c>
      <c r="AQ355" s="95">
        <f t="shared" si="97"/>
        <v>211684.26311009494</v>
      </c>
      <c r="AR355" s="107"/>
      <c r="AS355" s="94">
        <f t="shared" si="98"/>
        <v>439249.63190920802</v>
      </c>
      <c r="AT355" s="95">
        <f t="shared" si="99"/>
        <v>1014320.0267485549</v>
      </c>
      <c r="AU355" s="93">
        <f t="shared" si="100"/>
        <v>1557365.0820551175</v>
      </c>
      <c r="AV355" s="94">
        <f t="shared" si="101"/>
        <v>1357542.1790784681</v>
      </c>
      <c r="AW355" s="95">
        <f t="shared" si="101"/>
        <v>1226004.28985865</v>
      </c>
      <c r="AX355" s="107">
        <f t="shared" si="102"/>
        <v>4140911.5509922355</v>
      </c>
      <c r="AY355" s="107"/>
      <c r="AZ355" s="93">
        <f t="shared" si="103"/>
        <v>1014320.0267485549</v>
      </c>
      <c r="BA355" s="94">
        <f t="shared" si="104"/>
        <v>13437054.679725261</v>
      </c>
      <c r="BB355" s="94">
        <f t="shared" si="105"/>
        <v>439249.63190920802</v>
      </c>
      <c r="BC355" s="95">
        <f t="shared" si="106"/>
        <v>211684.26311009494</v>
      </c>
      <c r="BD355" s="95">
        <f t="shared" si="107"/>
        <v>381533.14027163998</v>
      </c>
      <c r="BE355" s="107">
        <f t="shared" si="108"/>
        <v>15483841.74176476</v>
      </c>
      <c r="BG355" s="93">
        <f t="shared" si="109"/>
        <v>1254679.1057499188</v>
      </c>
      <c r="BH355" s="94">
        <f t="shared" si="110"/>
        <v>353251.20235258201</v>
      </c>
      <c r="BI355" s="95">
        <f t="shared" si="111"/>
        <v>0</v>
      </c>
      <c r="BJ355" s="95">
        <f t="shared" si="112"/>
        <v>632786.88647691498</v>
      </c>
      <c r="BK355" s="107">
        <f t="shared" si="113"/>
        <v>2240717.194579416</v>
      </c>
    </row>
    <row r="356" spans="1:63" hidden="1" x14ac:dyDescent="0.25">
      <c r="A356" s="88">
        <v>34</v>
      </c>
      <c r="B356" s="88" t="s">
        <v>734</v>
      </c>
      <c r="C356" s="88">
        <v>12</v>
      </c>
      <c r="D356" s="93">
        <v>715457.76431999996</v>
      </c>
      <c r="E356" s="93">
        <v>550345.38704040903</v>
      </c>
      <c r="F356" s="93">
        <v>116172.56771788601</v>
      </c>
      <c r="G356" s="93">
        <v>457553.36166689498</v>
      </c>
      <c r="H356" s="93">
        <v>1924000</v>
      </c>
      <c r="I356" s="93">
        <v>177829.491431954</v>
      </c>
      <c r="J356" s="93">
        <v>292784.836336779</v>
      </c>
      <c r="K356" s="93">
        <v>1857651.9192548399</v>
      </c>
      <c r="L356" s="93">
        <v>179009.76145898801</v>
      </c>
      <c r="M356" s="93">
        <v>105958.33214166699</v>
      </c>
      <c r="O356" s="94">
        <v>833411.02022100799</v>
      </c>
      <c r="P356" s="94">
        <v>716508.81134000001</v>
      </c>
      <c r="Q356" s="94">
        <v>256797.20199885001</v>
      </c>
      <c r="R356" s="94">
        <v>104769.4446</v>
      </c>
      <c r="S356" s="94">
        <v>495380.42507880001</v>
      </c>
      <c r="T356" s="94">
        <v>254196.31203716801</v>
      </c>
      <c r="U356" s="94">
        <v>262034</v>
      </c>
      <c r="V356" s="94">
        <v>270024</v>
      </c>
      <c r="W356" s="94">
        <v>1904939.47479087</v>
      </c>
      <c r="Y356" s="95">
        <v>206286.347454412</v>
      </c>
      <c r="Z356" s="95">
        <v>60478.951179299998</v>
      </c>
      <c r="AA356" s="95">
        <v>498309.40594253998</v>
      </c>
      <c r="AB356" s="95">
        <v>169086.80618325001</v>
      </c>
      <c r="AC356" s="95">
        <v>58888.930539300003</v>
      </c>
      <c r="AD356" s="95">
        <v>150901.160554223</v>
      </c>
      <c r="AE356" s="95">
        <v>522699</v>
      </c>
      <c r="AF356" s="95">
        <v>0</v>
      </c>
      <c r="AG356" s="95">
        <v>1146059.0043697199</v>
      </c>
      <c r="AH356" s="95">
        <v>345674.69064450002</v>
      </c>
      <c r="AI356" s="95">
        <v>120390.3090138</v>
      </c>
      <c r="AJ356" s="95">
        <v>611985.49440252001</v>
      </c>
      <c r="AK356" s="95">
        <v>2096823.4382259401</v>
      </c>
      <c r="AL356" s="95">
        <v>1669818</v>
      </c>
      <c r="AM356" s="95">
        <v>214023.695586872</v>
      </c>
      <c r="AO356" s="93">
        <f t="shared" si="95"/>
        <v>6376763.4213694185</v>
      </c>
      <c r="AP356" s="94">
        <f t="shared" si="96"/>
        <v>3193121.2152758264</v>
      </c>
      <c r="AQ356" s="95">
        <f t="shared" si="97"/>
        <v>1666650.6018530251</v>
      </c>
      <c r="AR356" s="107"/>
      <c r="AS356" s="94">
        <f t="shared" si="98"/>
        <v>1904939.47479087</v>
      </c>
      <c r="AT356" s="95">
        <f t="shared" si="99"/>
        <v>6204774.632243352</v>
      </c>
      <c r="AU356" s="93">
        <f t="shared" si="100"/>
        <v>6376763.4213694185</v>
      </c>
      <c r="AV356" s="94">
        <f t="shared" si="101"/>
        <v>5098060.6900666961</v>
      </c>
      <c r="AW356" s="95">
        <f t="shared" si="101"/>
        <v>7871425.2340963772</v>
      </c>
      <c r="AX356" s="107">
        <f t="shared" si="102"/>
        <v>19346249.345532492</v>
      </c>
      <c r="AY356" s="107"/>
      <c r="AZ356" s="93">
        <f t="shared" si="103"/>
        <v>6204774.632243352</v>
      </c>
      <c r="BA356" s="94">
        <f t="shared" si="104"/>
        <v>64243522.668840826</v>
      </c>
      <c r="BB356" s="94">
        <f t="shared" si="105"/>
        <v>1904939.47479087</v>
      </c>
      <c r="BC356" s="95">
        <f t="shared" si="106"/>
        <v>993050.44129880203</v>
      </c>
      <c r="BD356" s="95">
        <f t="shared" si="107"/>
        <v>2224109.4984305399</v>
      </c>
      <c r="BE356" s="107">
        <f t="shared" si="108"/>
        <v>75570396.71560438</v>
      </c>
      <c r="BG356" s="93">
        <f t="shared" si="109"/>
        <v>4994787.7022911226</v>
      </c>
      <c r="BH356" s="94">
        <f t="shared" si="110"/>
        <v>786254.31203716807</v>
      </c>
      <c r="BI356" s="95">
        <f t="shared" si="111"/>
        <v>673600.160554223</v>
      </c>
      <c r="BJ356" s="95">
        <f t="shared" si="112"/>
        <v>3980665.1338128117</v>
      </c>
      <c r="BK356" s="107">
        <f t="shared" si="113"/>
        <v>10435307.308695326</v>
      </c>
    </row>
    <row r="357" spans="1:63" hidden="1" x14ac:dyDescent="0.25">
      <c r="A357" s="88">
        <v>303</v>
      </c>
      <c r="B357" s="88" t="s">
        <v>735</v>
      </c>
      <c r="C357" s="88">
        <v>12</v>
      </c>
      <c r="D357" s="93">
        <v>124190.495</v>
      </c>
      <c r="E357" s="93">
        <v>79946.285417436593</v>
      </c>
      <c r="F357" s="93">
        <v>26677.064002861702</v>
      </c>
      <c r="G357" s="93">
        <v>70350.178202893105</v>
      </c>
      <c r="H357" s="93">
        <v>266000</v>
      </c>
      <c r="I357" s="93">
        <v>40623.320150941603</v>
      </c>
      <c r="J357" s="93">
        <v>59257.954754067599</v>
      </c>
      <c r="K357" s="93"/>
      <c r="L357" s="93"/>
      <c r="M357" s="93">
        <v>20511.509231031501</v>
      </c>
      <c r="O357" s="94">
        <v>152139.20941726901</v>
      </c>
      <c r="P357" s="94">
        <v>124356.00380999999</v>
      </c>
      <c r="Q357" s="94">
        <v>32224.918355919999</v>
      </c>
      <c r="R357" s="94">
        <v>18944.54595</v>
      </c>
      <c r="S357" s="94">
        <v>102245.91031496</v>
      </c>
      <c r="T357" s="94">
        <v>39083.432334941303</v>
      </c>
      <c r="U357" s="94">
        <v>60114</v>
      </c>
      <c r="V357" s="94">
        <v>30019</v>
      </c>
      <c r="W357" s="94">
        <v>347746.76438232901</v>
      </c>
      <c r="Y357" s="95">
        <v>47754.304355235297</v>
      </c>
      <c r="Z357" s="95">
        <v>7294.6601465599997</v>
      </c>
      <c r="AA357" s="95">
        <v>45029.378584619997</v>
      </c>
      <c r="AB357" s="95">
        <v>22402.471550400001</v>
      </c>
      <c r="AC357" s="95">
        <v>7717.2136065599998</v>
      </c>
      <c r="AD357" s="95">
        <v>0</v>
      </c>
      <c r="AE357" s="95">
        <v>0</v>
      </c>
      <c r="AF357" s="95">
        <v>0</v>
      </c>
      <c r="AG357" s="95">
        <v>103562.81493516</v>
      </c>
      <c r="AH357" s="95">
        <v>45798.768086399999</v>
      </c>
      <c r="AI357" s="95">
        <v>15776.78049696</v>
      </c>
      <c r="AJ357" s="95">
        <v>55301.638273559998</v>
      </c>
      <c r="AK357" s="95">
        <v>144421.09220885899</v>
      </c>
      <c r="AL357" s="95">
        <v>0</v>
      </c>
      <c r="AM357" s="95">
        <v>51005.9478649351</v>
      </c>
      <c r="AO357" s="93">
        <f t="shared" si="95"/>
        <v>687556.80675923207</v>
      </c>
      <c r="AP357" s="94">
        <f t="shared" si="96"/>
        <v>559127.02018309035</v>
      </c>
      <c r="AQ357" s="95">
        <f t="shared" si="97"/>
        <v>130198.0282433753</v>
      </c>
      <c r="AR357" s="107"/>
      <c r="AS357" s="94">
        <f t="shared" si="98"/>
        <v>347746.76438232901</v>
      </c>
      <c r="AT357" s="95">
        <f t="shared" si="99"/>
        <v>415867.04186587408</v>
      </c>
      <c r="AU357" s="93">
        <f t="shared" si="100"/>
        <v>687556.80675923207</v>
      </c>
      <c r="AV357" s="94">
        <f t="shared" si="101"/>
        <v>906873.78456541942</v>
      </c>
      <c r="AW357" s="95">
        <f t="shared" si="101"/>
        <v>546065.07010924933</v>
      </c>
      <c r="AX357" s="107">
        <f t="shared" si="102"/>
        <v>2140495.6614339007</v>
      </c>
      <c r="AY357" s="107"/>
      <c r="AZ357" s="93">
        <f t="shared" si="103"/>
        <v>415867.04186587408</v>
      </c>
      <c r="BA357" s="94">
        <f t="shared" si="104"/>
        <v>6837354.0261675762</v>
      </c>
      <c r="BB357" s="94">
        <f t="shared" si="105"/>
        <v>347746.76438232901</v>
      </c>
      <c r="BC357" s="95">
        <f t="shared" si="106"/>
        <v>130198.0282433753</v>
      </c>
      <c r="BD357" s="95">
        <f t="shared" si="107"/>
        <v>220440.00179208</v>
      </c>
      <c r="BE357" s="107">
        <f t="shared" si="108"/>
        <v>7951605.8624512339</v>
      </c>
      <c r="BG357" s="93">
        <f t="shared" si="109"/>
        <v>456742.96233893384</v>
      </c>
      <c r="BH357" s="94">
        <f t="shared" si="110"/>
        <v>129216.4323349413</v>
      </c>
      <c r="BI357" s="95">
        <f t="shared" si="111"/>
        <v>0</v>
      </c>
      <c r="BJ357" s="95">
        <f t="shared" si="112"/>
        <v>195427.04007379408</v>
      </c>
      <c r="BK357" s="107">
        <f t="shared" si="113"/>
        <v>781386.43474766926</v>
      </c>
    </row>
    <row r="358" spans="1:63" hidden="1" x14ac:dyDescent="0.25">
      <c r="A358" s="88">
        <v>995</v>
      </c>
      <c r="B358" s="88" t="s">
        <v>736</v>
      </c>
      <c r="C358" s="88">
        <v>12</v>
      </c>
      <c r="D358" s="93">
        <v>259019.81924000001</v>
      </c>
      <c r="E358" s="93">
        <v>215076.96620679801</v>
      </c>
      <c r="F358" s="93">
        <v>58337.847735920397</v>
      </c>
      <c r="G358" s="93">
        <v>319647.01666839502</v>
      </c>
      <c r="H358" s="93">
        <v>272000</v>
      </c>
      <c r="I358" s="93">
        <v>96355.001821167607</v>
      </c>
      <c r="J358" s="93">
        <v>109877.727542469</v>
      </c>
      <c r="K358" s="93"/>
      <c r="L358" s="93"/>
      <c r="M358" s="93">
        <v>40067.965319740302</v>
      </c>
      <c r="O358" s="94">
        <v>330703.43495711399</v>
      </c>
      <c r="P358" s="94">
        <v>257195.21934000001</v>
      </c>
      <c r="Q358" s="94">
        <v>88709.068249300006</v>
      </c>
      <c r="R358" s="94">
        <v>37409.843249999998</v>
      </c>
      <c r="S358" s="94">
        <v>191942.95105840001</v>
      </c>
      <c r="T358" s="94">
        <v>177581.67592688999</v>
      </c>
      <c r="U358" s="94">
        <v>117145</v>
      </c>
      <c r="V358" s="94">
        <v>93563</v>
      </c>
      <c r="W358" s="94">
        <v>755893.56561626005</v>
      </c>
      <c r="Y358" s="95">
        <v>102311.298162636</v>
      </c>
      <c r="Z358" s="95">
        <v>20720.1114074</v>
      </c>
      <c r="AA358" s="95">
        <v>217013.31406881</v>
      </c>
      <c r="AB358" s="95">
        <v>67572.3869385</v>
      </c>
      <c r="AC358" s="95">
        <v>23349.4417374</v>
      </c>
      <c r="AD358" s="95">
        <v>0</v>
      </c>
      <c r="AE358" s="95">
        <v>0</v>
      </c>
      <c r="AF358" s="95">
        <v>0</v>
      </c>
      <c r="AG358" s="95">
        <v>499107.70234457997</v>
      </c>
      <c r="AH358" s="95">
        <v>138142.43984100001</v>
      </c>
      <c r="AI358" s="95">
        <v>47734.718228400001</v>
      </c>
      <c r="AJ358" s="95">
        <v>266519.15199377999</v>
      </c>
      <c r="AK358" s="95">
        <v>558971.74344708398</v>
      </c>
      <c r="AL358" s="95">
        <v>0</v>
      </c>
      <c r="AM358" s="95">
        <v>92587.647538952995</v>
      </c>
      <c r="AO358" s="93">
        <f t="shared" si="95"/>
        <v>1370382.3445344905</v>
      </c>
      <c r="AP358" s="94">
        <f t="shared" si="96"/>
        <v>1294250.192781704</v>
      </c>
      <c r="AQ358" s="95">
        <f t="shared" si="97"/>
        <v>430966.55231474596</v>
      </c>
      <c r="AR358" s="107"/>
      <c r="AS358" s="94">
        <f t="shared" si="98"/>
        <v>755893.56561626005</v>
      </c>
      <c r="AT358" s="95">
        <f t="shared" si="99"/>
        <v>1603063.4033937969</v>
      </c>
      <c r="AU358" s="93">
        <f t="shared" si="100"/>
        <v>1370382.3445344905</v>
      </c>
      <c r="AV358" s="94">
        <f t="shared" si="101"/>
        <v>2050143.7583979641</v>
      </c>
      <c r="AW358" s="95">
        <f t="shared" si="101"/>
        <v>2034029.9557085428</v>
      </c>
      <c r="AX358" s="107">
        <f t="shared" si="102"/>
        <v>5454556.0586409979</v>
      </c>
      <c r="AY358" s="107"/>
      <c r="AZ358" s="93">
        <f t="shared" si="103"/>
        <v>1603063.4033937969</v>
      </c>
      <c r="BA358" s="94">
        <f t="shared" si="104"/>
        <v>17966731.579316791</v>
      </c>
      <c r="BB358" s="94">
        <f t="shared" si="105"/>
        <v>755893.56561626005</v>
      </c>
      <c r="BC358" s="95">
        <f t="shared" si="106"/>
        <v>430966.55231474596</v>
      </c>
      <c r="BD358" s="95">
        <f t="shared" si="107"/>
        <v>951504.0124077599</v>
      </c>
      <c r="BE358" s="107">
        <f t="shared" si="108"/>
        <v>21708159.113049358</v>
      </c>
      <c r="BG358" s="93">
        <f t="shared" si="109"/>
        <v>837947.71135177207</v>
      </c>
      <c r="BH358" s="94">
        <f t="shared" si="110"/>
        <v>388289.67592688999</v>
      </c>
      <c r="BI358" s="95">
        <f t="shared" si="111"/>
        <v>0</v>
      </c>
      <c r="BJ358" s="95">
        <f t="shared" si="112"/>
        <v>651559.39098603697</v>
      </c>
      <c r="BK358" s="107">
        <f t="shared" si="113"/>
        <v>1877796.778264699</v>
      </c>
    </row>
    <row r="359" spans="1:63" hidden="1" x14ac:dyDescent="0.25">
      <c r="A359" s="88">
        <v>171</v>
      </c>
      <c r="B359" s="88" t="s">
        <v>737</v>
      </c>
      <c r="C359" s="88">
        <v>12</v>
      </c>
      <c r="D359" s="93">
        <v>145845.87732</v>
      </c>
      <c r="E359" s="93">
        <v>101181.651963957</v>
      </c>
      <c r="F359" s="93">
        <v>30737.919414529501</v>
      </c>
      <c r="G359" s="93">
        <v>254662.377663716</v>
      </c>
      <c r="H359" s="93">
        <v>97000</v>
      </c>
      <c r="I359" s="93">
        <v>36085.284268904397</v>
      </c>
      <c r="J359" s="93">
        <v>71730.215044123106</v>
      </c>
      <c r="K359" s="93"/>
      <c r="L359" s="93"/>
      <c r="M359" s="93">
        <v>24865.411693584301</v>
      </c>
      <c r="O359" s="94">
        <v>185675.880995621</v>
      </c>
      <c r="P359" s="94">
        <v>144902.82720999999</v>
      </c>
      <c r="Q359" s="94">
        <v>38700.340169809999</v>
      </c>
      <c r="R359" s="94">
        <v>23360.63625</v>
      </c>
      <c r="S359" s="94">
        <v>111517.43041528</v>
      </c>
      <c r="T359" s="94">
        <v>141479.098702068</v>
      </c>
      <c r="U359" s="94">
        <v>80152</v>
      </c>
      <c r="V359" s="94">
        <v>17780</v>
      </c>
      <c r="W359" s="94">
        <v>424402.013704276</v>
      </c>
      <c r="Y359" s="95">
        <v>53760.883616576197</v>
      </c>
      <c r="Z359" s="95">
        <v>8769.4484465799997</v>
      </c>
      <c r="AA359" s="95">
        <v>80078.423695859994</v>
      </c>
      <c r="AB359" s="95">
        <v>31304.633610450001</v>
      </c>
      <c r="AC359" s="95">
        <v>10760.734196580001</v>
      </c>
      <c r="AD359" s="95">
        <v>0</v>
      </c>
      <c r="AE359" s="95">
        <v>0</v>
      </c>
      <c r="AF359" s="95">
        <v>0</v>
      </c>
      <c r="AG359" s="95">
        <v>184171.91696147999</v>
      </c>
      <c r="AH359" s="95">
        <v>63998.012519700002</v>
      </c>
      <c r="AI359" s="95">
        <v>21998.839226280001</v>
      </c>
      <c r="AJ359" s="95">
        <v>98346.194416679995</v>
      </c>
      <c r="AK359" s="95">
        <v>316484.07088349998</v>
      </c>
      <c r="AL359" s="95">
        <v>0</v>
      </c>
      <c r="AM359" s="95">
        <v>55923.163209562903</v>
      </c>
      <c r="AO359" s="93">
        <f t="shared" si="95"/>
        <v>762108.7373688143</v>
      </c>
      <c r="AP359" s="94">
        <f t="shared" si="96"/>
        <v>743568.21374277899</v>
      </c>
      <c r="AQ359" s="95">
        <f t="shared" si="97"/>
        <v>184674.12356604618</v>
      </c>
      <c r="AR359" s="107"/>
      <c r="AS359" s="94">
        <f t="shared" si="98"/>
        <v>424402.013704276</v>
      </c>
      <c r="AT359" s="95">
        <f t="shared" si="99"/>
        <v>740922.19721720275</v>
      </c>
      <c r="AU359" s="93">
        <f t="shared" si="100"/>
        <v>762108.7373688143</v>
      </c>
      <c r="AV359" s="94">
        <f t="shared" si="101"/>
        <v>1167970.227447055</v>
      </c>
      <c r="AW359" s="95">
        <f t="shared" si="101"/>
        <v>925596.32078324887</v>
      </c>
      <c r="AX359" s="107">
        <f t="shared" si="102"/>
        <v>2855675.2855991181</v>
      </c>
      <c r="AY359" s="107"/>
      <c r="AZ359" s="93">
        <f t="shared" si="103"/>
        <v>740922.19721720275</v>
      </c>
      <c r="BA359" s="94">
        <f t="shared" si="104"/>
        <v>9307948.0540145561</v>
      </c>
      <c r="BB359" s="94">
        <f t="shared" si="105"/>
        <v>424402.013704276</v>
      </c>
      <c r="BC359" s="95">
        <f t="shared" si="106"/>
        <v>184674.12356604618</v>
      </c>
      <c r="BD359" s="95">
        <f t="shared" si="107"/>
        <v>368514.96312413993</v>
      </c>
      <c r="BE359" s="107">
        <f t="shared" si="108"/>
        <v>11026461.351626221</v>
      </c>
      <c r="BG359" s="93">
        <f t="shared" si="109"/>
        <v>484343.28867032781</v>
      </c>
      <c r="BH359" s="94">
        <f t="shared" si="110"/>
        <v>239411.098702068</v>
      </c>
      <c r="BI359" s="95">
        <f t="shared" si="111"/>
        <v>0</v>
      </c>
      <c r="BJ359" s="95">
        <f t="shared" si="112"/>
        <v>372407.23409306287</v>
      </c>
      <c r="BK359" s="107">
        <f t="shared" si="113"/>
        <v>1096161.6214654588</v>
      </c>
    </row>
    <row r="360" spans="1:63" hidden="1" x14ac:dyDescent="0.25">
      <c r="A360" s="88">
        <v>184</v>
      </c>
      <c r="B360" s="88" t="s">
        <v>738</v>
      </c>
      <c r="C360" s="88">
        <v>12</v>
      </c>
      <c r="D360" s="93">
        <v>64061.105680000001</v>
      </c>
      <c r="E360" s="93">
        <v>44729.751751406002</v>
      </c>
      <c r="F360" s="93">
        <v>7376.6865565086</v>
      </c>
      <c r="G360" s="93">
        <v>73409.280911332899</v>
      </c>
      <c r="H360" s="93">
        <v>10000</v>
      </c>
      <c r="I360" s="93">
        <v>4932.5402654622603</v>
      </c>
      <c r="J360" s="93">
        <v>52888.9643130072</v>
      </c>
      <c r="K360" s="93"/>
      <c r="L360" s="93"/>
      <c r="M360" s="93">
        <v>11619.997676000499</v>
      </c>
      <c r="O360" s="94">
        <v>63242.058437702901</v>
      </c>
      <c r="P360" s="94">
        <v>63888.246059999998</v>
      </c>
      <c r="Q360" s="94">
        <v>14481.49077362</v>
      </c>
      <c r="R360" s="94">
        <v>15298.754849999999</v>
      </c>
      <c r="S360" s="94">
        <v>37652.473492559999</v>
      </c>
      <c r="T360" s="94">
        <v>40782.933839630103</v>
      </c>
      <c r="U360" s="94">
        <v>27745</v>
      </c>
      <c r="V360" s="94">
        <v>28568</v>
      </c>
      <c r="W360" s="94">
        <v>144553.276429035</v>
      </c>
      <c r="Y360" s="95">
        <v>12987.113048458399</v>
      </c>
      <c r="Z360" s="95">
        <v>3334.8888751600002</v>
      </c>
      <c r="AA360" s="95">
        <v>4125.7284043500003</v>
      </c>
      <c r="AB360" s="95">
        <v>8319.8944988999992</v>
      </c>
      <c r="AC360" s="95">
        <v>2904.4314051599999</v>
      </c>
      <c r="AD360" s="95">
        <v>0</v>
      </c>
      <c r="AE360" s="95">
        <v>0</v>
      </c>
      <c r="AF360" s="95">
        <v>0</v>
      </c>
      <c r="AG360" s="95">
        <v>9488.7395883000008</v>
      </c>
      <c r="AH360" s="95">
        <v>17008.878587399999</v>
      </c>
      <c r="AI360" s="95">
        <v>5937.7100445599999</v>
      </c>
      <c r="AJ360" s="95">
        <v>5066.9040303000002</v>
      </c>
      <c r="AK360" s="95">
        <v>82071.556163851696</v>
      </c>
      <c r="AL360" s="95">
        <v>0</v>
      </c>
      <c r="AM360" s="95">
        <v>19522.338565236001</v>
      </c>
      <c r="AO360" s="93">
        <f t="shared" si="95"/>
        <v>269018.32715371746</v>
      </c>
      <c r="AP360" s="94">
        <f t="shared" si="96"/>
        <v>291658.95745351299</v>
      </c>
      <c r="AQ360" s="95">
        <f t="shared" si="97"/>
        <v>31672.056232028401</v>
      </c>
      <c r="AR360" s="107"/>
      <c r="AS360" s="94">
        <f t="shared" si="98"/>
        <v>144553.276429035</v>
      </c>
      <c r="AT360" s="95">
        <f t="shared" si="99"/>
        <v>139096.1269796477</v>
      </c>
      <c r="AU360" s="93">
        <f t="shared" si="100"/>
        <v>269018.32715371746</v>
      </c>
      <c r="AV360" s="94">
        <f t="shared" si="101"/>
        <v>436212.233882548</v>
      </c>
      <c r="AW360" s="95">
        <f t="shared" si="101"/>
        <v>170768.18321167611</v>
      </c>
      <c r="AX360" s="107">
        <f t="shared" si="102"/>
        <v>875998.74424794153</v>
      </c>
      <c r="AY360" s="107"/>
      <c r="AZ360" s="93">
        <f t="shared" si="103"/>
        <v>139096.1269796477</v>
      </c>
      <c r="BA360" s="94">
        <f t="shared" si="104"/>
        <v>2767092.3597234725</v>
      </c>
      <c r="BB360" s="94">
        <f t="shared" si="105"/>
        <v>144553.276429035</v>
      </c>
      <c r="BC360" s="95">
        <f t="shared" si="106"/>
        <v>31672.056232028401</v>
      </c>
      <c r="BD360" s="95">
        <f t="shared" si="107"/>
        <v>37502.232250560002</v>
      </c>
      <c r="BE360" s="107">
        <f t="shared" si="108"/>
        <v>3119916.0516147432</v>
      </c>
      <c r="BG360" s="93">
        <f t="shared" si="109"/>
        <v>152850.78316580286</v>
      </c>
      <c r="BH360" s="94">
        <f t="shared" si="110"/>
        <v>97095.933839630103</v>
      </c>
      <c r="BI360" s="95">
        <f t="shared" si="111"/>
        <v>0</v>
      </c>
      <c r="BJ360" s="95">
        <f t="shared" si="112"/>
        <v>101593.8947290877</v>
      </c>
      <c r="BK360" s="107">
        <f t="shared" si="113"/>
        <v>351540.61173452064</v>
      </c>
    </row>
    <row r="361" spans="1:63" hidden="1" x14ac:dyDescent="0.25">
      <c r="A361" s="88">
        <v>50</v>
      </c>
      <c r="B361" s="88" t="s">
        <v>739</v>
      </c>
      <c r="C361" s="88">
        <v>12</v>
      </c>
      <c r="D361" s="93">
        <v>66022.055319999999</v>
      </c>
      <c r="E361" s="93">
        <v>39996.2618359681</v>
      </c>
      <c r="F361" s="93">
        <v>10786.622354384601</v>
      </c>
      <c r="G361" s="93">
        <v>16761.420729378198</v>
      </c>
      <c r="H361" s="93">
        <v>595000</v>
      </c>
      <c r="I361" s="93">
        <v>11784.789398454701</v>
      </c>
      <c r="J361" s="93">
        <v>37252.968223676602</v>
      </c>
      <c r="K361" s="93"/>
      <c r="L361" s="93"/>
      <c r="M361" s="93">
        <v>11656.517668696501</v>
      </c>
      <c r="O361" s="94">
        <v>77572.476463518105</v>
      </c>
      <c r="P361" s="94">
        <v>66066.189240000007</v>
      </c>
      <c r="Q361" s="94">
        <v>16083.2924277</v>
      </c>
      <c r="R361" s="94">
        <v>10799.507250000001</v>
      </c>
      <c r="S361" s="94">
        <v>55403.665567600001</v>
      </c>
      <c r="T361" s="94">
        <v>9311.90040521027</v>
      </c>
      <c r="U361" s="94">
        <v>30828</v>
      </c>
      <c r="V361" s="94">
        <v>23470</v>
      </c>
      <c r="W361" s="94">
        <v>177308.517630899</v>
      </c>
      <c r="Y361" s="95">
        <v>19783.252466802802</v>
      </c>
      <c r="Z361" s="95">
        <v>3619.2762585999999</v>
      </c>
      <c r="AA361" s="95">
        <v>11316.283623359999</v>
      </c>
      <c r="AB361" s="95">
        <v>10532.055184500001</v>
      </c>
      <c r="AC361" s="95">
        <v>3629.9826486000002</v>
      </c>
      <c r="AD361" s="95">
        <v>0</v>
      </c>
      <c r="AE361" s="95">
        <v>0</v>
      </c>
      <c r="AF361" s="95">
        <v>0</v>
      </c>
      <c r="AG361" s="95">
        <v>26026.257156479998</v>
      </c>
      <c r="AH361" s="95">
        <v>21531.336477000001</v>
      </c>
      <c r="AI361" s="95">
        <v>7420.9996475999997</v>
      </c>
      <c r="AJ361" s="95">
        <v>13897.793911680001</v>
      </c>
      <c r="AK361" s="95">
        <v>62815.410536003801</v>
      </c>
      <c r="AL361" s="95">
        <v>0</v>
      </c>
      <c r="AM361" s="95">
        <v>24722.778087402301</v>
      </c>
      <c r="AO361" s="93">
        <f t="shared" si="95"/>
        <v>789260.63553055865</v>
      </c>
      <c r="AP361" s="94">
        <f t="shared" si="96"/>
        <v>289535.03135402838</v>
      </c>
      <c r="AQ361" s="95">
        <f t="shared" si="97"/>
        <v>48880.850181862806</v>
      </c>
      <c r="AR361" s="107"/>
      <c r="AS361" s="94">
        <f t="shared" si="98"/>
        <v>177308.517630899</v>
      </c>
      <c r="AT361" s="95">
        <f t="shared" si="99"/>
        <v>156414.57581616612</v>
      </c>
      <c r="AU361" s="93">
        <f t="shared" si="100"/>
        <v>789260.63553055865</v>
      </c>
      <c r="AV361" s="94">
        <f t="shared" si="101"/>
        <v>466843.54898492736</v>
      </c>
      <c r="AW361" s="95">
        <f t="shared" si="101"/>
        <v>205295.42599802892</v>
      </c>
      <c r="AX361" s="107">
        <f t="shared" si="102"/>
        <v>1461399.6105135148</v>
      </c>
      <c r="AY361" s="107"/>
      <c r="AZ361" s="93">
        <f t="shared" si="103"/>
        <v>156414.57581616612</v>
      </c>
      <c r="BA361" s="94">
        <f t="shared" si="104"/>
        <v>4540613.4073567111</v>
      </c>
      <c r="BB361" s="94">
        <f t="shared" si="105"/>
        <v>177308.517630899</v>
      </c>
      <c r="BC361" s="95">
        <f t="shared" si="106"/>
        <v>48880.850181862806</v>
      </c>
      <c r="BD361" s="95">
        <f t="shared" si="107"/>
        <v>68876.387192759998</v>
      </c>
      <c r="BE361" s="107">
        <f t="shared" si="108"/>
        <v>4992093.7381783985</v>
      </c>
      <c r="BG361" s="93">
        <f t="shared" si="109"/>
        <v>672455.69602020597</v>
      </c>
      <c r="BH361" s="94">
        <f t="shared" si="110"/>
        <v>63609.900405210268</v>
      </c>
      <c r="BI361" s="95">
        <f t="shared" si="111"/>
        <v>0</v>
      </c>
      <c r="BJ361" s="95">
        <f t="shared" si="112"/>
        <v>87538.188623406109</v>
      </c>
      <c r="BK361" s="107">
        <f t="shared" si="113"/>
        <v>823603.78504882229</v>
      </c>
    </row>
    <row r="363" spans="1:63" x14ac:dyDescent="0.25">
      <c r="B363" s="88" t="s">
        <v>228</v>
      </c>
      <c r="D363" s="93">
        <f t="shared" ref="D363:M363" si="114">SUM(D7:D361)</f>
        <v>60403008.878159992</v>
      </c>
      <c r="E363" s="93">
        <f t="shared" si="114"/>
        <v>34167204.389722481</v>
      </c>
      <c r="F363" s="93">
        <f t="shared" si="114"/>
        <v>11681836.819695022</v>
      </c>
      <c r="G363" s="93">
        <f t="shared" si="114"/>
        <v>90000000.000000089</v>
      </c>
      <c r="H363" s="93">
        <f t="shared" si="114"/>
        <v>225000000</v>
      </c>
      <c r="I363" s="93">
        <f t="shared" si="114"/>
        <v>18000000.000000019</v>
      </c>
      <c r="J363" s="93">
        <f t="shared" si="114"/>
        <v>22999999.999999993</v>
      </c>
      <c r="K363" s="93">
        <f t="shared" si="114"/>
        <v>91000000.000000015</v>
      </c>
      <c r="L363" s="93">
        <f t="shared" si="114"/>
        <v>6999999.9999999879</v>
      </c>
      <c r="M363" s="93">
        <f t="shared" si="114"/>
        <v>8300000.0000000075</v>
      </c>
      <c r="O363" s="94"/>
      <c r="P363" s="94"/>
      <c r="Q363" s="94"/>
      <c r="R363" s="94"/>
      <c r="S363" s="94"/>
      <c r="T363" s="94"/>
      <c r="U363" s="94"/>
      <c r="V363" s="94"/>
      <c r="W363" s="94"/>
      <c r="Y363" s="95">
        <v>20395131.280314799</v>
      </c>
      <c r="Z363" s="95">
        <v>4042415.9031364</v>
      </c>
      <c r="AA363" s="95">
        <v>39292730.055302903</v>
      </c>
      <c r="AB363" s="95">
        <v>14888119.360952999</v>
      </c>
      <c r="AC363" s="95">
        <v>5171577.7350263996</v>
      </c>
      <c r="AD363" s="95">
        <v>5599999.9999998901</v>
      </c>
      <c r="AE363" s="95">
        <v>16040017</v>
      </c>
      <c r="AF363" s="95">
        <v>470000</v>
      </c>
      <c r="AG363" s="95">
        <v>90369129.197896898</v>
      </c>
      <c r="AH363" s="95">
        <v>30436709.821098</v>
      </c>
      <c r="AI363" s="95">
        <v>10572578.511902399</v>
      </c>
      <c r="AJ363" s="95">
        <v>48256325.372457802</v>
      </c>
      <c r="AK363" s="95">
        <v>149700000</v>
      </c>
      <c r="AL363" s="95">
        <v>48460001</v>
      </c>
      <c r="AM363" s="95">
        <v>22034787.5271651</v>
      </c>
      <c r="AO363" s="93">
        <f>SUM(AO7:AO361)</f>
        <v>568552050.08757782</v>
      </c>
      <c r="AP363" s="94">
        <f>SUM(AP7:AP361)</f>
        <v>303338184.78693026</v>
      </c>
      <c r="AQ363" s="95">
        <f>SUM(AQ7:AQ361)</f>
        <v>105899991.33473344</v>
      </c>
      <c r="AR363" s="107"/>
      <c r="AS363" s="94">
        <f t="shared" ref="AS363:AX363" si="115">SUM(AS7:AS361)</f>
        <v>160000000.00000021</v>
      </c>
      <c r="AT363" s="95">
        <f t="shared" si="115"/>
        <v>399829531.43051988</v>
      </c>
      <c r="AU363" s="93">
        <f t="shared" si="115"/>
        <v>568552050.08757782</v>
      </c>
      <c r="AV363" s="94">
        <f t="shared" si="115"/>
        <v>463338184.7869308</v>
      </c>
      <c r="AW363" s="95">
        <f t="shared" si="115"/>
        <v>505729522.76525342</v>
      </c>
      <c r="AX363" s="107">
        <f t="shared" si="115"/>
        <v>1537619757.6397614</v>
      </c>
      <c r="AY363" s="107"/>
      <c r="AZ363" s="93">
        <f>SUM(AZ7:AZ361)</f>
        <v>399829531.43051988</v>
      </c>
      <c r="BA363" s="94">
        <f>SUM(BA7:BA361)</f>
        <v>5012688804.3498068</v>
      </c>
      <c r="BC363" s="95">
        <f t="shared" ref="BC363:BK363" si="116">SUM(BC7:BC361)</f>
        <v>83789974.33473359</v>
      </c>
      <c r="BD363" s="95">
        <f t="shared" si="116"/>
        <v>179634742.90335488</v>
      </c>
      <c r="BE363" s="107">
        <f t="shared" si="116"/>
        <v>5835943053.0184126</v>
      </c>
      <c r="BF363" s="107">
        <f t="shared" si="116"/>
        <v>0</v>
      </c>
      <c r="BG363" s="93">
        <f t="shared" si="116"/>
        <v>462300000</v>
      </c>
      <c r="BH363" s="94">
        <f t="shared" si="116"/>
        <v>98975369.000001088</v>
      </c>
      <c r="BI363" s="95">
        <f t="shared" si="116"/>
        <v>21640016.999999888</v>
      </c>
      <c r="BJ363" s="95">
        <f t="shared" si="116"/>
        <v>220194788.52716509</v>
      </c>
      <c r="BK363" s="107">
        <f t="shared" si="116"/>
        <v>803110174.52716625</v>
      </c>
    </row>
  </sheetData>
  <pageMargins left="0.70000000000000007" right="0.70000000000000007" top="1.1437007874015745" bottom="1.1437007874015745" header="0.74999999999999989" footer="0.74999999999999989"/>
  <pageSetup paperSize="9" fitToWidth="0" fitToHeight="0"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8CE01-10FA-48FA-B644-AB24A26B6E7F}">
  <sheetPr>
    <tabColor theme="9" tint="0.39997558519241921"/>
  </sheetPr>
  <dimension ref="A1:AM364"/>
  <sheetViews>
    <sheetView workbookViewId="0">
      <pane xSplit="2" ySplit="6" topLeftCell="C217" activePane="bottomRight" state="frozen"/>
      <selection pane="topRight" activeCell="C1" sqref="C1"/>
      <selection pane="bottomLeft" activeCell="A7" sqref="A7"/>
      <selection pane="bottomRight" activeCell="F238" sqref="F238:F239"/>
    </sheetView>
  </sheetViews>
  <sheetFormatPr defaultRowHeight="15" outlineLevelRow="1" x14ac:dyDescent="0.25"/>
  <cols>
    <col min="1" max="1" width="5.28515625" style="88" customWidth="1"/>
    <col min="2" max="2" width="25.140625" style="88" customWidth="1"/>
    <col min="3" max="3" width="15.140625" style="88" customWidth="1"/>
    <col min="4" max="5" width="19.28515625" style="88" customWidth="1"/>
    <col min="6" max="6" width="14.42578125" style="88" customWidth="1"/>
    <col min="7" max="7" width="20" style="88" customWidth="1"/>
    <col min="8" max="8" width="15.42578125" style="88" customWidth="1"/>
    <col min="9" max="9" width="19.5703125" style="88" customWidth="1"/>
    <col min="10" max="10" width="16.5703125" style="88" customWidth="1"/>
    <col min="11" max="11" width="22" style="88" customWidth="1"/>
    <col min="12" max="12" width="20.7109375" style="88" customWidth="1"/>
    <col min="13" max="13" width="20" style="88" customWidth="1"/>
    <col min="14" max="14" width="19.42578125" style="88" customWidth="1"/>
    <col min="15" max="15" width="9.140625" style="88" customWidth="1"/>
    <col min="16" max="16" width="12.28515625" style="88" customWidth="1"/>
    <col min="17" max="18" width="11.85546875" style="88" customWidth="1"/>
    <col min="19" max="19" width="10.7109375" style="88" customWidth="1"/>
    <col min="20" max="20" width="11.140625" style="88" customWidth="1"/>
    <col min="21" max="23" width="11.85546875" style="88" customWidth="1"/>
    <col min="24" max="25" width="15.42578125" style="88" customWidth="1"/>
    <col min="26" max="26" width="10.7109375" style="88" customWidth="1"/>
    <col min="27" max="28" width="11.85546875" style="88" customWidth="1"/>
    <col min="29" max="29" width="9.140625" style="88" customWidth="1"/>
    <col min="30" max="30" width="10.7109375" style="88" customWidth="1"/>
    <col min="31" max="31" width="11.85546875" style="88" customWidth="1"/>
    <col min="32" max="32" width="13.42578125" style="88" customWidth="1"/>
    <col min="33" max="33" width="9.140625" style="88" customWidth="1"/>
    <col min="34" max="34" width="11.85546875" style="88" customWidth="1"/>
    <col min="35" max="36" width="10.7109375" style="88" customWidth="1"/>
    <col min="37" max="38" width="11.85546875" style="88" customWidth="1"/>
    <col min="39" max="39" width="9.140625" style="88" customWidth="1"/>
    <col min="40" max="16384" width="9.140625" style="88"/>
  </cols>
  <sheetData>
    <row r="1" spans="1:39" x14ac:dyDescent="0.25">
      <c r="C1" s="88" t="s">
        <v>772</v>
      </c>
      <c r="D1" s="88">
        <v>1</v>
      </c>
      <c r="E1" s="88">
        <v>2</v>
      </c>
      <c r="F1" s="88">
        <v>3</v>
      </c>
      <c r="G1" s="88">
        <v>4</v>
      </c>
      <c r="H1" s="88">
        <v>5</v>
      </c>
      <c r="I1" s="88">
        <v>6</v>
      </c>
      <c r="J1" s="88">
        <v>7</v>
      </c>
      <c r="K1" s="88">
        <v>8</v>
      </c>
      <c r="L1" s="88">
        <v>9</v>
      </c>
      <c r="M1" s="88">
        <v>10</v>
      </c>
      <c r="N1" s="88">
        <v>11</v>
      </c>
    </row>
    <row r="2" spans="1:39" x14ac:dyDescent="0.25">
      <c r="C2" s="88" t="s">
        <v>959</v>
      </c>
      <c r="D2" s="88">
        <v>4</v>
      </c>
      <c r="E2" s="88">
        <v>4</v>
      </c>
      <c r="F2" s="88">
        <v>4</v>
      </c>
      <c r="G2" s="88">
        <v>4</v>
      </c>
      <c r="H2" s="88">
        <v>4</v>
      </c>
      <c r="I2" s="88">
        <v>4</v>
      </c>
      <c r="J2" s="88">
        <v>4</v>
      </c>
      <c r="K2" s="88">
        <v>4</v>
      </c>
      <c r="L2" s="88">
        <v>4</v>
      </c>
      <c r="M2" s="88">
        <v>4</v>
      </c>
      <c r="N2" s="88">
        <v>4</v>
      </c>
    </row>
    <row r="3" spans="1:39" x14ac:dyDescent="0.25">
      <c r="P3" s="88">
        <v>1</v>
      </c>
      <c r="Q3" s="88" t="s">
        <v>960</v>
      </c>
      <c r="R3" s="88" t="s">
        <v>961</v>
      </c>
      <c r="T3" s="88">
        <v>1</v>
      </c>
      <c r="U3" s="88" t="s">
        <v>962</v>
      </c>
      <c r="V3" s="88" t="s">
        <v>963</v>
      </c>
      <c r="X3" s="88" t="s">
        <v>964</v>
      </c>
      <c r="Y3" s="88" t="s">
        <v>964</v>
      </c>
    </row>
    <row r="4" spans="1:39" ht="60" x14ac:dyDescent="0.25">
      <c r="C4" s="88" t="s">
        <v>740</v>
      </c>
      <c r="D4" s="173" t="s">
        <v>965</v>
      </c>
      <c r="E4" s="173" t="s">
        <v>965</v>
      </c>
      <c r="F4" s="173" t="s">
        <v>966</v>
      </c>
      <c r="G4" s="173" t="s">
        <v>967</v>
      </c>
      <c r="H4" s="173" t="s">
        <v>968</v>
      </c>
      <c r="I4" s="173" t="s">
        <v>969</v>
      </c>
      <c r="J4" s="173" t="s">
        <v>970</v>
      </c>
      <c r="K4" s="173" t="s">
        <v>971</v>
      </c>
      <c r="L4" s="173" t="s">
        <v>972</v>
      </c>
      <c r="M4" s="173" t="s">
        <v>973</v>
      </c>
      <c r="N4" s="173" t="s">
        <v>974</v>
      </c>
    </row>
    <row r="5" spans="1:39" x14ac:dyDescent="0.25">
      <c r="C5" s="88" t="s">
        <v>750</v>
      </c>
      <c r="D5" s="88" t="s">
        <v>751</v>
      </c>
      <c r="E5" s="88" t="s">
        <v>751</v>
      </c>
      <c r="F5" s="88" t="s">
        <v>751</v>
      </c>
      <c r="G5" s="88" t="s">
        <v>751</v>
      </c>
      <c r="H5" s="88" t="s">
        <v>751</v>
      </c>
      <c r="I5" s="88" t="s">
        <v>751</v>
      </c>
      <c r="J5" s="88" t="s">
        <v>751</v>
      </c>
      <c r="K5" s="88" t="s">
        <v>751</v>
      </c>
      <c r="L5" s="88" t="s">
        <v>751</v>
      </c>
      <c r="M5" s="88" t="s">
        <v>752</v>
      </c>
      <c r="N5" s="88" t="s">
        <v>752</v>
      </c>
      <c r="T5" s="88" t="s">
        <v>751</v>
      </c>
      <c r="U5" s="88" t="s">
        <v>751</v>
      </c>
      <c r="V5" s="88" t="s">
        <v>751</v>
      </c>
      <c r="X5" s="88" t="s">
        <v>752</v>
      </c>
      <c r="Y5" s="88" t="s">
        <v>752</v>
      </c>
      <c r="AD5" s="174"/>
      <c r="AE5" s="174"/>
      <c r="AF5" s="174"/>
      <c r="AH5" s="174"/>
      <c r="AI5" s="174"/>
      <c r="AJ5" s="174"/>
      <c r="AK5" s="174"/>
      <c r="AL5" s="174"/>
    </row>
    <row r="6" spans="1:39" s="114" customFormat="1" ht="60" x14ac:dyDescent="0.25">
      <c r="A6" s="114" t="s">
        <v>378</v>
      </c>
      <c r="B6" s="114" t="s">
        <v>379</v>
      </c>
      <c r="C6" s="114" t="s">
        <v>380</v>
      </c>
      <c r="D6" s="114" t="s">
        <v>975</v>
      </c>
      <c r="E6" s="114" t="s">
        <v>976</v>
      </c>
      <c r="F6" s="114" t="s">
        <v>977</v>
      </c>
      <c r="G6" s="114" t="s">
        <v>978</v>
      </c>
      <c r="H6" s="114" t="s">
        <v>979</v>
      </c>
      <c r="I6" s="114" t="s">
        <v>980</v>
      </c>
      <c r="J6" s="114" t="s">
        <v>981</v>
      </c>
      <c r="K6" s="114" t="s">
        <v>982</v>
      </c>
      <c r="L6" s="114" t="s">
        <v>983</v>
      </c>
      <c r="M6" s="114" t="s">
        <v>984</v>
      </c>
      <c r="N6" s="114" t="s">
        <v>985</v>
      </c>
      <c r="P6" s="118" t="s">
        <v>986</v>
      </c>
      <c r="Q6" s="118" t="s">
        <v>987</v>
      </c>
      <c r="R6" s="118" t="s">
        <v>988</v>
      </c>
      <c r="S6" s="118"/>
      <c r="T6" s="118" t="s">
        <v>989</v>
      </c>
      <c r="U6" s="118" t="s">
        <v>990</v>
      </c>
      <c r="V6" s="118" t="s">
        <v>991</v>
      </c>
      <c r="W6" s="118"/>
      <c r="X6" s="175" t="s">
        <v>992</v>
      </c>
      <c r="Y6" s="175" t="s">
        <v>993</v>
      </c>
      <c r="Z6" s="118"/>
      <c r="AA6" s="118"/>
      <c r="AB6" s="118"/>
      <c r="AC6" s="118"/>
      <c r="AD6" s="118"/>
      <c r="AE6" s="118"/>
      <c r="AF6" s="118"/>
      <c r="AH6" s="118"/>
      <c r="AI6" s="118"/>
      <c r="AJ6" s="118"/>
      <c r="AK6" s="118"/>
      <c r="AL6" s="118"/>
    </row>
    <row r="7" spans="1:39" hidden="1" outlineLevel="1" x14ac:dyDescent="0.25">
      <c r="A7" s="88">
        <v>3</v>
      </c>
      <c r="B7" s="88" t="s">
        <v>385</v>
      </c>
      <c r="C7" s="88">
        <v>1</v>
      </c>
      <c r="D7" s="107">
        <v>13861.9773226</v>
      </c>
      <c r="P7" s="176">
        <f>D7</f>
        <v>13861.9773226</v>
      </c>
      <c r="Q7" s="176"/>
      <c r="R7" s="176">
        <f t="shared" ref="R7:R70" si="0">SUM(P7:Q7)</f>
        <v>13861.9773226</v>
      </c>
      <c r="S7" s="118"/>
      <c r="T7" s="176">
        <f>D7</f>
        <v>13861.9773226</v>
      </c>
      <c r="U7" s="176"/>
      <c r="V7" s="176">
        <f t="shared" ref="V7:V70" si="1">SUM(T7:U7)</f>
        <v>13861.9773226</v>
      </c>
      <c r="W7" s="118"/>
      <c r="X7" s="118"/>
      <c r="Y7" s="118"/>
      <c r="Z7" s="118"/>
      <c r="AA7" s="118"/>
      <c r="AB7" s="118"/>
      <c r="AC7" s="118"/>
      <c r="AD7" s="118"/>
      <c r="AE7" s="118"/>
      <c r="AF7" s="118"/>
      <c r="AH7" s="118"/>
      <c r="AI7" s="118"/>
      <c r="AJ7" s="118"/>
      <c r="AK7" s="118"/>
      <c r="AL7" s="118"/>
    </row>
    <row r="8" spans="1:39" hidden="1" outlineLevel="1" x14ac:dyDescent="0.25">
      <c r="A8" s="88">
        <v>10</v>
      </c>
      <c r="B8" s="88" t="s">
        <v>386</v>
      </c>
      <c r="C8" s="88">
        <v>1</v>
      </c>
      <c r="D8" s="107">
        <v>29116.988853800001</v>
      </c>
      <c r="P8" s="176">
        <f>D8</f>
        <v>29116.988853800001</v>
      </c>
      <c r="Q8" s="176"/>
      <c r="R8" s="176">
        <f t="shared" si="0"/>
        <v>29116.988853800001</v>
      </c>
      <c r="S8" s="118"/>
      <c r="T8" s="176">
        <f>D8</f>
        <v>29116.988853800001</v>
      </c>
      <c r="U8" s="176"/>
      <c r="V8" s="176">
        <f t="shared" si="1"/>
        <v>29116.988853800001</v>
      </c>
      <c r="W8" s="118"/>
      <c r="X8" s="118"/>
      <c r="Y8" s="118"/>
      <c r="Z8" s="118"/>
      <c r="AA8" s="118"/>
      <c r="AB8" s="118"/>
      <c r="AC8" s="118"/>
      <c r="AD8" s="118"/>
      <c r="AE8" s="118"/>
      <c r="AF8" s="118"/>
      <c r="AH8" s="118"/>
      <c r="AI8" s="118"/>
      <c r="AJ8" s="118"/>
      <c r="AK8" s="118"/>
      <c r="AL8" s="118"/>
    </row>
    <row r="9" spans="1:39" hidden="1" outlineLevel="1" x14ac:dyDescent="0.25">
      <c r="A9" s="88">
        <v>1979</v>
      </c>
      <c r="B9" s="88" t="s">
        <v>994</v>
      </c>
      <c r="C9" s="88">
        <v>1</v>
      </c>
      <c r="D9" s="107"/>
      <c r="E9" s="107">
        <v>48233.447206559998</v>
      </c>
      <c r="F9" s="107">
        <v>34553.621474400003</v>
      </c>
      <c r="G9" s="107">
        <v>29037.562405320001</v>
      </c>
      <c r="H9" s="107">
        <v>19818.691650240002</v>
      </c>
      <c r="I9" s="107">
        <v>175781.15271276</v>
      </c>
      <c r="J9" s="107">
        <v>76800.169949999996</v>
      </c>
      <c r="K9" s="107">
        <v>119348.42681999999</v>
      </c>
      <c r="L9" s="107">
        <v>150034.26352052501</v>
      </c>
      <c r="M9" s="107">
        <v>0</v>
      </c>
      <c r="N9" s="107">
        <v>17757.516448496699</v>
      </c>
      <c r="P9" s="176"/>
      <c r="Q9" s="176">
        <f>SUM(E9:N9)</f>
        <v>671364.85218830174</v>
      </c>
      <c r="R9" s="176">
        <f t="shared" si="0"/>
        <v>671364.85218830174</v>
      </c>
      <c r="S9" s="107"/>
      <c r="T9" s="176"/>
      <c r="U9" s="176">
        <f>SUM(E9:L9)</f>
        <v>653607.33573980501</v>
      </c>
      <c r="V9" s="176">
        <f t="shared" si="1"/>
        <v>653607.33573980501</v>
      </c>
      <c r="W9" s="107"/>
      <c r="X9" s="107">
        <f>SUM(M9:N9)</f>
        <v>17757.516448496699</v>
      </c>
      <c r="Y9" s="107">
        <f>X9</f>
        <v>17757.516448496699</v>
      </c>
      <c r="Z9" s="107"/>
      <c r="AA9" s="107"/>
      <c r="AB9" s="107"/>
      <c r="AC9" s="107"/>
      <c r="AD9" s="107"/>
      <c r="AE9" s="107"/>
      <c r="AF9" s="107"/>
      <c r="AH9" s="107"/>
      <c r="AI9" s="107"/>
      <c r="AJ9" s="107"/>
      <c r="AK9" s="107"/>
      <c r="AL9" s="107"/>
      <c r="AM9" s="107"/>
    </row>
    <row r="10" spans="1:39" hidden="1" outlineLevel="1" x14ac:dyDescent="0.25">
      <c r="A10" s="88">
        <v>14</v>
      </c>
      <c r="B10" s="88" t="s">
        <v>387</v>
      </c>
      <c r="C10" s="88">
        <v>1</v>
      </c>
      <c r="D10" s="107">
        <v>334060.61326476</v>
      </c>
      <c r="E10" s="107">
        <v>310699.40496133</v>
      </c>
      <c r="F10" s="107">
        <v>218473.71229495</v>
      </c>
      <c r="G10" s="107">
        <v>184958.73352375999</v>
      </c>
      <c r="H10" s="107">
        <v>128935.65824657</v>
      </c>
      <c r="I10" s="107">
        <v>1451467.48461918</v>
      </c>
      <c r="J10" s="107">
        <v>407905.89503999997</v>
      </c>
      <c r="K10" s="107">
        <v>359728.17005999997</v>
      </c>
      <c r="L10" s="107">
        <v>433700.28065612202</v>
      </c>
      <c r="M10" s="107">
        <v>427300.37425588502</v>
      </c>
      <c r="N10" s="107">
        <v>76557.614688477101</v>
      </c>
      <c r="P10" s="176">
        <f t="shared" ref="P10:P73" si="2">D10</f>
        <v>334060.61326476</v>
      </c>
      <c r="Q10" s="176">
        <f>SUM(E10:N10)</f>
        <v>3999727.3283462739</v>
      </c>
      <c r="R10" s="176">
        <f t="shared" si="0"/>
        <v>4333787.9416110339</v>
      </c>
      <c r="S10" s="107"/>
      <c r="T10" s="176">
        <f t="shared" ref="T10:T73" si="3">D10</f>
        <v>334060.61326476</v>
      </c>
      <c r="U10" s="176">
        <f>SUM(E10:L10)</f>
        <v>3495869.3394019119</v>
      </c>
      <c r="V10" s="176">
        <f t="shared" si="1"/>
        <v>3829929.9526666719</v>
      </c>
      <c r="W10" s="107"/>
      <c r="X10" s="107">
        <f>SUM(M10:N10)</f>
        <v>503857.98894436215</v>
      </c>
      <c r="Y10" s="107">
        <f>X10</f>
        <v>503857.98894436215</v>
      </c>
      <c r="Z10" s="107"/>
      <c r="AA10" s="107"/>
      <c r="AB10" s="107"/>
      <c r="AC10" s="107"/>
      <c r="AD10" s="107"/>
      <c r="AE10" s="107"/>
      <c r="AF10" s="107"/>
      <c r="AH10" s="107"/>
      <c r="AI10" s="107"/>
      <c r="AJ10" s="107"/>
      <c r="AK10" s="107"/>
      <c r="AL10" s="107"/>
    </row>
    <row r="11" spans="1:39" hidden="1" outlineLevel="1" x14ac:dyDescent="0.25">
      <c r="A11" s="88">
        <v>1966</v>
      </c>
      <c r="B11" s="88" t="s">
        <v>388</v>
      </c>
      <c r="C11" s="88">
        <v>1</v>
      </c>
      <c r="D11" s="107">
        <v>43942.278891399998</v>
      </c>
      <c r="E11" s="107">
        <v>40414.320069829999</v>
      </c>
      <c r="F11" s="107">
        <v>29386.668656450001</v>
      </c>
      <c r="G11" s="107">
        <v>24605.893113760001</v>
      </c>
      <c r="H11" s="107">
        <v>16503.37707907</v>
      </c>
      <c r="I11" s="107">
        <v>130337.23308018</v>
      </c>
      <c r="J11" s="107">
        <v>77801.144190000006</v>
      </c>
      <c r="K11" s="107">
        <v>118528.01814</v>
      </c>
      <c r="L11" s="107">
        <v>134618.148427443</v>
      </c>
      <c r="M11" s="107">
        <v>0</v>
      </c>
      <c r="N11" s="107">
        <v>19365.5461268908</v>
      </c>
      <c r="P11" s="176">
        <f t="shared" si="2"/>
        <v>43942.278891399998</v>
      </c>
      <c r="Q11" s="176">
        <f>SUM(E11:N11)</f>
        <v>591560.34888362384</v>
      </c>
      <c r="R11" s="176">
        <f t="shared" si="0"/>
        <v>635502.62777502381</v>
      </c>
      <c r="S11" s="107"/>
      <c r="T11" s="176">
        <f t="shared" si="3"/>
        <v>43942.278891399998</v>
      </c>
      <c r="U11" s="176">
        <f>SUM(E11:L11)</f>
        <v>572194.80275673303</v>
      </c>
      <c r="V11" s="176">
        <f t="shared" si="1"/>
        <v>616137.081648133</v>
      </c>
      <c r="W11" s="107"/>
      <c r="X11" s="107">
        <f>SUM(M11:N11)</f>
        <v>19365.5461268908</v>
      </c>
      <c r="Y11" s="107">
        <f>X11</f>
        <v>19365.5461268908</v>
      </c>
      <c r="Z11" s="107"/>
      <c r="AA11" s="107"/>
      <c r="AB11" s="107"/>
      <c r="AC11" s="107"/>
      <c r="AD11" s="107"/>
      <c r="AE11" s="107"/>
      <c r="AF11" s="107"/>
      <c r="AH11" s="107"/>
      <c r="AI11" s="107"/>
      <c r="AJ11" s="107"/>
      <c r="AK11" s="107"/>
      <c r="AL11" s="107"/>
    </row>
    <row r="12" spans="1:39" hidden="1" outlineLevel="1" x14ac:dyDescent="0.25">
      <c r="A12" s="88">
        <v>24</v>
      </c>
      <c r="B12" s="88" t="s">
        <v>389</v>
      </c>
      <c r="C12" s="88">
        <v>1</v>
      </c>
      <c r="D12" s="107">
        <v>8256.640292</v>
      </c>
      <c r="E12" s="107"/>
      <c r="F12" s="107"/>
      <c r="G12" s="107"/>
      <c r="H12" s="107"/>
      <c r="I12" s="107"/>
      <c r="J12" s="107"/>
      <c r="K12" s="107"/>
      <c r="L12" s="107"/>
      <c r="M12" s="107"/>
      <c r="N12" s="107"/>
      <c r="P12" s="176">
        <f t="shared" si="2"/>
        <v>8256.640292</v>
      </c>
      <c r="Q12" s="176"/>
      <c r="R12" s="176">
        <f t="shared" si="0"/>
        <v>8256.640292</v>
      </c>
      <c r="S12" s="107"/>
      <c r="T12" s="176">
        <f t="shared" si="3"/>
        <v>8256.640292</v>
      </c>
      <c r="U12" s="176"/>
      <c r="V12" s="176">
        <f t="shared" si="1"/>
        <v>8256.640292</v>
      </c>
      <c r="W12" s="107"/>
      <c r="X12" s="107"/>
      <c r="Y12" s="107"/>
      <c r="Z12" s="107"/>
      <c r="AA12" s="107"/>
      <c r="AB12" s="107"/>
      <c r="AC12" s="107"/>
      <c r="AD12" s="107"/>
      <c r="AE12" s="107"/>
      <c r="AF12" s="107"/>
      <c r="AH12" s="107"/>
      <c r="AI12" s="107"/>
      <c r="AJ12" s="107"/>
      <c r="AK12" s="107"/>
      <c r="AL12" s="107"/>
    </row>
    <row r="13" spans="1:39" hidden="1" outlineLevel="1" x14ac:dyDescent="0.25">
      <c r="A13" s="88">
        <v>1952</v>
      </c>
      <c r="B13" s="88" t="s">
        <v>390</v>
      </c>
      <c r="C13" s="88">
        <v>1</v>
      </c>
      <c r="D13" s="107">
        <v>68965.807085680004</v>
      </c>
      <c r="E13" s="107">
        <v>63720.730124239999</v>
      </c>
      <c r="F13" s="107">
        <v>45636.8521196</v>
      </c>
      <c r="G13" s="107">
        <v>38308.133661280001</v>
      </c>
      <c r="H13" s="107">
        <v>26236.525540959999</v>
      </c>
      <c r="I13" s="107">
        <v>223384.00253904</v>
      </c>
      <c r="J13" s="107">
        <v>98088.690210000001</v>
      </c>
      <c r="K13" s="107">
        <v>142582.82136</v>
      </c>
      <c r="L13" s="107">
        <v>189548.51741792401</v>
      </c>
      <c r="M13" s="107">
        <v>0</v>
      </c>
      <c r="N13" s="107">
        <v>21722.935655412901</v>
      </c>
      <c r="P13" s="176">
        <f t="shared" si="2"/>
        <v>68965.807085680004</v>
      </c>
      <c r="Q13" s="176">
        <f t="shared" ref="Q13:Q76" si="4">SUM(E13:N13)</f>
        <v>849229.20862845692</v>
      </c>
      <c r="R13" s="176">
        <f t="shared" si="0"/>
        <v>918195.01571413688</v>
      </c>
      <c r="S13" s="107"/>
      <c r="T13" s="176">
        <f t="shared" si="3"/>
        <v>68965.807085680004</v>
      </c>
      <c r="U13" s="176">
        <f t="shared" ref="U13:U76" si="5">SUM(E13:L13)</f>
        <v>827506.27297304408</v>
      </c>
      <c r="V13" s="176">
        <f t="shared" si="1"/>
        <v>896472.08005872404</v>
      </c>
      <c r="W13" s="107"/>
      <c r="X13" s="107">
        <f t="shared" ref="X13:X76" si="6">SUM(M13:N13)</f>
        <v>21722.935655412901</v>
      </c>
      <c r="Y13" s="107">
        <f t="shared" ref="Y13:Y76" si="7">X13</f>
        <v>21722.935655412901</v>
      </c>
      <c r="Z13" s="107"/>
      <c r="AA13" s="107"/>
      <c r="AB13" s="107"/>
      <c r="AC13" s="107"/>
      <c r="AD13" s="107"/>
      <c r="AE13" s="107"/>
      <c r="AF13" s="107"/>
      <c r="AH13" s="107"/>
      <c r="AI13" s="107"/>
      <c r="AJ13" s="107"/>
      <c r="AK13" s="107"/>
      <c r="AL13" s="107"/>
    </row>
    <row r="14" spans="1:39" hidden="1" outlineLevel="1" x14ac:dyDescent="0.25">
      <c r="A14" s="88">
        <v>1895</v>
      </c>
      <c r="B14" s="88" t="s">
        <v>391</v>
      </c>
      <c r="C14" s="88">
        <v>1</v>
      </c>
      <c r="D14" s="107">
        <v>42816.661632000003</v>
      </c>
      <c r="E14" s="107">
        <v>39554.650928100004</v>
      </c>
      <c r="F14" s="107">
        <v>28337.283607500001</v>
      </c>
      <c r="G14" s="107">
        <v>23821.9257402</v>
      </c>
      <c r="H14" s="107">
        <v>16262.3924589</v>
      </c>
      <c r="I14" s="107">
        <v>161920.08620759999</v>
      </c>
      <c r="J14" s="107">
        <v>62943.339269999997</v>
      </c>
      <c r="K14" s="107">
        <v>99995.196419999993</v>
      </c>
      <c r="L14" s="107">
        <v>133099.815869296</v>
      </c>
      <c r="M14" s="107">
        <v>0</v>
      </c>
      <c r="N14" s="107">
        <v>14486.5471026906</v>
      </c>
      <c r="P14" s="176">
        <f t="shared" si="2"/>
        <v>42816.661632000003</v>
      </c>
      <c r="Q14" s="176">
        <f t="shared" si="4"/>
        <v>580421.23760428652</v>
      </c>
      <c r="R14" s="176">
        <f t="shared" si="0"/>
        <v>623237.89923628652</v>
      </c>
      <c r="S14" s="107"/>
      <c r="T14" s="176">
        <f t="shared" si="3"/>
        <v>42816.661632000003</v>
      </c>
      <c r="U14" s="176">
        <f t="shared" si="5"/>
        <v>565934.69050159596</v>
      </c>
      <c r="V14" s="176">
        <f t="shared" si="1"/>
        <v>608751.35213359597</v>
      </c>
      <c r="W14" s="107"/>
      <c r="X14" s="107">
        <f t="shared" si="6"/>
        <v>14486.5471026906</v>
      </c>
      <c r="Y14" s="107">
        <f t="shared" si="7"/>
        <v>14486.5471026906</v>
      </c>
      <c r="Z14" s="107"/>
      <c r="AA14" s="107"/>
      <c r="AB14" s="107"/>
      <c r="AC14" s="107"/>
      <c r="AD14" s="107"/>
      <c r="AE14" s="107"/>
      <c r="AF14" s="107"/>
      <c r="AH14" s="107"/>
      <c r="AI14" s="107"/>
      <c r="AJ14" s="107"/>
      <c r="AK14" s="107"/>
      <c r="AL14" s="107"/>
    </row>
    <row r="15" spans="1:39" hidden="1" outlineLevel="1" x14ac:dyDescent="0.25">
      <c r="A15" s="88">
        <v>765</v>
      </c>
      <c r="B15" s="88" t="s">
        <v>392</v>
      </c>
      <c r="C15" s="88">
        <v>1</v>
      </c>
      <c r="D15" s="107">
        <v>13377.906947359999</v>
      </c>
      <c r="E15" s="107">
        <v>12381.126157680001</v>
      </c>
      <c r="F15" s="107">
        <v>8865.5612892000008</v>
      </c>
      <c r="G15" s="107">
        <v>7444.0017489600004</v>
      </c>
      <c r="H15" s="107">
        <v>5107.4738467200004</v>
      </c>
      <c r="I15" s="107">
        <v>48761.470541280003</v>
      </c>
      <c r="J15" s="107">
        <v>19654.438440000002</v>
      </c>
      <c r="K15" s="107">
        <v>29324.351279999999</v>
      </c>
      <c r="L15" s="107">
        <v>43601.5116505607</v>
      </c>
      <c r="M15" s="107">
        <v>0</v>
      </c>
      <c r="N15" s="107">
        <v>4433.4291133141796</v>
      </c>
      <c r="P15" s="176">
        <f t="shared" si="2"/>
        <v>13377.906947359999</v>
      </c>
      <c r="Q15" s="176">
        <f t="shared" si="4"/>
        <v>179573.36406771487</v>
      </c>
      <c r="R15" s="176">
        <f t="shared" si="0"/>
        <v>192951.27101507486</v>
      </c>
      <c r="S15" s="107"/>
      <c r="T15" s="176">
        <f t="shared" si="3"/>
        <v>13377.906947359999</v>
      </c>
      <c r="U15" s="176">
        <f t="shared" si="5"/>
        <v>175139.9349544007</v>
      </c>
      <c r="V15" s="176">
        <f t="shared" si="1"/>
        <v>188517.84190176069</v>
      </c>
      <c r="W15" s="107"/>
      <c r="X15" s="107">
        <f t="shared" si="6"/>
        <v>4433.4291133141796</v>
      </c>
      <c r="Y15" s="107">
        <f t="shared" si="7"/>
        <v>4433.4291133141796</v>
      </c>
      <c r="Z15" s="107"/>
      <c r="AA15" s="107"/>
      <c r="AB15" s="107"/>
      <c r="AC15" s="107"/>
      <c r="AD15" s="107"/>
      <c r="AE15" s="107"/>
      <c r="AF15" s="107"/>
      <c r="AH15" s="107"/>
      <c r="AI15" s="107"/>
      <c r="AJ15" s="107"/>
      <c r="AK15" s="107"/>
      <c r="AL15" s="107"/>
    </row>
    <row r="16" spans="1:39" hidden="1" outlineLevel="1" x14ac:dyDescent="0.25">
      <c r="A16" s="88">
        <v>37</v>
      </c>
      <c r="B16" s="88" t="s">
        <v>393</v>
      </c>
      <c r="C16" s="88">
        <v>1</v>
      </c>
      <c r="D16" s="107">
        <v>34247.182052440003</v>
      </c>
      <c r="E16" s="107">
        <v>31709.94686118</v>
      </c>
      <c r="F16" s="107">
        <v>22601.927831699999</v>
      </c>
      <c r="G16" s="107">
        <v>19053.821445959999</v>
      </c>
      <c r="H16" s="107">
        <v>13101.32967822</v>
      </c>
      <c r="I16" s="107">
        <v>136848.96883728</v>
      </c>
      <c r="J16" s="107">
        <v>51818.135040000001</v>
      </c>
      <c r="K16" s="107">
        <v>84133.961939999994</v>
      </c>
      <c r="L16" s="107">
        <v>116499.32039529399</v>
      </c>
      <c r="M16" s="107">
        <v>0</v>
      </c>
      <c r="N16" s="107">
        <v>11061.3877877224</v>
      </c>
      <c r="P16" s="176">
        <f t="shared" si="2"/>
        <v>34247.182052440003</v>
      </c>
      <c r="Q16" s="176">
        <f t="shared" si="4"/>
        <v>486828.7998173564</v>
      </c>
      <c r="R16" s="176">
        <f t="shared" si="0"/>
        <v>521075.98186979641</v>
      </c>
      <c r="S16" s="107"/>
      <c r="T16" s="176">
        <f t="shared" si="3"/>
        <v>34247.182052440003</v>
      </c>
      <c r="U16" s="176">
        <f t="shared" si="5"/>
        <v>475767.412029634</v>
      </c>
      <c r="V16" s="176">
        <f t="shared" si="1"/>
        <v>510014.59408207401</v>
      </c>
      <c r="W16" s="107"/>
      <c r="X16" s="107">
        <f t="shared" si="6"/>
        <v>11061.3877877224</v>
      </c>
      <c r="Y16" s="107">
        <f t="shared" si="7"/>
        <v>11061.3877877224</v>
      </c>
      <c r="Z16" s="107"/>
      <c r="AA16" s="107"/>
      <c r="AB16" s="107"/>
      <c r="AC16" s="107"/>
      <c r="AD16" s="107"/>
      <c r="AE16" s="107"/>
      <c r="AF16" s="107"/>
      <c r="AH16" s="107"/>
      <c r="AI16" s="107"/>
      <c r="AJ16" s="107"/>
      <c r="AK16" s="107"/>
      <c r="AL16" s="107"/>
    </row>
    <row r="17" spans="1:38" hidden="1" outlineLevel="1" x14ac:dyDescent="0.25">
      <c r="A17" s="88">
        <v>47</v>
      </c>
      <c r="B17" s="88" t="s">
        <v>394</v>
      </c>
      <c r="C17" s="88">
        <v>1</v>
      </c>
      <c r="D17" s="107">
        <v>32814.127953119998</v>
      </c>
      <c r="E17" s="107">
        <v>30416.578604859998</v>
      </c>
      <c r="F17" s="107">
        <v>21623.987368900001</v>
      </c>
      <c r="G17" s="107">
        <v>18219.933567920001</v>
      </c>
      <c r="H17" s="107">
        <v>12567.07651094</v>
      </c>
      <c r="I17" s="107">
        <v>117517.14769956</v>
      </c>
      <c r="J17" s="107">
        <v>44019.176039999998</v>
      </c>
      <c r="K17" s="107">
        <v>65769.429180000006</v>
      </c>
      <c r="L17" s="107">
        <v>87978.106694930495</v>
      </c>
      <c r="M17" s="107">
        <v>0</v>
      </c>
      <c r="N17" s="107">
        <v>8962.5682074863598</v>
      </c>
      <c r="P17" s="176">
        <f t="shared" si="2"/>
        <v>32814.127953119998</v>
      </c>
      <c r="Q17" s="176">
        <f t="shared" si="4"/>
        <v>407074.00387459685</v>
      </c>
      <c r="R17" s="176">
        <f t="shared" si="0"/>
        <v>439888.13182771683</v>
      </c>
      <c r="S17" s="107"/>
      <c r="T17" s="176">
        <f t="shared" si="3"/>
        <v>32814.127953119998</v>
      </c>
      <c r="U17" s="176">
        <f t="shared" si="5"/>
        <v>398111.43566711049</v>
      </c>
      <c r="V17" s="176">
        <f t="shared" si="1"/>
        <v>430925.56362023047</v>
      </c>
      <c r="W17" s="107"/>
      <c r="X17" s="107">
        <f t="shared" si="6"/>
        <v>8962.5682074863598</v>
      </c>
      <c r="Y17" s="107">
        <f t="shared" si="7"/>
        <v>8962.5682074863598</v>
      </c>
      <c r="Z17" s="107"/>
      <c r="AA17" s="107"/>
      <c r="AB17" s="107"/>
      <c r="AC17" s="107"/>
      <c r="AD17" s="107"/>
      <c r="AE17" s="107"/>
      <c r="AF17" s="107"/>
      <c r="AH17" s="107"/>
      <c r="AI17" s="107"/>
      <c r="AJ17" s="107"/>
      <c r="AK17" s="107"/>
      <c r="AL17" s="107"/>
    </row>
    <row r="18" spans="1:38" hidden="1" outlineLevel="1" x14ac:dyDescent="0.25">
      <c r="A18" s="88">
        <v>1969</v>
      </c>
      <c r="B18" s="88" t="s">
        <v>395</v>
      </c>
      <c r="C18" s="88">
        <v>1</v>
      </c>
      <c r="D18" s="107">
        <v>53641.241737999997</v>
      </c>
      <c r="E18" s="107">
        <v>49570.575757500003</v>
      </c>
      <c r="F18" s="107">
        <v>35814.338542500001</v>
      </c>
      <c r="G18" s="107">
        <v>30060.897509999999</v>
      </c>
      <c r="H18" s="107">
        <v>20457.8962875</v>
      </c>
      <c r="I18" s="107">
        <v>149124.41596499999</v>
      </c>
      <c r="J18" s="107">
        <v>97697.298930000004</v>
      </c>
      <c r="K18" s="107">
        <v>137376.38166000001</v>
      </c>
      <c r="L18" s="107">
        <v>147720.222088665</v>
      </c>
      <c r="M18" s="107">
        <v>0</v>
      </c>
      <c r="N18" s="107">
        <v>21871.345625730901</v>
      </c>
      <c r="P18" s="176">
        <f t="shared" si="2"/>
        <v>53641.241737999997</v>
      </c>
      <c r="Q18" s="176">
        <f t="shared" si="4"/>
        <v>689693.3723668959</v>
      </c>
      <c r="R18" s="176">
        <f t="shared" si="0"/>
        <v>743334.61410489585</v>
      </c>
      <c r="S18" s="107"/>
      <c r="T18" s="176">
        <f t="shared" si="3"/>
        <v>53641.241737999997</v>
      </c>
      <c r="U18" s="176">
        <f t="shared" si="5"/>
        <v>667822.02674116497</v>
      </c>
      <c r="V18" s="176">
        <f t="shared" si="1"/>
        <v>721463.26847916492</v>
      </c>
      <c r="W18" s="107"/>
      <c r="X18" s="107">
        <f t="shared" si="6"/>
        <v>21871.345625730901</v>
      </c>
      <c r="Y18" s="107">
        <f t="shared" si="7"/>
        <v>21871.345625730901</v>
      </c>
      <c r="Z18" s="107"/>
      <c r="AA18" s="107"/>
      <c r="AB18" s="107"/>
      <c r="AC18" s="107"/>
      <c r="AD18" s="107"/>
      <c r="AE18" s="107"/>
      <c r="AF18" s="107"/>
      <c r="AH18" s="107"/>
      <c r="AI18" s="107"/>
      <c r="AJ18" s="107"/>
      <c r="AK18" s="107"/>
      <c r="AL18" s="107"/>
    </row>
    <row r="19" spans="1:38" hidden="1" outlineLevel="1" x14ac:dyDescent="0.25">
      <c r="A19" s="88">
        <v>1950</v>
      </c>
      <c r="B19" s="88" t="s">
        <v>396</v>
      </c>
      <c r="C19" s="88">
        <v>1</v>
      </c>
      <c r="D19" s="107">
        <v>25255.963953639999</v>
      </c>
      <c r="E19" s="107">
        <v>23325.44972828</v>
      </c>
      <c r="F19" s="107">
        <v>16873.245162200001</v>
      </c>
      <c r="G19" s="107">
        <v>14181.81480016</v>
      </c>
      <c r="H19" s="107">
        <v>9503.1037301199995</v>
      </c>
      <c r="I19" s="107">
        <v>80234.884448879995</v>
      </c>
      <c r="J19" s="107">
        <v>41786.079089999999</v>
      </c>
      <c r="K19" s="107">
        <v>71038.977239999993</v>
      </c>
      <c r="L19" s="107">
        <v>80518.338461296793</v>
      </c>
      <c r="M19" s="107">
        <v>0</v>
      </c>
      <c r="N19" s="107">
        <v>10352.997929400401</v>
      </c>
      <c r="P19" s="176">
        <f t="shared" si="2"/>
        <v>25255.963953639999</v>
      </c>
      <c r="Q19" s="176">
        <f t="shared" si="4"/>
        <v>347814.89059033722</v>
      </c>
      <c r="R19" s="176">
        <f t="shared" si="0"/>
        <v>373070.85454397724</v>
      </c>
      <c r="S19" s="107"/>
      <c r="T19" s="176">
        <f t="shared" si="3"/>
        <v>25255.963953639999</v>
      </c>
      <c r="U19" s="176">
        <f t="shared" si="5"/>
        <v>337461.89266093681</v>
      </c>
      <c r="V19" s="176">
        <f t="shared" si="1"/>
        <v>362717.85661457683</v>
      </c>
      <c r="W19" s="107"/>
      <c r="X19" s="107">
        <f t="shared" si="6"/>
        <v>10352.997929400401</v>
      </c>
      <c r="Y19" s="107">
        <f t="shared" si="7"/>
        <v>10352.997929400401</v>
      </c>
      <c r="Z19" s="107"/>
      <c r="AA19" s="107"/>
      <c r="AB19" s="107"/>
      <c r="AC19" s="107"/>
      <c r="AD19" s="107"/>
      <c r="AE19" s="107"/>
      <c r="AF19" s="107"/>
      <c r="AH19" s="107"/>
      <c r="AI19" s="107"/>
      <c r="AJ19" s="107"/>
      <c r="AK19" s="107"/>
      <c r="AL19" s="107"/>
    </row>
    <row r="20" spans="1:38" hidden="1" outlineLevel="1" x14ac:dyDescent="0.25">
      <c r="A20" s="88">
        <v>59</v>
      </c>
      <c r="B20" s="88" t="s">
        <v>397</v>
      </c>
      <c r="C20" s="88">
        <v>2</v>
      </c>
      <c r="D20" s="107">
        <v>25803.843417839998</v>
      </c>
      <c r="E20" s="107">
        <v>23810.691854879999</v>
      </c>
      <c r="F20" s="107">
        <v>17126.621467199999</v>
      </c>
      <c r="G20" s="107">
        <v>14360.89964736</v>
      </c>
      <c r="H20" s="107">
        <v>9856.9638955200007</v>
      </c>
      <c r="I20" s="107">
        <v>82307.722662479995</v>
      </c>
      <c r="J20" s="107">
        <v>43015.165829999998</v>
      </c>
      <c r="K20" s="107">
        <v>58554.04002</v>
      </c>
      <c r="L20" s="107">
        <v>73611.858542514499</v>
      </c>
      <c r="M20" s="107">
        <v>0</v>
      </c>
      <c r="N20" s="107">
        <v>10460.437907912399</v>
      </c>
      <c r="P20" s="176">
        <f t="shared" si="2"/>
        <v>25803.843417839998</v>
      </c>
      <c r="Q20" s="176">
        <f t="shared" si="4"/>
        <v>333104.40182786691</v>
      </c>
      <c r="R20" s="176">
        <f t="shared" si="0"/>
        <v>358908.24524570693</v>
      </c>
      <c r="S20" s="107"/>
      <c r="T20" s="176">
        <f t="shared" si="3"/>
        <v>25803.843417839998</v>
      </c>
      <c r="U20" s="176">
        <f t="shared" si="5"/>
        <v>322643.96391995449</v>
      </c>
      <c r="V20" s="176">
        <f t="shared" si="1"/>
        <v>348447.80733779451</v>
      </c>
      <c r="W20" s="107"/>
      <c r="X20" s="107">
        <f t="shared" si="6"/>
        <v>10460.437907912399</v>
      </c>
      <c r="Y20" s="107">
        <f t="shared" si="7"/>
        <v>10460.437907912399</v>
      </c>
      <c r="Z20" s="107"/>
      <c r="AA20" s="107"/>
      <c r="AB20" s="107"/>
      <c r="AC20" s="107"/>
      <c r="AD20" s="107"/>
      <c r="AE20" s="107"/>
      <c r="AF20" s="107"/>
      <c r="AH20" s="107"/>
      <c r="AI20" s="107"/>
      <c r="AJ20" s="107"/>
      <c r="AK20" s="107"/>
      <c r="AL20" s="107"/>
    </row>
    <row r="21" spans="1:38" hidden="1" outlineLevel="1" x14ac:dyDescent="0.25">
      <c r="A21" s="88">
        <v>60</v>
      </c>
      <c r="B21" s="88" t="s">
        <v>398</v>
      </c>
      <c r="C21" s="88">
        <v>2</v>
      </c>
      <c r="D21" s="107">
        <v>2574.2374651599998</v>
      </c>
      <c r="E21" s="107">
        <v>2373.8701784</v>
      </c>
      <c r="F21" s="107">
        <v>1746.60626</v>
      </c>
      <c r="G21" s="107">
        <v>1473.6939027999999</v>
      </c>
      <c r="H21" s="107">
        <v>958.59961959999998</v>
      </c>
      <c r="I21" s="107">
        <v>5859.7366463999997</v>
      </c>
      <c r="J21" s="107">
        <v>9565.3294800000003</v>
      </c>
      <c r="K21" s="107">
        <v>9056.0496600000006</v>
      </c>
      <c r="L21" s="107">
        <v>7148.1597795009002</v>
      </c>
      <c r="M21" s="107">
        <v>0</v>
      </c>
      <c r="N21" s="107">
        <v>1349.4597301080501</v>
      </c>
      <c r="P21" s="176">
        <f t="shared" si="2"/>
        <v>2574.2374651599998</v>
      </c>
      <c r="Q21" s="176">
        <f t="shared" si="4"/>
        <v>39531.505256808945</v>
      </c>
      <c r="R21" s="176">
        <f t="shared" si="0"/>
        <v>42105.742721968942</v>
      </c>
      <c r="S21" s="107"/>
      <c r="T21" s="176">
        <f t="shared" si="3"/>
        <v>2574.2374651599998</v>
      </c>
      <c r="U21" s="176">
        <f t="shared" si="5"/>
        <v>38182.045526700895</v>
      </c>
      <c r="V21" s="176">
        <f t="shared" si="1"/>
        <v>40756.282991860891</v>
      </c>
      <c r="W21" s="107"/>
      <c r="X21" s="107">
        <f t="shared" si="6"/>
        <v>1349.4597301080501</v>
      </c>
      <c r="Y21" s="107">
        <f t="shared" si="7"/>
        <v>1349.4597301080501</v>
      </c>
      <c r="Z21" s="107"/>
      <c r="AA21" s="107"/>
      <c r="AB21" s="107"/>
      <c r="AC21" s="107"/>
      <c r="AD21" s="107"/>
      <c r="AE21" s="107"/>
      <c r="AF21" s="107"/>
      <c r="AH21" s="107"/>
      <c r="AI21" s="107"/>
      <c r="AJ21" s="107"/>
      <c r="AK21" s="107"/>
      <c r="AL21" s="107"/>
    </row>
    <row r="22" spans="1:38" hidden="1" outlineLevel="1" x14ac:dyDescent="0.25">
      <c r="A22" s="88">
        <v>1891</v>
      </c>
      <c r="B22" s="88" t="s">
        <v>399</v>
      </c>
      <c r="C22" s="88">
        <v>2</v>
      </c>
      <c r="D22" s="107">
        <v>17047.191601319999</v>
      </c>
      <c r="E22" s="107">
        <v>15709.458630880001</v>
      </c>
      <c r="F22" s="107">
        <v>11321.397791199999</v>
      </c>
      <c r="G22" s="107">
        <v>9492.1438673600005</v>
      </c>
      <c r="H22" s="107">
        <v>6494.4805755199995</v>
      </c>
      <c r="I22" s="107">
        <v>54001.207698480001</v>
      </c>
      <c r="J22" s="107">
        <v>29362.276020000001</v>
      </c>
      <c r="K22" s="107">
        <v>44470.357680000001</v>
      </c>
      <c r="L22" s="107">
        <v>52575.592958438698</v>
      </c>
      <c r="M22" s="107">
        <v>0</v>
      </c>
      <c r="N22" s="107">
        <v>6915.2586169482802</v>
      </c>
      <c r="P22" s="176">
        <f t="shared" si="2"/>
        <v>17047.191601319999</v>
      </c>
      <c r="Q22" s="176">
        <f t="shared" si="4"/>
        <v>230342.17383882697</v>
      </c>
      <c r="R22" s="176">
        <f t="shared" si="0"/>
        <v>247389.36544014697</v>
      </c>
      <c r="S22" s="107"/>
      <c r="T22" s="176">
        <f t="shared" si="3"/>
        <v>17047.191601319999</v>
      </c>
      <c r="U22" s="176">
        <f t="shared" si="5"/>
        <v>223426.91522187871</v>
      </c>
      <c r="V22" s="176">
        <f t="shared" si="1"/>
        <v>240474.1068231987</v>
      </c>
      <c r="W22" s="107"/>
      <c r="X22" s="107">
        <f t="shared" si="6"/>
        <v>6915.2586169482802</v>
      </c>
      <c r="Y22" s="107">
        <f t="shared" si="7"/>
        <v>6915.2586169482802</v>
      </c>
      <c r="Z22" s="107"/>
      <c r="AA22" s="107"/>
      <c r="AB22" s="107"/>
      <c r="AC22" s="107"/>
      <c r="AD22" s="107"/>
      <c r="AE22" s="107"/>
      <c r="AF22" s="107"/>
      <c r="AH22" s="107"/>
      <c r="AI22" s="107"/>
      <c r="AJ22" s="107"/>
      <c r="AK22" s="107"/>
      <c r="AL22" s="107"/>
    </row>
    <row r="23" spans="1:38" hidden="1" outlineLevel="1" x14ac:dyDescent="0.25">
      <c r="A23" s="88">
        <v>1940</v>
      </c>
      <c r="B23" s="88" t="s">
        <v>400</v>
      </c>
      <c r="C23" s="88">
        <v>2</v>
      </c>
      <c r="D23" s="107">
        <v>45072.630701479997</v>
      </c>
      <c r="E23" s="107">
        <v>41625.559105339998</v>
      </c>
      <c r="F23" s="107">
        <v>29995.042786099999</v>
      </c>
      <c r="G23" s="107">
        <v>25298.062885480002</v>
      </c>
      <c r="H23" s="107">
        <v>17094.264452859999</v>
      </c>
      <c r="I23" s="107">
        <v>137361.96322464</v>
      </c>
      <c r="J23" s="107">
        <v>84476.114100000006</v>
      </c>
      <c r="K23" s="107">
        <v>126574.33404</v>
      </c>
      <c r="L23" s="107">
        <v>109218.158859107</v>
      </c>
      <c r="M23" s="107">
        <v>0</v>
      </c>
      <c r="N23" s="107">
        <v>20068.155986368802</v>
      </c>
      <c r="P23" s="176">
        <f t="shared" si="2"/>
        <v>45072.630701479997</v>
      </c>
      <c r="Q23" s="176">
        <f t="shared" si="4"/>
        <v>591711.65543989569</v>
      </c>
      <c r="R23" s="176">
        <f t="shared" si="0"/>
        <v>636784.28614137566</v>
      </c>
      <c r="S23" s="107"/>
      <c r="T23" s="176">
        <f t="shared" si="3"/>
        <v>45072.630701479997</v>
      </c>
      <c r="U23" s="176">
        <f t="shared" si="5"/>
        <v>571643.49945352692</v>
      </c>
      <c r="V23" s="176">
        <f t="shared" si="1"/>
        <v>616716.13015500689</v>
      </c>
      <c r="W23" s="107"/>
      <c r="X23" s="107">
        <f t="shared" si="6"/>
        <v>20068.155986368802</v>
      </c>
      <c r="Y23" s="107">
        <f t="shared" si="7"/>
        <v>20068.155986368802</v>
      </c>
      <c r="Z23" s="107"/>
      <c r="AA23" s="107"/>
      <c r="AB23" s="107"/>
      <c r="AC23" s="107"/>
      <c r="AD23" s="107"/>
      <c r="AE23" s="107"/>
      <c r="AF23" s="107"/>
      <c r="AH23" s="107"/>
      <c r="AI23" s="107"/>
      <c r="AJ23" s="107"/>
      <c r="AK23" s="107"/>
      <c r="AL23" s="107"/>
    </row>
    <row r="24" spans="1:38" hidden="1" outlineLevel="1" x14ac:dyDescent="0.25">
      <c r="A24" s="88">
        <v>72</v>
      </c>
      <c r="B24" s="88" t="s">
        <v>401</v>
      </c>
      <c r="C24" s="88">
        <v>2</v>
      </c>
      <c r="D24" s="107">
        <v>17787.293018119999</v>
      </c>
      <c r="E24" s="107">
        <v>16486.873518500001</v>
      </c>
      <c r="F24" s="107">
        <v>11720.8004375</v>
      </c>
      <c r="G24" s="107">
        <v>9875.5232169999999</v>
      </c>
      <c r="H24" s="107">
        <v>6831.5908465000002</v>
      </c>
      <c r="I24" s="107">
        <v>69641.873615999997</v>
      </c>
      <c r="J24" s="107">
        <v>26317.31424</v>
      </c>
      <c r="K24" s="107">
        <v>42040.685819999999</v>
      </c>
      <c r="L24" s="107">
        <v>42612.959591831001</v>
      </c>
      <c r="M24" s="107">
        <v>0</v>
      </c>
      <c r="N24" s="107">
        <v>5054.4389891122</v>
      </c>
      <c r="P24" s="176">
        <f t="shared" si="2"/>
        <v>17787.293018119999</v>
      </c>
      <c r="Q24" s="176">
        <f t="shared" si="4"/>
        <v>230582.06027644323</v>
      </c>
      <c r="R24" s="176">
        <f t="shared" si="0"/>
        <v>248369.35329456322</v>
      </c>
      <c r="S24" s="107"/>
      <c r="T24" s="176">
        <f t="shared" si="3"/>
        <v>17787.293018119999</v>
      </c>
      <c r="U24" s="176">
        <f t="shared" si="5"/>
        <v>225527.62128733101</v>
      </c>
      <c r="V24" s="176">
        <f t="shared" si="1"/>
        <v>243314.91430545101</v>
      </c>
      <c r="W24" s="107"/>
      <c r="X24" s="107">
        <f t="shared" si="6"/>
        <v>5054.4389891122</v>
      </c>
      <c r="Y24" s="107">
        <f t="shared" si="7"/>
        <v>5054.4389891122</v>
      </c>
      <c r="Z24" s="107"/>
      <c r="AA24" s="107"/>
      <c r="AB24" s="107"/>
      <c r="AC24" s="107"/>
      <c r="AD24" s="107"/>
      <c r="AE24" s="107"/>
      <c r="AF24" s="107"/>
      <c r="AH24" s="107"/>
      <c r="AI24" s="107"/>
      <c r="AJ24" s="107"/>
      <c r="AK24" s="107"/>
      <c r="AL24" s="107"/>
    </row>
    <row r="25" spans="1:38" hidden="1" outlineLevel="1" x14ac:dyDescent="0.25">
      <c r="A25" s="88">
        <v>74</v>
      </c>
      <c r="B25" s="88" t="s">
        <v>402</v>
      </c>
      <c r="C25" s="88">
        <v>2</v>
      </c>
      <c r="D25" s="107">
        <v>54770.531911320002</v>
      </c>
      <c r="E25" s="107">
        <v>50759.070146329999</v>
      </c>
      <c r="F25" s="107">
        <v>36127.793679950002</v>
      </c>
      <c r="G25" s="107">
        <v>30502.924743759999</v>
      </c>
      <c r="H25" s="107">
        <v>20972.271001569999</v>
      </c>
      <c r="I25" s="107">
        <v>194772.36339918</v>
      </c>
      <c r="J25" s="107">
        <v>81506.885670000003</v>
      </c>
      <c r="K25" s="107">
        <v>115803.8406</v>
      </c>
      <c r="L25" s="107">
        <v>122447.09699001499</v>
      </c>
      <c r="M25" s="107">
        <v>0</v>
      </c>
      <c r="N25" s="107">
        <v>17989.0564021887</v>
      </c>
      <c r="P25" s="176">
        <f t="shared" si="2"/>
        <v>54770.531911320002</v>
      </c>
      <c r="Q25" s="176">
        <f t="shared" si="4"/>
        <v>670881.30263299367</v>
      </c>
      <c r="R25" s="176">
        <f t="shared" si="0"/>
        <v>725651.83454431372</v>
      </c>
      <c r="S25" s="107"/>
      <c r="T25" s="176">
        <f t="shared" si="3"/>
        <v>54770.531911320002</v>
      </c>
      <c r="U25" s="176">
        <f t="shared" si="5"/>
        <v>652892.24623080494</v>
      </c>
      <c r="V25" s="176">
        <f t="shared" si="1"/>
        <v>707662.778142125</v>
      </c>
      <c r="W25" s="107"/>
      <c r="X25" s="107">
        <f t="shared" si="6"/>
        <v>17989.0564021887</v>
      </c>
      <c r="Y25" s="107">
        <f t="shared" si="7"/>
        <v>17989.0564021887</v>
      </c>
      <c r="Z25" s="107"/>
      <c r="AA25" s="107"/>
      <c r="AB25" s="107"/>
      <c r="AC25" s="107"/>
      <c r="AD25" s="107"/>
      <c r="AE25" s="107"/>
      <c r="AF25" s="107"/>
      <c r="AH25" s="107"/>
      <c r="AI25" s="107"/>
      <c r="AJ25" s="107"/>
      <c r="AK25" s="107"/>
      <c r="AL25" s="107"/>
    </row>
    <row r="26" spans="1:38" hidden="1" outlineLevel="1" x14ac:dyDescent="0.25">
      <c r="A26" s="88">
        <v>80</v>
      </c>
      <c r="B26" s="88" t="s">
        <v>403</v>
      </c>
      <c r="C26" s="88">
        <v>2</v>
      </c>
      <c r="D26" s="107">
        <v>166486.36215331999</v>
      </c>
      <c r="E26" s="107">
        <v>154333.99042844999</v>
      </c>
      <c r="F26" s="107">
        <v>109056.52709175</v>
      </c>
      <c r="G26" s="107">
        <v>92157.628508399997</v>
      </c>
      <c r="H26" s="107">
        <v>63886.61672505</v>
      </c>
      <c r="I26" s="107">
        <v>653718.41418870003</v>
      </c>
      <c r="J26" s="107">
        <v>212045.44998</v>
      </c>
      <c r="K26" s="107">
        <v>243145.99301999999</v>
      </c>
      <c r="L26" s="107">
        <v>295962.20325931499</v>
      </c>
      <c r="M26" s="107">
        <v>351295.27850586502</v>
      </c>
      <c r="N26" s="107">
        <v>44021.3211957358</v>
      </c>
      <c r="P26" s="176">
        <f t="shared" si="2"/>
        <v>166486.36215331999</v>
      </c>
      <c r="Q26" s="176">
        <f t="shared" si="4"/>
        <v>2219623.4229032653</v>
      </c>
      <c r="R26" s="176">
        <f t="shared" si="0"/>
        <v>2386109.7850565854</v>
      </c>
      <c r="S26" s="107"/>
      <c r="T26" s="176">
        <f t="shared" si="3"/>
        <v>166486.36215331999</v>
      </c>
      <c r="U26" s="176">
        <f t="shared" si="5"/>
        <v>1824306.8232016647</v>
      </c>
      <c r="V26" s="176">
        <f t="shared" si="1"/>
        <v>1990793.1853549848</v>
      </c>
      <c r="W26" s="107"/>
      <c r="X26" s="107">
        <f t="shared" si="6"/>
        <v>395316.59970160085</v>
      </c>
      <c r="Y26" s="107">
        <f t="shared" si="7"/>
        <v>395316.59970160085</v>
      </c>
      <c r="Z26" s="107"/>
      <c r="AA26" s="107"/>
      <c r="AB26" s="107"/>
      <c r="AC26" s="107"/>
      <c r="AD26" s="107"/>
      <c r="AE26" s="107"/>
      <c r="AF26" s="107"/>
      <c r="AH26" s="107"/>
      <c r="AI26" s="107"/>
      <c r="AJ26" s="107"/>
      <c r="AK26" s="107"/>
      <c r="AL26" s="107"/>
    </row>
    <row r="27" spans="1:38" hidden="1" outlineLevel="1" x14ac:dyDescent="0.25">
      <c r="A27" s="88">
        <v>1970</v>
      </c>
      <c r="B27" s="88" t="s">
        <v>404</v>
      </c>
      <c r="C27" s="88">
        <v>2</v>
      </c>
      <c r="D27" s="107">
        <v>42606.990784759997</v>
      </c>
      <c r="E27" s="107">
        <v>39257.855164499997</v>
      </c>
      <c r="F27" s="107">
        <v>28351.750087500001</v>
      </c>
      <c r="G27" s="107">
        <v>23828.716358999998</v>
      </c>
      <c r="H27" s="107">
        <v>16087.0733205</v>
      </c>
      <c r="I27" s="107">
        <v>138716.48536200001</v>
      </c>
      <c r="J27" s="107">
        <v>72595.417860000001</v>
      </c>
      <c r="K27" s="107">
        <v>100678.87032</v>
      </c>
      <c r="L27" s="107">
        <v>124015.15739490199</v>
      </c>
      <c r="M27" s="107">
        <v>0</v>
      </c>
      <c r="N27" s="107">
        <v>19093.5461812908</v>
      </c>
      <c r="P27" s="176">
        <f t="shared" si="2"/>
        <v>42606.990784759997</v>
      </c>
      <c r="Q27" s="176">
        <f t="shared" si="4"/>
        <v>562624.87204969279</v>
      </c>
      <c r="R27" s="176">
        <f t="shared" si="0"/>
        <v>605231.86283445277</v>
      </c>
      <c r="S27" s="107"/>
      <c r="T27" s="176">
        <f t="shared" si="3"/>
        <v>42606.990784759997</v>
      </c>
      <c r="U27" s="176">
        <f t="shared" si="5"/>
        <v>543531.32586840203</v>
      </c>
      <c r="V27" s="176">
        <f t="shared" si="1"/>
        <v>586138.31665316201</v>
      </c>
      <c r="W27" s="107"/>
      <c r="X27" s="107">
        <f t="shared" si="6"/>
        <v>19093.5461812908</v>
      </c>
      <c r="Y27" s="107">
        <f t="shared" si="7"/>
        <v>19093.5461812908</v>
      </c>
      <c r="Z27" s="107"/>
      <c r="AA27" s="107"/>
      <c r="AB27" s="107"/>
      <c r="AC27" s="107"/>
      <c r="AD27" s="107"/>
      <c r="AE27" s="107"/>
      <c r="AF27" s="107"/>
      <c r="AH27" s="107"/>
      <c r="AI27" s="107"/>
      <c r="AJ27" s="107"/>
      <c r="AK27" s="107"/>
      <c r="AL27" s="107"/>
    </row>
    <row r="28" spans="1:38" hidden="1" outlineLevel="1" x14ac:dyDescent="0.25">
      <c r="A28" s="88">
        <v>85</v>
      </c>
      <c r="B28" s="88" t="s">
        <v>405</v>
      </c>
      <c r="C28" s="88">
        <v>2</v>
      </c>
      <c r="D28" s="107">
        <v>23596.803968079999</v>
      </c>
      <c r="E28" s="107">
        <v>21780.558010050001</v>
      </c>
      <c r="F28" s="107">
        <v>15743.31151575</v>
      </c>
      <c r="G28" s="107">
        <v>13227.7551336</v>
      </c>
      <c r="H28" s="107">
        <v>8922.7515814500002</v>
      </c>
      <c r="I28" s="107">
        <v>77854.911882300003</v>
      </c>
      <c r="J28" s="107">
        <v>41459.687429999998</v>
      </c>
      <c r="K28" s="107">
        <v>64507.261980000003</v>
      </c>
      <c r="L28" s="107">
        <v>71633.478936014799</v>
      </c>
      <c r="M28" s="107">
        <v>0</v>
      </c>
      <c r="N28" s="107">
        <v>9111.4881777023602</v>
      </c>
      <c r="P28" s="176">
        <f t="shared" si="2"/>
        <v>23596.803968079999</v>
      </c>
      <c r="Q28" s="176">
        <f t="shared" si="4"/>
        <v>324241.20464686718</v>
      </c>
      <c r="R28" s="176">
        <f t="shared" si="0"/>
        <v>347838.0086149472</v>
      </c>
      <c r="S28" s="107"/>
      <c r="T28" s="176">
        <f t="shared" si="3"/>
        <v>23596.803968079999</v>
      </c>
      <c r="U28" s="176">
        <f t="shared" si="5"/>
        <v>315129.71646916482</v>
      </c>
      <c r="V28" s="176">
        <f t="shared" si="1"/>
        <v>338726.52043724479</v>
      </c>
      <c r="W28" s="107"/>
      <c r="X28" s="107">
        <f t="shared" si="6"/>
        <v>9111.4881777023602</v>
      </c>
      <c r="Y28" s="107">
        <f t="shared" si="7"/>
        <v>9111.4881777023602</v>
      </c>
      <c r="Z28" s="107"/>
      <c r="AA28" s="107"/>
      <c r="AB28" s="107"/>
      <c r="AC28" s="107"/>
      <c r="AD28" s="107"/>
      <c r="AE28" s="107"/>
      <c r="AF28" s="107"/>
      <c r="AH28" s="107"/>
      <c r="AI28" s="107"/>
      <c r="AJ28" s="107"/>
      <c r="AK28" s="107"/>
      <c r="AL28" s="107"/>
    </row>
    <row r="29" spans="1:38" hidden="1" outlineLevel="1" x14ac:dyDescent="0.25">
      <c r="A29" s="88">
        <v>86</v>
      </c>
      <c r="B29" s="88" t="s">
        <v>406</v>
      </c>
      <c r="C29" s="88">
        <v>2</v>
      </c>
      <c r="D29" s="107">
        <v>25653.276777319999</v>
      </c>
      <c r="E29" s="107">
        <v>23635.844265110001</v>
      </c>
      <c r="F29" s="107">
        <v>17119.221027650001</v>
      </c>
      <c r="G29" s="107">
        <v>14368.18128592</v>
      </c>
      <c r="H29" s="107">
        <v>9709.1743081900004</v>
      </c>
      <c r="I29" s="107">
        <v>74310.381471059998</v>
      </c>
      <c r="J29" s="107">
        <v>46782.356670000001</v>
      </c>
      <c r="K29" s="107">
        <v>67925.631479999996</v>
      </c>
      <c r="L29" s="107">
        <v>69133.349414356504</v>
      </c>
      <c r="M29" s="107">
        <v>0</v>
      </c>
      <c r="N29" s="107">
        <v>11541.467691706501</v>
      </c>
      <c r="P29" s="176">
        <f t="shared" si="2"/>
        <v>25653.276777319999</v>
      </c>
      <c r="Q29" s="176">
        <f t="shared" si="4"/>
        <v>334525.60761399299</v>
      </c>
      <c r="R29" s="176">
        <f t="shared" si="0"/>
        <v>360178.88439131301</v>
      </c>
      <c r="S29" s="107"/>
      <c r="T29" s="176">
        <f t="shared" si="3"/>
        <v>25653.276777319999</v>
      </c>
      <c r="U29" s="176">
        <f t="shared" si="5"/>
        <v>322984.1399222865</v>
      </c>
      <c r="V29" s="176">
        <f t="shared" si="1"/>
        <v>348637.41669960652</v>
      </c>
      <c r="W29" s="107"/>
      <c r="X29" s="107">
        <f t="shared" si="6"/>
        <v>11541.467691706501</v>
      </c>
      <c r="Y29" s="107">
        <f t="shared" si="7"/>
        <v>11541.467691706501</v>
      </c>
      <c r="Z29" s="107"/>
      <c r="AA29" s="107"/>
      <c r="AB29" s="107"/>
      <c r="AC29" s="107"/>
      <c r="AD29" s="107"/>
      <c r="AE29" s="107"/>
      <c r="AF29" s="107"/>
      <c r="AH29" s="107"/>
      <c r="AI29" s="107"/>
      <c r="AJ29" s="107"/>
      <c r="AK29" s="107"/>
      <c r="AL29" s="107"/>
    </row>
    <row r="30" spans="1:38" hidden="1" outlineLevel="1" x14ac:dyDescent="0.25">
      <c r="A30" s="88">
        <v>88</v>
      </c>
      <c r="B30" s="88" t="s">
        <v>407</v>
      </c>
      <c r="C30" s="88">
        <v>2</v>
      </c>
      <c r="D30" s="107">
        <v>775.74191252000003</v>
      </c>
      <c r="E30" s="107">
        <v>718.80025538999996</v>
      </c>
      <c r="F30" s="107">
        <v>539.78741984999999</v>
      </c>
      <c r="G30" s="107">
        <v>460.03924008000001</v>
      </c>
      <c r="H30" s="107">
        <v>273.05993631000001</v>
      </c>
      <c r="I30" s="107">
        <v>2525.4851819400001</v>
      </c>
      <c r="J30" s="107">
        <v>3245.7837300000001</v>
      </c>
      <c r="K30" s="107">
        <v>2860.9123199999999</v>
      </c>
      <c r="L30" s="107">
        <v>2159.15042836051</v>
      </c>
      <c r="M30" s="107">
        <v>0</v>
      </c>
      <c r="N30" s="107">
        <v>327.75993444801298</v>
      </c>
      <c r="P30" s="176">
        <f t="shared" si="2"/>
        <v>775.74191252000003</v>
      </c>
      <c r="Q30" s="176">
        <f t="shared" si="4"/>
        <v>13110.778446378523</v>
      </c>
      <c r="R30" s="176">
        <f t="shared" si="0"/>
        <v>13886.520358898522</v>
      </c>
      <c r="S30" s="107"/>
      <c r="T30" s="176">
        <f t="shared" si="3"/>
        <v>775.74191252000003</v>
      </c>
      <c r="U30" s="176">
        <f t="shared" si="5"/>
        <v>12783.01851193051</v>
      </c>
      <c r="V30" s="176">
        <f t="shared" si="1"/>
        <v>13558.760424450509</v>
      </c>
      <c r="W30" s="107"/>
      <c r="X30" s="107">
        <f t="shared" si="6"/>
        <v>327.75993444801298</v>
      </c>
      <c r="Y30" s="107">
        <f t="shared" si="7"/>
        <v>327.75993444801298</v>
      </c>
      <c r="Z30" s="107"/>
      <c r="AA30" s="107"/>
      <c r="AB30" s="107"/>
      <c r="AC30" s="107"/>
      <c r="AD30" s="107"/>
      <c r="AE30" s="107"/>
      <c r="AF30" s="107"/>
      <c r="AH30" s="107"/>
      <c r="AI30" s="107"/>
      <c r="AJ30" s="107"/>
      <c r="AK30" s="107"/>
      <c r="AL30" s="107"/>
    </row>
    <row r="31" spans="1:38" hidden="1" outlineLevel="1" x14ac:dyDescent="0.25">
      <c r="A31" s="88">
        <v>90</v>
      </c>
      <c r="B31" s="88" t="s">
        <v>408</v>
      </c>
      <c r="C31" s="88">
        <v>2</v>
      </c>
      <c r="D31" s="107">
        <v>64412.902306000004</v>
      </c>
      <c r="E31" s="107">
        <v>59761.547455749998</v>
      </c>
      <c r="F31" s="107">
        <v>42278.564991250001</v>
      </c>
      <c r="G31" s="107">
        <v>35804.310164000002</v>
      </c>
      <c r="H31" s="107">
        <v>24759.15641675</v>
      </c>
      <c r="I31" s="107">
        <v>245373.6078045</v>
      </c>
      <c r="J31" s="107">
        <v>89748.581999999995</v>
      </c>
      <c r="K31" s="107">
        <v>125869.62402</v>
      </c>
      <c r="L31" s="107">
        <v>150362.50354306601</v>
      </c>
      <c r="M31" s="107">
        <v>0</v>
      </c>
      <c r="N31" s="107">
        <v>18779.2162441568</v>
      </c>
      <c r="P31" s="176">
        <f t="shared" si="2"/>
        <v>64412.902306000004</v>
      </c>
      <c r="Q31" s="176">
        <f t="shared" si="4"/>
        <v>792737.11263947282</v>
      </c>
      <c r="R31" s="176">
        <f t="shared" si="0"/>
        <v>857150.01494547282</v>
      </c>
      <c r="S31" s="107"/>
      <c r="T31" s="176">
        <f t="shared" si="3"/>
        <v>64412.902306000004</v>
      </c>
      <c r="U31" s="176">
        <f t="shared" si="5"/>
        <v>773957.896395316</v>
      </c>
      <c r="V31" s="176">
        <f t="shared" si="1"/>
        <v>838370.798701316</v>
      </c>
      <c r="W31" s="107"/>
      <c r="X31" s="107">
        <f t="shared" si="6"/>
        <v>18779.2162441568</v>
      </c>
      <c r="Y31" s="107">
        <f t="shared" si="7"/>
        <v>18779.2162441568</v>
      </c>
      <c r="Z31" s="107"/>
      <c r="AA31" s="107"/>
      <c r="AB31" s="107"/>
      <c r="AC31" s="107"/>
      <c r="AD31" s="107"/>
      <c r="AE31" s="107"/>
      <c r="AF31" s="107"/>
      <c r="AH31" s="107"/>
      <c r="AI31" s="107"/>
      <c r="AJ31" s="107"/>
      <c r="AK31" s="107"/>
      <c r="AL31" s="107"/>
    </row>
    <row r="32" spans="1:38" hidden="1" outlineLevel="1" x14ac:dyDescent="0.25">
      <c r="A32" s="88">
        <v>1900</v>
      </c>
      <c r="B32" s="88" t="s">
        <v>409</v>
      </c>
      <c r="C32" s="88">
        <v>2</v>
      </c>
      <c r="D32" s="107">
        <v>90439.494748359997</v>
      </c>
      <c r="E32" s="107">
        <v>83730.083720919996</v>
      </c>
      <c r="F32" s="107">
        <v>59899.0004998</v>
      </c>
      <c r="G32" s="107">
        <v>50567.620700239997</v>
      </c>
      <c r="H32" s="107">
        <v>34471.759092679997</v>
      </c>
      <c r="I32" s="107">
        <v>313522.93383431999</v>
      </c>
      <c r="J32" s="107">
        <v>147443.50886999999</v>
      </c>
      <c r="K32" s="107">
        <v>213285.22068</v>
      </c>
      <c r="L32" s="107">
        <v>210944.84667921401</v>
      </c>
      <c r="M32" s="107">
        <v>0</v>
      </c>
      <c r="N32" s="107">
        <v>36680.2126639575</v>
      </c>
      <c r="P32" s="176">
        <f t="shared" si="2"/>
        <v>90439.494748359997</v>
      </c>
      <c r="Q32" s="176">
        <f t="shared" si="4"/>
        <v>1150545.1867411314</v>
      </c>
      <c r="R32" s="176">
        <f t="shared" si="0"/>
        <v>1240984.6814894914</v>
      </c>
      <c r="S32" s="107"/>
      <c r="T32" s="176">
        <f t="shared" si="3"/>
        <v>90439.494748359997</v>
      </c>
      <c r="U32" s="176">
        <f t="shared" si="5"/>
        <v>1113864.974077174</v>
      </c>
      <c r="V32" s="176">
        <f t="shared" si="1"/>
        <v>1204304.468825534</v>
      </c>
      <c r="W32" s="107"/>
      <c r="X32" s="107">
        <f t="shared" si="6"/>
        <v>36680.2126639575</v>
      </c>
      <c r="Y32" s="107">
        <f t="shared" si="7"/>
        <v>36680.2126639575</v>
      </c>
      <c r="Z32" s="107"/>
      <c r="AA32" s="107"/>
      <c r="AB32" s="107"/>
      <c r="AC32" s="107"/>
      <c r="AD32" s="107"/>
      <c r="AE32" s="107"/>
      <c r="AF32" s="107"/>
      <c r="AH32" s="107"/>
      <c r="AI32" s="107"/>
      <c r="AJ32" s="107"/>
      <c r="AK32" s="107"/>
      <c r="AL32" s="107"/>
    </row>
    <row r="33" spans="1:38" hidden="1" outlineLevel="1" x14ac:dyDescent="0.25">
      <c r="A33" s="88">
        <v>93</v>
      </c>
      <c r="B33" s="88" t="s">
        <v>410</v>
      </c>
      <c r="C33" s="88">
        <v>2</v>
      </c>
      <c r="D33" s="107">
        <v>3478.9513539999998</v>
      </c>
      <c r="E33" s="107">
        <v>3219.1692225000002</v>
      </c>
      <c r="F33" s="107">
        <v>2359.3178174999998</v>
      </c>
      <c r="G33" s="107">
        <v>2001.8904150000001</v>
      </c>
      <c r="H33" s="107">
        <v>1293.4683825</v>
      </c>
      <c r="I33" s="107">
        <v>9382.9058399999994</v>
      </c>
      <c r="J33" s="107">
        <v>10966.88586</v>
      </c>
      <c r="K33" s="107">
        <v>12137.84124</v>
      </c>
      <c r="L33" s="107">
        <v>8728.7685880478493</v>
      </c>
      <c r="M33" s="107">
        <v>0</v>
      </c>
      <c r="N33" s="107">
        <v>2632.4494735101098</v>
      </c>
      <c r="P33" s="176">
        <f t="shared" si="2"/>
        <v>3478.9513539999998</v>
      </c>
      <c r="Q33" s="176">
        <f t="shared" si="4"/>
        <v>52722.696839057964</v>
      </c>
      <c r="R33" s="176">
        <f t="shared" si="0"/>
        <v>56201.648193057961</v>
      </c>
      <c r="S33" s="107"/>
      <c r="T33" s="176">
        <f t="shared" si="3"/>
        <v>3478.9513539999998</v>
      </c>
      <c r="U33" s="176">
        <f t="shared" si="5"/>
        <v>50090.247365547853</v>
      </c>
      <c r="V33" s="176">
        <f t="shared" si="1"/>
        <v>53569.19871954785</v>
      </c>
      <c r="W33" s="107"/>
      <c r="X33" s="107">
        <f t="shared" si="6"/>
        <v>2632.4494735101098</v>
      </c>
      <c r="Y33" s="107">
        <f t="shared" si="7"/>
        <v>2632.4494735101098</v>
      </c>
      <c r="Z33" s="107"/>
      <c r="AA33" s="107"/>
      <c r="AB33" s="107"/>
      <c r="AC33" s="107"/>
      <c r="AD33" s="107"/>
      <c r="AE33" s="107"/>
      <c r="AF33" s="107"/>
      <c r="AH33" s="107"/>
      <c r="AI33" s="107"/>
      <c r="AJ33" s="107"/>
      <c r="AK33" s="107"/>
      <c r="AL33" s="107"/>
    </row>
    <row r="34" spans="1:38" hidden="1" outlineLevel="1" x14ac:dyDescent="0.25">
      <c r="A34" s="88">
        <v>737</v>
      </c>
      <c r="B34" s="88" t="s">
        <v>411</v>
      </c>
      <c r="C34" s="88">
        <v>2</v>
      </c>
      <c r="D34" s="107">
        <v>27350.3593048</v>
      </c>
      <c r="E34" s="107">
        <v>25272.12424352</v>
      </c>
      <c r="F34" s="107">
        <v>18238.780338799999</v>
      </c>
      <c r="G34" s="107">
        <v>15304.675637439999</v>
      </c>
      <c r="H34" s="107">
        <v>10444.10916808</v>
      </c>
      <c r="I34" s="107">
        <v>81299.721163919996</v>
      </c>
      <c r="J34" s="107">
        <v>50795.062919999997</v>
      </c>
      <c r="K34" s="107">
        <v>79116.847320000001</v>
      </c>
      <c r="L34" s="107">
        <v>75755.159976492694</v>
      </c>
      <c r="M34" s="107">
        <v>0</v>
      </c>
      <c r="N34" s="107">
        <v>12088.1875823625</v>
      </c>
      <c r="P34" s="176">
        <f t="shared" si="2"/>
        <v>27350.3593048</v>
      </c>
      <c r="Q34" s="176">
        <f t="shared" si="4"/>
        <v>368314.66835061519</v>
      </c>
      <c r="R34" s="176">
        <f t="shared" si="0"/>
        <v>395665.02765541518</v>
      </c>
      <c r="S34" s="107"/>
      <c r="T34" s="176">
        <f t="shared" si="3"/>
        <v>27350.3593048</v>
      </c>
      <c r="U34" s="176">
        <f t="shared" si="5"/>
        <v>356226.48076825269</v>
      </c>
      <c r="V34" s="176">
        <f t="shared" si="1"/>
        <v>383576.84007305268</v>
      </c>
      <c r="W34" s="107"/>
      <c r="X34" s="107">
        <f t="shared" si="6"/>
        <v>12088.1875823625</v>
      </c>
      <c r="Y34" s="107">
        <f t="shared" si="7"/>
        <v>12088.1875823625</v>
      </c>
      <c r="Z34" s="107"/>
      <c r="AA34" s="107"/>
      <c r="AB34" s="107"/>
      <c r="AC34" s="107"/>
      <c r="AD34" s="107"/>
      <c r="AE34" s="107"/>
      <c r="AF34" s="107"/>
      <c r="AH34" s="107"/>
      <c r="AI34" s="107"/>
      <c r="AJ34" s="107"/>
      <c r="AK34" s="107"/>
      <c r="AL34" s="107"/>
    </row>
    <row r="35" spans="1:38" hidden="1" outlineLevel="1" x14ac:dyDescent="0.25">
      <c r="A35" s="88">
        <v>96</v>
      </c>
      <c r="B35" s="88" t="s">
        <v>412</v>
      </c>
      <c r="C35" s="88">
        <v>2</v>
      </c>
      <c r="D35" s="107">
        <v>921.80821207999998</v>
      </c>
      <c r="E35" s="107">
        <v>849.20392088000006</v>
      </c>
      <c r="F35" s="107">
        <v>631.93544120000001</v>
      </c>
      <c r="G35" s="107">
        <v>538.46556736000002</v>
      </c>
      <c r="H35" s="107">
        <v>328.05499551999998</v>
      </c>
      <c r="I35" s="107">
        <v>3220.1467384799998</v>
      </c>
      <c r="J35" s="107">
        <v>2995.1088300000001</v>
      </c>
      <c r="K35" s="107">
        <v>2282.4190199999998</v>
      </c>
      <c r="L35" s="107">
        <v>2393.9311164687501</v>
      </c>
      <c r="M35" s="107">
        <v>0</v>
      </c>
      <c r="N35" s="107">
        <v>488.23990235202001</v>
      </c>
      <c r="P35" s="176">
        <f t="shared" si="2"/>
        <v>921.80821207999998</v>
      </c>
      <c r="Q35" s="176">
        <f t="shared" si="4"/>
        <v>13727.505532260768</v>
      </c>
      <c r="R35" s="176">
        <f t="shared" si="0"/>
        <v>14649.313744340769</v>
      </c>
      <c r="S35" s="107"/>
      <c r="T35" s="176">
        <f t="shared" si="3"/>
        <v>921.80821207999998</v>
      </c>
      <c r="U35" s="176">
        <f t="shared" si="5"/>
        <v>13239.265629908748</v>
      </c>
      <c r="V35" s="176">
        <f t="shared" si="1"/>
        <v>14161.073841988749</v>
      </c>
      <c r="W35" s="107"/>
      <c r="X35" s="107">
        <f t="shared" si="6"/>
        <v>488.23990235202001</v>
      </c>
      <c r="Y35" s="107">
        <f t="shared" si="7"/>
        <v>488.23990235202001</v>
      </c>
      <c r="Z35" s="107"/>
      <c r="AA35" s="107"/>
      <c r="AB35" s="107"/>
      <c r="AC35" s="107"/>
      <c r="AD35" s="107"/>
      <c r="AE35" s="107"/>
      <c r="AF35" s="107"/>
      <c r="AH35" s="107"/>
      <c r="AI35" s="107"/>
      <c r="AJ35" s="107"/>
      <c r="AK35" s="107"/>
      <c r="AL35" s="107"/>
    </row>
    <row r="36" spans="1:38" hidden="1" outlineLevel="1" x14ac:dyDescent="0.25">
      <c r="A36" s="88">
        <v>1949</v>
      </c>
      <c r="B36" s="88" t="s">
        <v>413</v>
      </c>
      <c r="C36" s="88">
        <v>2</v>
      </c>
      <c r="D36" s="107">
        <v>42441.285903880002</v>
      </c>
      <c r="E36" s="107">
        <v>39154.734589040003</v>
      </c>
      <c r="F36" s="107">
        <v>28255.140821600002</v>
      </c>
      <c r="G36" s="107">
        <v>23714.621376880001</v>
      </c>
      <c r="H36" s="107">
        <v>16112.559000159999</v>
      </c>
      <c r="I36" s="107">
        <v>135561.65424984001</v>
      </c>
      <c r="J36" s="107">
        <v>73526.183220000006</v>
      </c>
      <c r="K36" s="107">
        <v>107021.2605</v>
      </c>
      <c r="L36" s="107">
        <v>115196.821180097</v>
      </c>
      <c r="M36" s="107">
        <v>0</v>
      </c>
      <c r="N36" s="107">
        <v>17915.616416876699</v>
      </c>
      <c r="P36" s="176">
        <f t="shared" si="2"/>
        <v>42441.285903880002</v>
      </c>
      <c r="Q36" s="176">
        <f t="shared" si="4"/>
        <v>556458.59135449375</v>
      </c>
      <c r="R36" s="176">
        <f t="shared" si="0"/>
        <v>598899.87725837377</v>
      </c>
      <c r="S36" s="107"/>
      <c r="T36" s="176">
        <f t="shared" si="3"/>
        <v>42441.285903880002</v>
      </c>
      <c r="U36" s="176">
        <f t="shared" si="5"/>
        <v>538542.97493761708</v>
      </c>
      <c r="V36" s="176">
        <f t="shared" si="1"/>
        <v>580984.2608414971</v>
      </c>
      <c r="W36" s="107"/>
      <c r="X36" s="107">
        <f t="shared" si="6"/>
        <v>17915.616416876699</v>
      </c>
      <c r="Y36" s="107">
        <f t="shared" si="7"/>
        <v>17915.616416876699</v>
      </c>
      <c r="Z36" s="107"/>
      <c r="AA36" s="107"/>
      <c r="AB36" s="107"/>
      <c r="AC36" s="107"/>
      <c r="AD36" s="107"/>
      <c r="AE36" s="107"/>
      <c r="AF36" s="107"/>
      <c r="AH36" s="107"/>
      <c r="AI36" s="107"/>
      <c r="AJ36" s="107"/>
      <c r="AK36" s="107"/>
      <c r="AL36" s="107"/>
    </row>
    <row r="37" spans="1:38" hidden="1" outlineLevel="1" x14ac:dyDescent="0.25">
      <c r="A37" s="88">
        <v>98</v>
      </c>
      <c r="B37" s="88" t="s">
        <v>414</v>
      </c>
      <c r="C37" s="88">
        <v>2</v>
      </c>
      <c r="D37" s="107">
        <v>24897.348210759999</v>
      </c>
      <c r="E37" s="107">
        <v>23068.520016710001</v>
      </c>
      <c r="F37" s="107">
        <v>16578.416889650001</v>
      </c>
      <c r="G37" s="107">
        <v>13989.675127119999</v>
      </c>
      <c r="H37" s="107">
        <v>9452.1580465900006</v>
      </c>
      <c r="I37" s="107">
        <v>87296.320764660006</v>
      </c>
      <c r="J37" s="107">
        <v>41319.452160000001</v>
      </c>
      <c r="K37" s="107">
        <v>65327.670660000003</v>
      </c>
      <c r="L37" s="107">
        <v>69968.089397448799</v>
      </c>
      <c r="M37" s="107">
        <v>0</v>
      </c>
      <c r="N37" s="107">
        <v>9331.2981337403708</v>
      </c>
      <c r="P37" s="176">
        <f t="shared" si="2"/>
        <v>24897.348210759999</v>
      </c>
      <c r="Q37" s="176">
        <f t="shared" si="4"/>
        <v>336331.60119591921</v>
      </c>
      <c r="R37" s="176">
        <f t="shared" si="0"/>
        <v>361228.9494066792</v>
      </c>
      <c r="S37" s="107"/>
      <c r="T37" s="176">
        <f t="shared" si="3"/>
        <v>24897.348210759999</v>
      </c>
      <c r="U37" s="176">
        <f t="shared" si="5"/>
        <v>327000.30306217883</v>
      </c>
      <c r="V37" s="176">
        <f t="shared" si="1"/>
        <v>351897.65127293882</v>
      </c>
      <c r="W37" s="107"/>
      <c r="X37" s="107">
        <f t="shared" si="6"/>
        <v>9331.2981337403708</v>
      </c>
      <c r="Y37" s="107">
        <f t="shared" si="7"/>
        <v>9331.2981337403708</v>
      </c>
      <c r="Z37" s="107"/>
      <c r="AA37" s="107"/>
      <c r="AB37" s="107"/>
      <c r="AC37" s="107"/>
      <c r="AD37" s="107"/>
      <c r="AE37" s="107"/>
      <c r="AF37" s="107"/>
      <c r="AH37" s="107"/>
      <c r="AI37" s="107"/>
      <c r="AJ37" s="107"/>
      <c r="AK37" s="107"/>
      <c r="AL37" s="107"/>
    </row>
    <row r="38" spans="1:38" hidden="1" outlineLevel="1" x14ac:dyDescent="0.25">
      <c r="A38" s="88">
        <v>1680</v>
      </c>
      <c r="B38" s="88" t="s">
        <v>415</v>
      </c>
      <c r="C38" s="88">
        <v>3</v>
      </c>
      <c r="D38" s="107">
        <v>19755.4742162</v>
      </c>
      <c r="E38" s="107">
        <v>18216.193623390001</v>
      </c>
      <c r="F38" s="107">
        <v>13309.34931585</v>
      </c>
      <c r="G38" s="107">
        <v>11172.58712808</v>
      </c>
      <c r="H38" s="107">
        <v>7427.0893223100002</v>
      </c>
      <c r="I38" s="107">
        <v>51352.081559940001</v>
      </c>
      <c r="J38" s="107">
        <v>43046.355029999999</v>
      </c>
      <c r="K38" s="107">
        <v>70860.17022</v>
      </c>
      <c r="L38" s="107">
        <v>61317.580488678897</v>
      </c>
      <c r="M38" s="107">
        <v>0</v>
      </c>
      <c r="N38" s="107">
        <v>11020.417795916401</v>
      </c>
      <c r="P38" s="176">
        <f t="shared" si="2"/>
        <v>19755.4742162</v>
      </c>
      <c r="Q38" s="176">
        <f t="shared" si="4"/>
        <v>287721.82448416529</v>
      </c>
      <c r="R38" s="176">
        <f t="shared" si="0"/>
        <v>307477.2987003653</v>
      </c>
      <c r="S38" s="107"/>
      <c r="T38" s="176">
        <f t="shared" si="3"/>
        <v>19755.4742162</v>
      </c>
      <c r="U38" s="176">
        <f t="shared" si="5"/>
        <v>276701.40668824891</v>
      </c>
      <c r="V38" s="176">
        <f t="shared" si="1"/>
        <v>296456.88090444892</v>
      </c>
      <c r="W38" s="107"/>
      <c r="X38" s="107">
        <f t="shared" si="6"/>
        <v>11020.417795916401</v>
      </c>
      <c r="Y38" s="107">
        <f t="shared" si="7"/>
        <v>11020.417795916401</v>
      </c>
      <c r="Z38" s="107"/>
      <c r="AA38" s="107"/>
      <c r="AB38" s="107"/>
      <c r="AC38" s="107"/>
      <c r="AD38" s="107"/>
      <c r="AE38" s="107"/>
      <c r="AF38" s="107"/>
      <c r="AH38" s="107"/>
      <c r="AI38" s="107"/>
      <c r="AJ38" s="107"/>
      <c r="AK38" s="107"/>
      <c r="AL38" s="107"/>
    </row>
    <row r="39" spans="1:38" hidden="1" outlineLevel="1" x14ac:dyDescent="0.25">
      <c r="A39" s="88">
        <v>106</v>
      </c>
      <c r="B39" s="88" t="s">
        <v>416</v>
      </c>
      <c r="C39" s="88">
        <v>3</v>
      </c>
      <c r="D39" s="107">
        <v>81024.594209119998</v>
      </c>
      <c r="E39" s="107">
        <v>75364.002959000005</v>
      </c>
      <c r="F39" s="107">
        <v>53217.683476999999</v>
      </c>
      <c r="G39" s="107">
        <v>45067.798971999997</v>
      </c>
      <c r="H39" s="107">
        <v>31274.761818999999</v>
      </c>
      <c r="I39" s="107">
        <v>307575.82283399999</v>
      </c>
      <c r="J39" s="107">
        <v>112384.45911</v>
      </c>
      <c r="K39" s="107">
        <v>146432.43132</v>
      </c>
      <c r="L39" s="107">
        <v>178550.124387555</v>
      </c>
      <c r="M39" s="107">
        <v>116894.773655249</v>
      </c>
      <c r="N39" s="107">
        <v>20940.4258119148</v>
      </c>
      <c r="P39" s="176">
        <f t="shared" si="2"/>
        <v>81024.594209119998</v>
      </c>
      <c r="Q39" s="176">
        <f t="shared" si="4"/>
        <v>1087702.2843457188</v>
      </c>
      <c r="R39" s="176">
        <f t="shared" si="0"/>
        <v>1168726.8785548387</v>
      </c>
      <c r="S39" s="107"/>
      <c r="T39" s="176">
        <f t="shared" si="3"/>
        <v>81024.594209119998</v>
      </c>
      <c r="U39" s="176">
        <f t="shared" si="5"/>
        <v>949867.08487855503</v>
      </c>
      <c r="V39" s="176">
        <f t="shared" si="1"/>
        <v>1030891.6790876751</v>
      </c>
      <c r="W39" s="107"/>
      <c r="X39" s="107">
        <f t="shared" si="6"/>
        <v>137835.19946716379</v>
      </c>
      <c r="Y39" s="107">
        <f t="shared" si="7"/>
        <v>137835.19946716379</v>
      </c>
      <c r="Z39" s="107"/>
      <c r="AA39" s="107"/>
      <c r="AB39" s="107"/>
      <c r="AC39" s="107"/>
      <c r="AD39" s="107"/>
      <c r="AE39" s="107"/>
      <c r="AF39" s="107"/>
      <c r="AH39" s="107"/>
      <c r="AI39" s="107"/>
      <c r="AJ39" s="107"/>
      <c r="AK39" s="107"/>
      <c r="AL39" s="107"/>
    </row>
    <row r="40" spans="1:38" hidden="1" outlineLevel="1" x14ac:dyDescent="0.25">
      <c r="A40" s="88">
        <v>1681</v>
      </c>
      <c r="B40" s="88" t="s">
        <v>417</v>
      </c>
      <c r="C40" s="88">
        <v>3</v>
      </c>
      <c r="D40" s="107">
        <v>21126.32826876</v>
      </c>
      <c r="E40" s="107">
        <v>19465.274935540001</v>
      </c>
      <c r="F40" s="107">
        <v>14185.565235100001</v>
      </c>
      <c r="G40" s="107">
        <v>11906.926666879999</v>
      </c>
      <c r="H40" s="107">
        <v>7937.2572326600002</v>
      </c>
      <c r="I40" s="107">
        <v>59481.01084884</v>
      </c>
      <c r="J40" s="107">
        <v>41242.092989999997</v>
      </c>
      <c r="K40" s="107">
        <v>66831.753240000005</v>
      </c>
      <c r="L40" s="107">
        <v>67700.669092934899</v>
      </c>
      <c r="M40" s="107">
        <v>0</v>
      </c>
      <c r="N40" s="107">
        <v>11720.817655836499</v>
      </c>
      <c r="P40" s="176">
        <f t="shared" si="2"/>
        <v>21126.32826876</v>
      </c>
      <c r="Q40" s="176">
        <f t="shared" si="4"/>
        <v>300471.36789779138</v>
      </c>
      <c r="R40" s="176">
        <f t="shared" si="0"/>
        <v>321597.69616655138</v>
      </c>
      <c r="S40" s="107"/>
      <c r="T40" s="176">
        <f t="shared" si="3"/>
        <v>21126.32826876</v>
      </c>
      <c r="U40" s="176">
        <f t="shared" si="5"/>
        <v>288750.55024195486</v>
      </c>
      <c r="V40" s="176">
        <f t="shared" si="1"/>
        <v>309876.87851071486</v>
      </c>
      <c r="W40" s="107"/>
      <c r="X40" s="107">
        <f t="shared" si="6"/>
        <v>11720.817655836499</v>
      </c>
      <c r="Y40" s="107">
        <f t="shared" si="7"/>
        <v>11720.817655836499</v>
      </c>
      <c r="Z40" s="107"/>
      <c r="AA40" s="107"/>
      <c r="AB40" s="107"/>
      <c r="AC40" s="107"/>
      <c r="AD40" s="107"/>
      <c r="AE40" s="107"/>
      <c r="AF40" s="107"/>
      <c r="AH40" s="107"/>
      <c r="AI40" s="107"/>
      <c r="AJ40" s="107"/>
      <c r="AK40" s="107"/>
      <c r="AL40" s="107"/>
    </row>
    <row r="41" spans="1:38" hidden="1" outlineLevel="1" x14ac:dyDescent="0.25">
      <c r="A41" s="88">
        <v>109</v>
      </c>
      <c r="B41" s="88" t="s">
        <v>418</v>
      </c>
      <c r="C41" s="88">
        <v>3</v>
      </c>
      <c r="D41" s="107">
        <v>32538.466661639999</v>
      </c>
      <c r="E41" s="107">
        <v>30032.923374580001</v>
      </c>
      <c r="F41" s="107">
        <v>21655.5385627</v>
      </c>
      <c r="G41" s="107">
        <v>18237.732580759999</v>
      </c>
      <c r="H41" s="107">
        <v>12311.46661682</v>
      </c>
      <c r="I41" s="107">
        <v>104083.20388368001</v>
      </c>
      <c r="J41" s="107">
        <v>58025.333310000002</v>
      </c>
      <c r="K41" s="107">
        <v>90676.195259999993</v>
      </c>
      <c r="L41" s="107">
        <v>91493.545857547506</v>
      </c>
      <c r="M41" s="107">
        <v>0</v>
      </c>
      <c r="N41" s="107">
        <v>13665.9572668085</v>
      </c>
      <c r="P41" s="176">
        <f t="shared" si="2"/>
        <v>32538.466661639999</v>
      </c>
      <c r="Q41" s="176">
        <f t="shared" si="4"/>
        <v>440181.89671289601</v>
      </c>
      <c r="R41" s="176">
        <f t="shared" si="0"/>
        <v>472720.36337453598</v>
      </c>
      <c r="S41" s="107"/>
      <c r="T41" s="176">
        <f t="shared" si="3"/>
        <v>32538.466661639999</v>
      </c>
      <c r="U41" s="176">
        <f t="shared" si="5"/>
        <v>426515.93944608752</v>
      </c>
      <c r="V41" s="176">
        <f t="shared" si="1"/>
        <v>459054.4061077275</v>
      </c>
      <c r="W41" s="107"/>
      <c r="X41" s="107">
        <f t="shared" si="6"/>
        <v>13665.9572668085</v>
      </c>
      <c r="Y41" s="107">
        <f t="shared" si="7"/>
        <v>13665.9572668085</v>
      </c>
      <c r="Z41" s="107"/>
      <c r="AA41" s="107"/>
      <c r="AB41" s="107"/>
      <c r="AC41" s="107"/>
      <c r="AD41" s="107"/>
      <c r="AE41" s="107"/>
      <c r="AF41" s="107"/>
      <c r="AH41" s="107"/>
      <c r="AI41" s="107"/>
      <c r="AJ41" s="107"/>
      <c r="AK41" s="107"/>
      <c r="AL41" s="107"/>
    </row>
    <row r="42" spans="1:38" hidden="1" outlineLevel="1" x14ac:dyDescent="0.25">
      <c r="A42" s="88">
        <v>1690</v>
      </c>
      <c r="B42" s="88" t="s">
        <v>419</v>
      </c>
      <c r="C42" s="88">
        <v>3</v>
      </c>
      <c r="D42" s="107">
        <v>18326.214409560002</v>
      </c>
      <c r="E42" s="107">
        <v>16934.474538800001</v>
      </c>
      <c r="F42" s="107">
        <v>12328.766702000001</v>
      </c>
      <c r="G42" s="107">
        <v>10368.3912136</v>
      </c>
      <c r="H42" s="107">
        <v>6935.5094452000003</v>
      </c>
      <c r="I42" s="107">
        <v>48683.980774800002</v>
      </c>
      <c r="J42" s="107">
        <v>38462.753700000001</v>
      </c>
      <c r="K42" s="107">
        <v>61499.096819999999</v>
      </c>
      <c r="L42" s="107">
        <v>52620.625397852702</v>
      </c>
      <c r="M42" s="107">
        <v>0</v>
      </c>
      <c r="N42" s="107">
        <v>8691.7582616483505</v>
      </c>
      <c r="P42" s="176">
        <f t="shared" si="2"/>
        <v>18326.214409560002</v>
      </c>
      <c r="Q42" s="176">
        <f t="shared" si="4"/>
        <v>256525.35685390106</v>
      </c>
      <c r="R42" s="176">
        <f t="shared" si="0"/>
        <v>274851.57126346108</v>
      </c>
      <c r="S42" s="107"/>
      <c r="T42" s="176">
        <f t="shared" si="3"/>
        <v>18326.214409560002</v>
      </c>
      <c r="U42" s="176">
        <f t="shared" si="5"/>
        <v>247833.5985922527</v>
      </c>
      <c r="V42" s="176">
        <f t="shared" si="1"/>
        <v>266159.81300181273</v>
      </c>
      <c r="W42" s="107"/>
      <c r="X42" s="107">
        <f t="shared" si="6"/>
        <v>8691.7582616483505</v>
      </c>
      <c r="Y42" s="107">
        <f t="shared" si="7"/>
        <v>8691.7582616483505</v>
      </c>
      <c r="Z42" s="107"/>
      <c r="AA42" s="107"/>
      <c r="AB42" s="107"/>
      <c r="AC42" s="107"/>
      <c r="AD42" s="107"/>
      <c r="AE42" s="107"/>
      <c r="AF42" s="107"/>
      <c r="AH42" s="107"/>
      <c r="AI42" s="107"/>
      <c r="AJ42" s="107"/>
      <c r="AK42" s="107"/>
      <c r="AL42" s="107"/>
    </row>
    <row r="43" spans="1:38" hidden="1" outlineLevel="1" x14ac:dyDescent="0.25">
      <c r="A43" s="88">
        <v>114</v>
      </c>
      <c r="B43" s="88" t="s">
        <v>420</v>
      </c>
      <c r="C43" s="88">
        <v>3</v>
      </c>
      <c r="D43" s="107">
        <v>117425.26311676</v>
      </c>
      <c r="E43" s="107">
        <v>108817.8112315</v>
      </c>
      <c r="F43" s="107">
        <v>77404.395722500005</v>
      </c>
      <c r="G43" s="107">
        <v>65359.612493000001</v>
      </c>
      <c r="H43" s="107">
        <v>44972.542233499997</v>
      </c>
      <c r="I43" s="107">
        <v>438001.65809400001</v>
      </c>
      <c r="J43" s="107">
        <v>171069.67626000001</v>
      </c>
      <c r="K43" s="107">
        <v>259859.19036000001</v>
      </c>
      <c r="L43" s="107">
        <v>319637.83660525398</v>
      </c>
      <c r="M43" s="107">
        <v>68866.823484797496</v>
      </c>
      <c r="N43" s="107">
        <v>36637.372672525496</v>
      </c>
      <c r="P43" s="176">
        <f t="shared" si="2"/>
        <v>117425.26311676</v>
      </c>
      <c r="Q43" s="176">
        <f t="shared" si="4"/>
        <v>1590626.9191570769</v>
      </c>
      <c r="R43" s="176">
        <f t="shared" si="0"/>
        <v>1708052.1822738368</v>
      </c>
      <c r="S43" s="107"/>
      <c r="T43" s="176">
        <f t="shared" si="3"/>
        <v>117425.26311676</v>
      </c>
      <c r="U43" s="176">
        <f t="shared" si="5"/>
        <v>1485122.7229997539</v>
      </c>
      <c r="V43" s="176">
        <f t="shared" si="1"/>
        <v>1602547.9861165138</v>
      </c>
      <c r="W43" s="107"/>
      <c r="X43" s="107">
        <f t="shared" si="6"/>
        <v>105504.19615732299</v>
      </c>
      <c r="Y43" s="107">
        <f t="shared" si="7"/>
        <v>105504.19615732299</v>
      </c>
      <c r="Z43" s="107"/>
      <c r="AA43" s="107"/>
      <c r="AB43" s="107"/>
      <c r="AC43" s="107"/>
      <c r="AD43" s="107"/>
      <c r="AE43" s="107"/>
      <c r="AF43" s="107"/>
      <c r="AH43" s="107"/>
      <c r="AI43" s="107"/>
      <c r="AJ43" s="107"/>
      <c r="AK43" s="107"/>
      <c r="AL43" s="107"/>
    </row>
    <row r="44" spans="1:38" hidden="1" outlineLevel="1" x14ac:dyDescent="0.25">
      <c r="A44" s="88">
        <v>118</v>
      </c>
      <c r="B44" s="88" t="s">
        <v>421</v>
      </c>
      <c r="C44" s="88">
        <v>3</v>
      </c>
      <c r="D44" s="107">
        <v>60409.569974279999</v>
      </c>
      <c r="E44" s="107">
        <v>56096.740003500003</v>
      </c>
      <c r="F44" s="107">
        <v>39781.505242500003</v>
      </c>
      <c r="G44" s="107">
        <v>33645.644802000003</v>
      </c>
      <c r="H44" s="107">
        <v>23248.2447015</v>
      </c>
      <c r="I44" s="107">
        <v>229942.07672099999</v>
      </c>
      <c r="J44" s="107">
        <v>88623.066630000001</v>
      </c>
      <c r="K44" s="107">
        <v>127236.97182000001</v>
      </c>
      <c r="L44" s="107">
        <v>155215.24575872399</v>
      </c>
      <c r="M44" s="107">
        <v>0</v>
      </c>
      <c r="N44" s="107">
        <v>17789.136442172701</v>
      </c>
      <c r="P44" s="176">
        <f t="shared" si="2"/>
        <v>60409.569974279999</v>
      </c>
      <c r="Q44" s="176">
        <f t="shared" si="4"/>
        <v>771578.6321213966</v>
      </c>
      <c r="R44" s="176">
        <f t="shared" si="0"/>
        <v>831988.20209567656</v>
      </c>
      <c r="S44" s="107"/>
      <c r="T44" s="176">
        <f t="shared" si="3"/>
        <v>60409.569974279999</v>
      </c>
      <c r="U44" s="176">
        <f t="shared" si="5"/>
        <v>753789.49567922391</v>
      </c>
      <c r="V44" s="176">
        <f t="shared" si="1"/>
        <v>814199.06565350387</v>
      </c>
      <c r="W44" s="107"/>
      <c r="X44" s="107">
        <f t="shared" si="6"/>
        <v>17789.136442172701</v>
      </c>
      <c r="Y44" s="107">
        <f t="shared" si="7"/>
        <v>17789.136442172701</v>
      </c>
      <c r="Z44" s="107"/>
      <c r="AA44" s="107"/>
      <c r="AB44" s="107"/>
      <c r="AC44" s="107"/>
      <c r="AD44" s="107"/>
      <c r="AE44" s="107"/>
      <c r="AF44" s="107"/>
      <c r="AH44" s="107"/>
      <c r="AI44" s="107"/>
      <c r="AJ44" s="107"/>
      <c r="AK44" s="107"/>
      <c r="AL44" s="107"/>
    </row>
    <row r="45" spans="1:38" hidden="1" outlineLevel="1" x14ac:dyDescent="0.25">
      <c r="A45" s="88">
        <v>119</v>
      </c>
      <c r="B45" s="88" t="s">
        <v>422</v>
      </c>
      <c r="C45" s="88">
        <v>3</v>
      </c>
      <c r="D45" s="107">
        <v>36719.869164999996</v>
      </c>
      <c r="E45" s="107">
        <v>34089.584453540003</v>
      </c>
      <c r="F45" s="107">
        <v>24174.6055271</v>
      </c>
      <c r="G45" s="107">
        <v>20421.954306880001</v>
      </c>
      <c r="H45" s="107">
        <v>14155.631632660001</v>
      </c>
      <c r="I45" s="107">
        <v>129054.11559684</v>
      </c>
      <c r="J45" s="107">
        <v>55127.176440000003</v>
      </c>
      <c r="K45" s="107">
        <v>71280.892619999999</v>
      </c>
      <c r="L45" s="107">
        <v>81246.054814471194</v>
      </c>
      <c r="M45" s="107">
        <v>0</v>
      </c>
      <c r="N45" s="107">
        <v>9813.5880372823904</v>
      </c>
      <c r="P45" s="176">
        <f t="shared" si="2"/>
        <v>36719.869164999996</v>
      </c>
      <c r="Q45" s="176">
        <f t="shared" si="4"/>
        <v>439363.60342877364</v>
      </c>
      <c r="R45" s="176">
        <f t="shared" si="0"/>
        <v>476083.47259377362</v>
      </c>
      <c r="S45" s="107"/>
      <c r="T45" s="176">
        <f t="shared" si="3"/>
        <v>36719.869164999996</v>
      </c>
      <c r="U45" s="176">
        <f t="shared" si="5"/>
        <v>429550.01539149124</v>
      </c>
      <c r="V45" s="176">
        <f t="shared" si="1"/>
        <v>466269.88455649122</v>
      </c>
      <c r="W45" s="107"/>
      <c r="X45" s="107">
        <f t="shared" si="6"/>
        <v>9813.5880372823904</v>
      </c>
      <c r="Y45" s="107">
        <f t="shared" si="7"/>
        <v>9813.5880372823904</v>
      </c>
      <c r="Z45" s="107"/>
      <c r="AA45" s="107"/>
      <c r="AB45" s="107"/>
      <c r="AC45" s="107"/>
      <c r="AD45" s="107"/>
      <c r="AE45" s="107"/>
      <c r="AF45" s="107"/>
      <c r="AH45" s="107"/>
      <c r="AI45" s="107"/>
      <c r="AJ45" s="107"/>
      <c r="AK45" s="107"/>
      <c r="AL45" s="107"/>
    </row>
    <row r="46" spans="1:38" hidden="1" outlineLevel="1" x14ac:dyDescent="0.25">
      <c r="A46" s="88">
        <v>1731</v>
      </c>
      <c r="B46" s="88" t="s">
        <v>423</v>
      </c>
      <c r="C46" s="88">
        <v>3</v>
      </c>
      <c r="D46" s="107">
        <v>27155.73236916</v>
      </c>
      <c r="E46" s="107">
        <v>25091.950633330001</v>
      </c>
      <c r="F46" s="107">
        <v>18194.653454949999</v>
      </c>
      <c r="G46" s="107">
        <v>15336.810157759999</v>
      </c>
      <c r="H46" s="107">
        <v>10253.35642457</v>
      </c>
      <c r="I46" s="107">
        <v>79090.77119118</v>
      </c>
      <c r="J46" s="107">
        <v>54200.011109999999</v>
      </c>
      <c r="K46" s="107">
        <v>83113.710120000003</v>
      </c>
      <c r="L46" s="107">
        <v>77846.911440443204</v>
      </c>
      <c r="M46" s="107">
        <v>0</v>
      </c>
      <c r="N46" s="107">
        <v>12487.3475025305</v>
      </c>
      <c r="P46" s="176">
        <f t="shared" si="2"/>
        <v>27155.73236916</v>
      </c>
      <c r="Q46" s="176">
        <f t="shared" si="4"/>
        <v>375615.52203476371</v>
      </c>
      <c r="R46" s="176">
        <f t="shared" si="0"/>
        <v>402771.2544039237</v>
      </c>
      <c r="S46" s="107"/>
      <c r="T46" s="176">
        <f t="shared" si="3"/>
        <v>27155.73236916</v>
      </c>
      <c r="U46" s="176">
        <f t="shared" si="5"/>
        <v>363128.17453223321</v>
      </c>
      <c r="V46" s="176">
        <f t="shared" si="1"/>
        <v>390283.9069013932</v>
      </c>
      <c r="W46" s="107"/>
      <c r="X46" s="107">
        <f t="shared" si="6"/>
        <v>12487.3475025305</v>
      </c>
      <c r="Y46" s="107">
        <f t="shared" si="7"/>
        <v>12487.3475025305</v>
      </c>
      <c r="Z46" s="107"/>
      <c r="AA46" s="107"/>
      <c r="AB46" s="107"/>
      <c r="AC46" s="107"/>
      <c r="AD46" s="107"/>
      <c r="AE46" s="107"/>
      <c r="AF46" s="107"/>
      <c r="AH46" s="107"/>
      <c r="AI46" s="107"/>
      <c r="AJ46" s="107"/>
      <c r="AK46" s="107"/>
      <c r="AL46" s="107"/>
    </row>
    <row r="47" spans="1:38" hidden="1" outlineLevel="1" x14ac:dyDescent="0.25">
      <c r="A47" s="88">
        <v>1699</v>
      </c>
      <c r="B47" s="88" t="s">
        <v>424</v>
      </c>
      <c r="C47" s="88">
        <v>3</v>
      </c>
      <c r="D47" s="107">
        <v>27930.478430520001</v>
      </c>
      <c r="E47" s="107">
        <v>25793.336144519999</v>
      </c>
      <c r="F47" s="107">
        <v>18610.665649800001</v>
      </c>
      <c r="G47" s="107">
        <v>15632.398921440001</v>
      </c>
      <c r="H47" s="107">
        <v>10618.89090108</v>
      </c>
      <c r="I47" s="107">
        <v>91088.823199920007</v>
      </c>
      <c r="J47" s="107">
        <v>50894.586329999998</v>
      </c>
      <c r="K47" s="107">
        <v>89161.594620000003</v>
      </c>
      <c r="L47" s="107">
        <v>74585.402216663599</v>
      </c>
      <c r="M47" s="107">
        <v>0</v>
      </c>
      <c r="N47" s="107">
        <v>9671.2980657403896</v>
      </c>
      <c r="P47" s="176">
        <f t="shared" si="2"/>
        <v>27930.478430520001</v>
      </c>
      <c r="Q47" s="176">
        <f t="shared" si="4"/>
        <v>386056.99604916398</v>
      </c>
      <c r="R47" s="176">
        <f t="shared" si="0"/>
        <v>413987.47447968397</v>
      </c>
      <c r="S47" s="107"/>
      <c r="T47" s="176">
        <f t="shared" si="3"/>
        <v>27930.478430520001</v>
      </c>
      <c r="U47" s="176">
        <f t="shared" si="5"/>
        <v>376385.6979834236</v>
      </c>
      <c r="V47" s="176">
        <f t="shared" si="1"/>
        <v>404316.17641394358</v>
      </c>
      <c r="W47" s="107"/>
      <c r="X47" s="107">
        <f t="shared" si="6"/>
        <v>9671.2980657403896</v>
      </c>
      <c r="Y47" s="107">
        <f t="shared" si="7"/>
        <v>9671.2980657403896</v>
      </c>
      <c r="Z47" s="107"/>
      <c r="AA47" s="107"/>
      <c r="AB47" s="107"/>
      <c r="AC47" s="107"/>
      <c r="AD47" s="107"/>
      <c r="AE47" s="107"/>
      <c r="AF47" s="107"/>
      <c r="AH47" s="107"/>
      <c r="AI47" s="107"/>
      <c r="AJ47" s="107"/>
      <c r="AK47" s="107"/>
      <c r="AL47" s="107"/>
    </row>
    <row r="48" spans="1:38" hidden="1" outlineLevel="1" x14ac:dyDescent="0.25">
      <c r="A48" s="88">
        <v>1730</v>
      </c>
      <c r="B48" s="88" t="s">
        <v>425</v>
      </c>
      <c r="C48" s="88">
        <v>3</v>
      </c>
      <c r="D48" s="107">
        <v>27197.435916800001</v>
      </c>
      <c r="E48" s="107">
        <v>25077.766067199998</v>
      </c>
      <c r="F48" s="107">
        <v>18134.826514</v>
      </c>
      <c r="G48" s="107">
        <v>15198.849310400001</v>
      </c>
      <c r="H48" s="107">
        <v>10394.606952800001</v>
      </c>
      <c r="I48" s="107">
        <v>67625.811691199997</v>
      </c>
      <c r="J48" s="107">
        <v>54214.743029999998</v>
      </c>
      <c r="K48" s="107">
        <v>86879.175600000002</v>
      </c>
      <c r="L48" s="107">
        <v>73621.518210389404</v>
      </c>
      <c r="M48" s="107">
        <v>0</v>
      </c>
      <c r="N48" s="107">
        <v>10449.387910122399</v>
      </c>
      <c r="P48" s="176">
        <f t="shared" si="2"/>
        <v>27197.435916800001</v>
      </c>
      <c r="Q48" s="176">
        <f t="shared" si="4"/>
        <v>361596.68528611184</v>
      </c>
      <c r="R48" s="176">
        <f t="shared" si="0"/>
        <v>388794.12120291183</v>
      </c>
      <c r="S48" s="107"/>
      <c r="T48" s="176">
        <f t="shared" si="3"/>
        <v>27197.435916800001</v>
      </c>
      <c r="U48" s="176">
        <f t="shared" si="5"/>
        <v>351147.29737598944</v>
      </c>
      <c r="V48" s="176">
        <f t="shared" si="1"/>
        <v>378344.73329278943</v>
      </c>
      <c r="W48" s="107"/>
      <c r="X48" s="107">
        <f t="shared" si="6"/>
        <v>10449.387910122399</v>
      </c>
      <c r="Y48" s="107">
        <f t="shared" si="7"/>
        <v>10449.387910122399</v>
      </c>
      <c r="Z48" s="107"/>
      <c r="AA48" s="107"/>
      <c r="AB48" s="107"/>
      <c r="AC48" s="107"/>
      <c r="AD48" s="107"/>
      <c r="AE48" s="107"/>
      <c r="AF48" s="107"/>
      <c r="AH48" s="107"/>
      <c r="AI48" s="107"/>
      <c r="AJ48" s="107"/>
      <c r="AK48" s="107"/>
      <c r="AL48" s="107"/>
    </row>
    <row r="49" spans="1:38" hidden="1" outlineLevel="1" x14ac:dyDescent="0.25">
      <c r="A49" s="88">
        <v>1701</v>
      </c>
      <c r="B49" s="88" t="s">
        <v>426</v>
      </c>
      <c r="C49" s="88">
        <v>3</v>
      </c>
      <c r="D49" s="107">
        <v>15176.146866679999</v>
      </c>
      <c r="E49" s="107">
        <v>14027.392597190001</v>
      </c>
      <c r="F49" s="107">
        <v>10271.78280485</v>
      </c>
      <c r="G49" s="107">
        <v>8645.99604568</v>
      </c>
      <c r="H49" s="107">
        <v>5671.3914105100002</v>
      </c>
      <c r="I49" s="107">
        <v>43986.515074739997</v>
      </c>
      <c r="J49" s="107">
        <v>32891.23446</v>
      </c>
      <c r="K49" s="107">
        <v>58743.365100000003</v>
      </c>
      <c r="L49" s="107">
        <v>49030.759890265603</v>
      </c>
      <c r="M49" s="107">
        <v>0</v>
      </c>
      <c r="N49" s="107">
        <v>8692.60826147835</v>
      </c>
      <c r="P49" s="176">
        <f t="shared" si="2"/>
        <v>15176.146866679999</v>
      </c>
      <c r="Q49" s="176">
        <f t="shared" si="4"/>
        <v>231961.04564471394</v>
      </c>
      <c r="R49" s="176">
        <f t="shared" si="0"/>
        <v>247137.19251139395</v>
      </c>
      <c r="S49" s="107"/>
      <c r="T49" s="176">
        <f t="shared" si="3"/>
        <v>15176.146866679999</v>
      </c>
      <c r="U49" s="176">
        <f t="shared" si="5"/>
        <v>223268.43738323561</v>
      </c>
      <c r="V49" s="176">
        <f t="shared" si="1"/>
        <v>238444.58424991561</v>
      </c>
      <c r="W49" s="107"/>
      <c r="X49" s="107">
        <f t="shared" si="6"/>
        <v>8692.60826147835</v>
      </c>
      <c r="Y49" s="107">
        <f t="shared" si="7"/>
        <v>8692.60826147835</v>
      </c>
      <c r="Z49" s="107"/>
      <c r="AA49" s="107"/>
      <c r="AB49" s="107"/>
      <c r="AC49" s="107"/>
      <c r="AD49" s="107"/>
      <c r="AE49" s="107"/>
      <c r="AF49" s="107"/>
      <c r="AH49" s="107"/>
      <c r="AI49" s="107"/>
      <c r="AJ49" s="107"/>
      <c r="AK49" s="107"/>
      <c r="AL49" s="107"/>
    </row>
    <row r="50" spans="1:38" hidden="1" outlineLevel="1" x14ac:dyDescent="0.25">
      <c r="A50" s="88">
        <v>141</v>
      </c>
      <c r="B50" s="88" t="s">
        <v>427</v>
      </c>
      <c r="C50" s="88">
        <v>4</v>
      </c>
      <c r="D50" s="107">
        <v>100897.8333486</v>
      </c>
      <c r="E50" s="107">
        <v>93717.570857119994</v>
      </c>
      <c r="F50" s="107">
        <v>66201.9833468</v>
      </c>
      <c r="G50" s="107">
        <v>55898.382984639997</v>
      </c>
      <c r="H50" s="107">
        <v>38755.500928480003</v>
      </c>
      <c r="I50" s="107">
        <v>347771.94830952003</v>
      </c>
      <c r="J50" s="107">
        <v>116462.74563</v>
      </c>
      <c r="K50" s="107">
        <v>152490.83387999999</v>
      </c>
      <c r="L50" s="107">
        <v>208711.215754934</v>
      </c>
      <c r="M50" s="107">
        <v>79831.651837744299</v>
      </c>
      <c r="N50" s="107">
        <v>23253.785349242899</v>
      </c>
      <c r="P50" s="176">
        <f t="shared" si="2"/>
        <v>100897.8333486</v>
      </c>
      <c r="Q50" s="176">
        <f t="shared" si="4"/>
        <v>1183095.618878481</v>
      </c>
      <c r="R50" s="176">
        <f t="shared" si="0"/>
        <v>1283993.4522270809</v>
      </c>
      <c r="S50" s="107"/>
      <c r="T50" s="176">
        <f t="shared" si="3"/>
        <v>100897.8333486</v>
      </c>
      <c r="U50" s="176">
        <f t="shared" si="5"/>
        <v>1080010.1816914938</v>
      </c>
      <c r="V50" s="176">
        <f t="shared" si="1"/>
        <v>1180908.0150400938</v>
      </c>
      <c r="W50" s="107"/>
      <c r="X50" s="107">
        <f t="shared" si="6"/>
        <v>103085.4371869872</v>
      </c>
      <c r="Y50" s="107">
        <f t="shared" si="7"/>
        <v>103085.4371869872</v>
      </c>
      <c r="Z50" s="107"/>
      <c r="AA50" s="107"/>
      <c r="AB50" s="107"/>
      <c r="AC50" s="107"/>
      <c r="AD50" s="107"/>
      <c r="AE50" s="107"/>
      <c r="AF50" s="107"/>
      <c r="AH50" s="107"/>
      <c r="AI50" s="107"/>
      <c r="AJ50" s="107"/>
      <c r="AK50" s="107"/>
      <c r="AL50" s="107"/>
    </row>
    <row r="51" spans="1:38" hidden="1" outlineLevel="1" x14ac:dyDescent="0.25">
      <c r="A51" s="88">
        <v>147</v>
      </c>
      <c r="B51" s="88" t="s">
        <v>428</v>
      </c>
      <c r="C51" s="88">
        <v>4</v>
      </c>
      <c r="D51" s="107">
        <v>20914.026192279998</v>
      </c>
      <c r="E51" s="107">
        <v>19235.597345999999</v>
      </c>
      <c r="F51" s="107">
        <v>13774.59405</v>
      </c>
      <c r="G51" s="107">
        <v>11559.460752000001</v>
      </c>
      <c r="H51" s="107">
        <v>8025.123834</v>
      </c>
      <c r="I51" s="107">
        <v>58609.789056000001</v>
      </c>
      <c r="J51" s="107">
        <v>35807.457840000003</v>
      </c>
      <c r="K51" s="107">
        <v>54052.310340000004</v>
      </c>
      <c r="L51" s="107">
        <v>49910.469882763602</v>
      </c>
      <c r="M51" s="107">
        <v>0</v>
      </c>
      <c r="N51" s="107">
        <v>5943.8788112242401</v>
      </c>
      <c r="P51" s="176">
        <f t="shared" si="2"/>
        <v>20914.026192279998</v>
      </c>
      <c r="Q51" s="176">
        <f t="shared" si="4"/>
        <v>256918.68191198783</v>
      </c>
      <c r="R51" s="176">
        <f t="shared" si="0"/>
        <v>277832.70810426783</v>
      </c>
      <c r="S51" s="107"/>
      <c r="T51" s="176">
        <f t="shared" si="3"/>
        <v>20914.026192279998</v>
      </c>
      <c r="U51" s="176">
        <f t="shared" si="5"/>
        <v>250974.80310076359</v>
      </c>
      <c r="V51" s="176">
        <f t="shared" si="1"/>
        <v>271888.82929304359</v>
      </c>
      <c r="W51" s="107"/>
      <c r="X51" s="107">
        <f t="shared" si="6"/>
        <v>5943.8788112242401</v>
      </c>
      <c r="Y51" s="107">
        <f t="shared" si="7"/>
        <v>5943.8788112242401</v>
      </c>
      <c r="Z51" s="107"/>
      <c r="AA51" s="107"/>
      <c r="AB51" s="107"/>
      <c r="AC51" s="107"/>
      <c r="AD51" s="107"/>
      <c r="AE51" s="107"/>
      <c r="AF51" s="107"/>
      <c r="AH51" s="107"/>
      <c r="AI51" s="107"/>
      <c r="AJ51" s="107"/>
      <c r="AK51" s="107"/>
      <c r="AL51" s="107"/>
    </row>
    <row r="52" spans="1:38" hidden="1" outlineLevel="1" x14ac:dyDescent="0.25">
      <c r="A52" s="88">
        <v>148</v>
      </c>
      <c r="B52" s="88" t="s">
        <v>429</v>
      </c>
      <c r="C52" s="88">
        <v>4</v>
      </c>
      <c r="D52" s="107">
        <v>21812.552014919998</v>
      </c>
      <c r="E52" s="107">
        <v>20244.909476680001</v>
      </c>
      <c r="F52" s="107">
        <v>14606.962682199999</v>
      </c>
      <c r="G52" s="107">
        <v>12310.085432960001</v>
      </c>
      <c r="H52" s="107">
        <v>8374.1006997200002</v>
      </c>
      <c r="I52" s="107">
        <v>57183.70920528</v>
      </c>
      <c r="J52" s="107">
        <v>43852.297229999996</v>
      </c>
      <c r="K52" s="107">
        <v>63802.551959999997</v>
      </c>
      <c r="L52" s="107">
        <v>55079.714730703301</v>
      </c>
      <c r="M52" s="107">
        <v>0</v>
      </c>
      <c r="N52" s="107">
        <v>7928.6284142743198</v>
      </c>
      <c r="P52" s="176">
        <f t="shared" si="2"/>
        <v>21812.552014919998</v>
      </c>
      <c r="Q52" s="176">
        <f t="shared" si="4"/>
        <v>283382.95983181766</v>
      </c>
      <c r="R52" s="176">
        <f t="shared" si="0"/>
        <v>305195.51184673765</v>
      </c>
      <c r="S52" s="107"/>
      <c r="T52" s="176">
        <f t="shared" si="3"/>
        <v>21812.552014919998</v>
      </c>
      <c r="U52" s="176">
        <f t="shared" si="5"/>
        <v>275454.33141754335</v>
      </c>
      <c r="V52" s="176">
        <f t="shared" si="1"/>
        <v>297266.88343246334</v>
      </c>
      <c r="W52" s="107"/>
      <c r="X52" s="107">
        <f t="shared" si="6"/>
        <v>7928.6284142743198</v>
      </c>
      <c r="Y52" s="107">
        <f t="shared" si="7"/>
        <v>7928.6284142743198</v>
      </c>
      <c r="Z52" s="107"/>
      <c r="AA52" s="107"/>
      <c r="AB52" s="107"/>
      <c r="AC52" s="107"/>
      <c r="AD52" s="107"/>
      <c r="AE52" s="107"/>
      <c r="AF52" s="107"/>
      <c r="AH52" s="107"/>
      <c r="AI52" s="107"/>
      <c r="AJ52" s="107"/>
      <c r="AK52" s="107"/>
      <c r="AL52" s="107"/>
    </row>
    <row r="53" spans="1:38" hidden="1" outlineLevel="1" x14ac:dyDescent="0.25">
      <c r="A53" s="88">
        <v>150</v>
      </c>
      <c r="B53" s="88" t="s">
        <v>430</v>
      </c>
      <c r="C53" s="88">
        <v>4</v>
      </c>
      <c r="D53" s="107">
        <v>129046.26899352</v>
      </c>
      <c r="E53" s="107">
        <v>119786.23612921</v>
      </c>
      <c r="F53" s="107">
        <v>84708.551917150005</v>
      </c>
      <c r="G53" s="107">
        <v>71522.805257119995</v>
      </c>
      <c r="H53" s="107">
        <v>49609.067339089997</v>
      </c>
      <c r="I53" s="107">
        <v>437446.24602965999</v>
      </c>
      <c r="J53" s="107">
        <v>160309.81701</v>
      </c>
      <c r="K53" s="107">
        <v>192880.18427999999</v>
      </c>
      <c r="L53" s="107">
        <v>244771.984696036</v>
      </c>
      <c r="M53" s="107">
        <v>93369.184630649601</v>
      </c>
      <c r="N53" s="107">
        <v>29689.304062139199</v>
      </c>
      <c r="P53" s="176">
        <f t="shared" si="2"/>
        <v>129046.26899352</v>
      </c>
      <c r="Q53" s="176">
        <f t="shared" si="4"/>
        <v>1484093.3813510549</v>
      </c>
      <c r="R53" s="176">
        <f t="shared" si="0"/>
        <v>1613139.6503445748</v>
      </c>
      <c r="S53" s="107"/>
      <c r="T53" s="176">
        <f t="shared" si="3"/>
        <v>129046.26899352</v>
      </c>
      <c r="U53" s="176">
        <f t="shared" si="5"/>
        <v>1361034.892658266</v>
      </c>
      <c r="V53" s="176">
        <f t="shared" si="1"/>
        <v>1490081.161651786</v>
      </c>
      <c r="W53" s="107"/>
      <c r="X53" s="107">
        <f t="shared" si="6"/>
        <v>123058.4886927888</v>
      </c>
      <c r="Y53" s="107">
        <f t="shared" si="7"/>
        <v>123058.4886927888</v>
      </c>
      <c r="Z53" s="107"/>
      <c r="AA53" s="107"/>
      <c r="AB53" s="107"/>
      <c r="AC53" s="107"/>
      <c r="AD53" s="107"/>
      <c r="AE53" s="107"/>
      <c r="AF53" s="107"/>
      <c r="AH53" s="107"/>
      <c r="AI53" s="107"/>
      <c r="AJ53" s="107"/>
      <c r="AK53" s="107"/>
      <c r="AL53" s="107"/>
    </row>
    <row r="54" spans="1:38" hidden="1" outlineLevel="1" x14ac:dyDescent="0.25">
      <c r="A54" s="88">
        <v>1774</v>
      </c>
      <c r="B54" s="88" t="s">
        <v>431</v>
      </c>
      <c r="C54" s="88">
        <v>4</v>
      </c>
      <c r="D54" s="107">
        <v>19490.590315559999</v>
      </c>
      <c r="E54" s="107">
        <v>18005.536413549999</v>
      </c>
      <c r="F54" s="107">
        <v>13048.914408250001</v>
      </c>
      <c r="G54" s="107">
        <v>10985.8898156</v>
      </c>
      <c r="H54" s="107">
        <v>7424.1025029499997</v>
      </c>
      <c r="I54" s="107">
        <v>53057.886993300002</v>
      </c>
      <c r="J54" s="107">
        <v>40086.964469999999</v>
      </c>
      <c r="K54" s="107">
        <v>61572.723239999999</v>
      </c>
      <c r="L54" s="107">
        <v>54556.381743351201</v>
      </c>
      <c r="M54" s="107">
        <v>0</v>
      </c>
      <c r="N54" s="107">
        <v>7760.8384478323096</v>
      </c>
      <c r="P54" s="176">
        <f t="shared" si="2"/>
        <v>19490.590315559999</v>
      </c>
      <c r="Q54" s="176">
        <f t="shared" si="4"/>
        <v>266499.23803483351</v>
      </c>
      <c r="R54" s="176">
        <f t="shared" si="0"/>
        <v>285989.82835039351</v>
      </c>
      <c r="S54" s="107"/>
      <c r="T54" s="176">
        <f t="shared" si="3"/>
        <v>19490.590315559999</v>
      </c>
      <c r="U54" s="176">
        <f t="shared" si="5"/>
        <v>258738.39958700119</v>
      </c>
      <c r="V54" s="176">
        <f t="shared" si="1"/>
        <v>278228.98990256118</v>
      </c>
      <c r="W54" s="107"/>
      <c r="X54" s="107">
        <f t="shared" si="6"/>
        <v>7760.8384478323096</v>
      </c>
      <c r="Y54" s="107">
        <f t="shared" si="7"/>
        <v>7760.8384478323096</v>
      </c>
      <c r="Z54" s="107"/>
      <c r="AA54" s="107"/>
      <c r="AB54" s="107"/>
      <c r="AC54" s="107"/>
      <c r="AD54" s="107"/>
      <c r="AE54" s="107"/>
      <c r="AF54" s="107"/>
      <c r="AH54" s="107"/>
      <c r="AI54" s="107"/>
      <c r="AJ54" s="107"/>
      <c r="AK54" s="107"/>
      <c r="AL54" s="107"/>
    </row>
    <row r="55" spans="1:38" hidden="1" outlineLevel="1" x14ac:dyDescent="0.25">
      <c r="A55" s="88">
        <v>153</v>
      </c>
      <c r="B55" s="88" t="s">
        <v>432</v>
      </c>
      <c r="C55" s="88">
        <v>4</v>
      </c>
      <c r="D55" s="107">
        <v>224948.33831664</v>
      </c>
      <c r="E55" s="107">
        <v>208494.45426880001</v>
      </c>
      <c r="F55" s="107">
        <v>147509.09135199999</v>
      </c>
      <c r="G55" s="107">
        <v>124271.0233436</v>
      </c>
      <c r="H55" s="107">
        <v>86274.6185252</v>
      </c>
      <c r="I55" s="107">
        <v>811635.73404480005</v>
      </c>
      <c r="J55" s="107">
        <v>263916.04259999999</v>
      </c>
      <c r="K55" s="107">
        <v>298923.26520000002</v>
      </c>
      <c r="L55" s="107">
        <v>408832.13006390701</v>
      </c>
      <c r="M55" s="107">
        <v>220453.58967590699</v>
      </c>
      <c r="N55" s="107">
        <v>53366.389326722099</v>
      </c>
      <c r="P55" s="176">
        <f t="shared" si="2"/>
        <v>224948.33831664</v>
      </c>
      <c r="Q55" s="176">
        <f t="shared" si="4"/>
        <v>2623676.3384009362</v>
      </c>
      <c r="R55" s="176">
        <f t="shared" si="0"/>
        <v>2848624.6767175761</v>
      </c>
      <c r="S55" s="107"/>
      <c r="T55" s="176">
        <f t="shared" si="3"/>
        <v>224948.33831664</v>
      </c>
      <c r="U55" s="176">
        <f t="shared" si="5"/>
        <v>2349856.3593983073</v>
      </c>
      <c r="V55" s="176">
        <f t="shared" si="1"/>
        <v>2574804.6977149472</v>
      </c>
      <c r="W55" s="107"/>
      <c r="X55" s="107">
        <f t="shared" si="6"/>
        <v>273819.97900262906</v>
      </c>
      <c r="Y55" s="107">
        <f t="shared" si="7"/>
        <v>273819.97900262906</v>
      </c>
      <c r="Z55" s="107"/>
      <c r="AA55" s="107"/>
      <c r="AB55" s="107"/>
      <c r="AC55" s="107"/>
      <c r="AD55" s="107"/>
      <c r="AE55" s="107"/>
      <c r="AF55" s="107"/>
      <c r="AH55" s="107"/>
      <c r="AI55" s="107"/>
      <c r="AJ55" s="107"/>
      <c r="AK55" s="107"/>
      <c r="AL55" s="107"/>
    </row>
    <row r="56" spans="1:38" hidden="1" outlineLevel="1" x14ac:dyDescent="0.25">
      <c r="A56" s="88">
        <v>158</v>
      </c>
      <c r="B56" s="88" t="s">
        <v>433</v>
      </c>
      <c r="C56" s="88">
        <v>4</v>
      </c>
      <c r="D56" s="107">
        <v>22356.020403160001</v>
      </c>
      <c r="E56" s="107">
        <v>20710.064840499999</v>
      </c>
      <c r="F56" s="107">
        <v>14811.0142075</v>
      </c>
      <c r="G56" s="107">
        <v>12493.482176</v>
      </c>
      <c r="H56" s="107">
        <v>8572.4215745000001</v>
      </c>
      <c r="I56" s="107">
        <v>68992.678713000001</v>
      </c>
      <c r="J56" s="107">
        <v>38014.209869999999</v>
      </c>
      <c r="K56" s="107">
        <v>62003.9637</v>
      </c>
      <c r="L56" s="107">
        <v>53044.8487970645</v>
      </c>
      <c r="M56" s="107">
        <v>0</v>
      </c>
      <c r="N56" s="107">
        <v>6845.7286308542698</v>
      </c>
      <c r="P56" s="176">
        <f t="shared" si="2"/>
        <v>22356.020403160001</v>
      </c>
      <c r="Q56" s="176">
        <f t="shared" si="4"/>
        <v>285488.41250941879</v>
      </c>
      <c r="R56" s="176">
        <f t="shared" si="0"/>
        <v>307844.43291257881</v>
      </c>
      <c r="S56" s="107"/>
      <c r="T56" s="176">
        <f t="shared" si="3"/>
        <v>22356.020403160001</v>
      </c>
      <c r="U56" s="176">
        <f t="shared" si="5"/>
        <v>278642.68387856451</v>
      </c>
      <c r="V56" s="176">
        <f t="shared" si="1"/>
        <v>300998.70428172452</v>
      </c>
      <c r="W56" s="107"/>
      <c r="X56" s="107">
        <f t="shared" si="6"/>
        <v>6845.7286308542698</v>
      </c>
      <c r="Y56" s="107">
        <f t="shared" si="7"/>
        <v>6845.7286308542698</v>
      </c>
      <c r="Z56" s="107"/>
      <c r="AA56" s="107"/>
      <c r="AB56" s="107"/>
      <c r="AC56" s="107"/>
      <c r="AD56" s="107"/>
      <c r="AE56" s="107"/>
      <c r="AF56" s="107"/>
      <c r="AH56" s="107"/>
      <c r="AI56" s="107"/>
      <c r="AJ56" s="107"/>
      <c r="AK56" s="107"/>
      <c r="AL56" s="107"/>
    </row>
    <row r="57" spans="1:38" hidden="1" outlineLevel="1" x14ac:dyDescent="0.25">
      <c r="A57" s="88">
        <v>160</v>
      </c>
      <c r="B57" s="88" t="s">
        <v>434</v>
      </c>
      <c r="C57" s="88">
        <v>4</v>
      </c>
      <c r="D57" s="107">
        <v>52229.520805120002</v>
      </c>
      <c r="E57" s="107">
        <v>48426.130290579997</v>
      </c>
      <c r="F57" s="107">
        <v>34701.8581567</v>
      </c>
      <c r="G57" s="107">
        <v>29323.734640760002</v>
      </c>
      <c r="H57" s="107">
        <v>20023.211986819999</v>
      </c>
      <c r="I57" s="107">
        <v>156842.84464967999</v>
      </c>
      <c r="J57" s="107">
        <v>94056.44094</v>
      </c>
      <c r="K57" s="107">
        <v>120074.17296</v>
      </c>
      <c r="L57" s="107">
        <v>140713.564926244</v>
      </c>
      <c r="M57" s="107">
        <v>0</v>
      </c>
      <c r="N57" s="107">
        <v>19325.256134948799</v>
      </c>
      <c r="P57" s="176">
        <f t="shared" si="2"/>
        <v>52229.520805120002</v>
      </c>
      <c r="Q57" s="176">
        <f t="shared" si="4"/>
        <v>663487.21468573273</v>
      </c>
      <c r="R57" s="176">
        <f t="shared" si="0"/>
        <v>715716.73549085273</v>
      </c>
      <c r="S57" s="107"/>
      <c r="T57" s="176">
        <f t="shared" si="3"/>
        <v>52229.520805120002</v>
      </c>
      <c r="U57" s="176">
        <f t="shared" si="5"/>
        <v>644161.95855078392</v>
      </c>
      <c r="V57" s="176">
        <f t="shared" si="1"/>
        <v>696391.47935590392</v>
      </c>
      <c r="W57" s="107"/>
      <c r="X57" s="107">
        <f t="shared" si="6"/>
        <v>19325.256134948799</v>
      </c>
      <c r="Y57" s="107">
        <f t="shared" si="7"/>
        <v>19325.256134948799</v>
      </c>
      <c r="Z57" s="107"/>
      <c r="AA57" s="107"/>
      <c r="AB57" s="107"/>
      <c r="AC57" s="107"/>
      <c r="AD57" s="107"/>
      <c r="AE57" s="107"/>
      <c r="AF57" s="107"/>
      <c r="AH57" s="107"/>
      <c r="AI57" s="107"/>
      <c r="AJ57" s="107"/>
      <c r="AK57" s="107"/>
      <c r="AL57" s="107"/>
    </row>
    <row r="58" spans="1:38" hidden="1" outlineLevel="1" x14ac:dyDescent="0.25">
      <c r="A58" s="88">
        <v>163</v>
      </c>
      <c r="B58" s="88" t="s">
        <v>435</v>
      </c>
      <c r="C58" s="88">
        <v>4</v>
      </c>
      <c r="D58" s="107">
        <v>31639.526454639999</v>
      </c>
      <c r="E58" s="107">
        <v>29401.294295380001</v>
      </c>
      <c r="F58" s="107">
        <v>20926.441242699999</v>
      </c>
      <c r="G58" s="107">
        <v>17754.906179360001</v>
      </c>
      <c r="H58" s="107">
        <v>12186.63151202</v>
      </c>
      <c r="I58" s="107">
        <v>109837.72774548001</v>
      </c>
      <c r="J58" s="107">
        <v>55227.180959999998</v>
      </c>
      <c r="K58" s="107">
        <v>84197.070300000007</v>
      </c>
      <c r="L58" s="107">
        <v>83319.432554785104</v>
      </c>
      <c r="M58" s="107">
        <v>0</v>
      </c>
      <c r="N58" s="107">
        <v>9790.8080418383906</v>
      </c>
      <c r="P58" s="176">
        <f t="shared" si="2"/>
        <v>31639.526454639999</v>
      </c>
      <c r="Q58" s="176">
        <f t="shared" si="4"/>
        <v>422641.49283156352</v>
      </c>
      <c r="R58" s="176">
        <f t="shared" si="0"/>
        <v>454281.01928620355</v>
      </c>
      <c r="S58" s="107"/>
      <c r="T58" s="176">
        <f t="shared" si="3"/>
        <v>31639.526454639999</v>
      </c>
      <c r="U58" s="176">
        <f t="shared" si="5"/>
        <v>412850.68478972511</v>
      </c>
      <c r="V58" s="176">
        <f t="shared" si="1"/>
        <v>444490.21124436508</v>
      </c>
      <c r="W58" s="107"/>
      <c r="X58" s="107">
        <f t="shared" si="6"/>
        <v>9790.8080418383906</v>
      </c>
      <c r="Y58" s="107">
        <f t="shared" si="7"/>
        <v>9790.8080418383906</v>
      </c>
      <c r="Z58" s="107"/>
      <c r="AA58" s="107"/>
      <c r="AB58" s="107"/>
      <c r="AC58" s="107"/>
      <c r="AD58" s="107"/>
      <c r="AE58" s="107"/>
      <c r="AF58" s="107"/>
      <c r="AH58" s="107"/>
      <c r="AI58" s="107"/>
      <c r="AJ58" s="107"/>
      <c r="AK58" s="107"/>
      <c r="AL58" s="107"/>
    </row>
    <row r="59" spans="1:38" hidden="1" outlineLevel="1" x14ac:dyDescent="0.25">
      <c r="A59" s="88">
        <v>164</v>
      </c>
      <c r="B59" s="88" t="s">
        <v>436</v>
      </c>
      <c r="C59" s="88">
        <v>4</v>
      </c>
      <c r="D59" s="107">
        <v>102960.07955836</v>
      </c>
      <c r="E59" s="107">
        <v>95583.497241399993</v>
      </c>
      <c r="F59" s="107">
        <v>67609.980739000006</v>
      </c>
      <c r="G59" s="107">
        <v>57042.818541799999</v>
      </c>
      <c r="H59" s="107">
        <v>39621.147242599996</v>
      </c>
      <c r="I59" s="107">
        <v>365955.78497939999</v>
      </c>
      <c r="J59" s="107">
        <v>132203.68601999999</v>
      </c>
      <c r="K59" s="107">
        <v>172149.08802</v>
      </c>
      <c r="L59" s="107">
        <v>195820.70913652499</v>
      </c>
      <c r="M59" s="107">
        <v>0</v>
      </c>
      <c r="N59" s="107">
        <v>23685.075262984901</v>
      </c>
      <c r="P59" s="176">
        <f t="shared" si="2"/>
        <v>102960.07955836</v>
      </c>
      <c r="Q59" s="176">
        <f t="shared" si="4"/>
        <v>1149671.7871837099</v>
      </c>
      <c r="R59" s="176">
        <f t="shared" si="0"/>
        <v>1252631.8667420698</v>
      </c>
      <c r="S59" s="107"/>
      <c r="T59" s="176">
        <f t="shared" si="3"/>
        <v>102960.07955836</v>
      </c>
      <c r="U59" s="176">
        <f t="shared" si="5"/>
        <v>1125986.7119207249</v>
      </c>
      <c r="V59" s="176">
        <f t="shared" si="1"/>
        <v>1228946.7914790849</v>
      </c>
      <c r="W59" s="107"/>
      <c r="X59" s="107">
        <f t="shared" si="6"/>
        <v>23685.075262984901</v>
      </c>
      <c r="Y59" s="107">
        <f t="shared" si="7"/>
        <v>23685.075262984901</v>
      </c>
      <c r="Z59" s="107"/>
      <c r="AA59" s="107"/>
      <c r="AB59" s="107"/>
      <c r="AC59" s="107"/>
      <c r="AD59" s="107"/>
      <c r="AE59" s="107"/>
      <c r="AF59" s="107"/>
      <c r="AH59" s="107"/>
      <c r="AI59" s="107"/>
      <c r="AJ59" s="107"/>
      <c r="AK59" s="107"/>
      <c r="AL59" s="107"/>
    </row>
    <row r="60" spans="1:38" hidden="1" outlineLevel="1" x14ac:dyDescent="0.25">
      <c r="A60" s="88">
        <v>1735</v>
      </c>
      <c r="B60" s="88" t="s">
        <v>437</v>
      </c>
      <c r="C60" s="88">
        <v>4</v>
      </c>
      <c r="D60" s="107">
        <v>28220.612792039999</v>
      </c>
      <c r="E60" s="107">
        <v>26103.600776120002</v>
      </c>
      <c r="F60" s="107">
        <v>18858.236007799998</v>
      </c>
      <c r="G60" s="107">
        <v>15858.691719640001</v>
      </c>
      <c r="H60" s="107">
        <v>10770.60136348</v>
      </c>
      <c r="I60" s="107">
        <v>80912.111408519995</v>
      </c>
      <c r="J60" s="107">
        <v>54962.222070000003</v>
      </c>
      <c r="K60" s="107">
        <v>92832.397559999998</v>
      </c>
      <c r="L60" s="107">
        <v>79498.265970351102</v>
      </c>
      <c r="M60" s="107">
        <v>0</v>
      </c>
      <c r="N60" s="107">
        <v>9283.3581433283707</v>
      </c>
      <c r="P60" s="176">
        <f t="shared" si="2"/>
        <v>28220.612792039999</v>
      </c>
      <c r="Q60" s="176">
        <f t="shared" si="4"/>
        <v>389079.48501923954</v>
      </c>
      <c r="R60" s="176">
        <f t="shared" si="0"/>
        <v>417300.09781127953</v>
      </c>
      <c r="S60" s="107"/>
      <c r="T60" s="176">
        <f t="shared" si="3"/>
        <v>28220.612792039999</v>
      </c>
      <c r="U60" s="176">
        <f t="shared" si="5"/>
        <v>379796.12687591114</v>
      </c>
      <c r="V60" s="176">
        <f t="shared" si="1"/>
        <v>408016.73966795113</v>
      </c>
      <c r="W60" s="107"/>
      <c r="X60" s="107">
        <f t="shared" si="6"/>
        <v>9283.3581433283707</v>
      </c>
      <c r="Y60" s="107">
        <f t="shared" si="7"/>
        <v>9283.3581433283707</v>
      </c>
      <c r="Z60" s="107"/>
      <c r="AA60" s="107"/>
      <c r="AB60" s="107"/>
      <c r="AC60" s="107"/>
      <c r="AD60" s="107"/>
      <c r="AE60" s="107"/>
      <c r="AF60" s="107"/>
      <c r="AH60" s="107"/>
      <c r="AI60" s="107"/>
      <c r="AJ60" s="107"/>
      <c r="AK60" s="107"/>
      <c r="AL60" s="107"/>
    </row>
    <row r="61" spans="1:38" hidden="1" outlineLevel="1" x14ac:dyDescent="0.25">
      <c r="A61" s="88">
        <v>166</v>
      </c>
      <c r="B61" s="88" t="s">
        <v>438</v>
      </c>
      <c r="C61" s="88">
        <v>4</v>
      </c>
      <c r="D61" s="107">
        <v>55947.983073199997</v>
      </c>
      <c r="E61" s="107">
        <v>52039.226132180003</v>
      </c>
      <c r="F61" s="107">
        <v>36920.520700699999</v>
      </c>
      <c r="G61" s="107">
        <v>31256.327740960001</v>
      </c>
      <c r="H61" s="107">
        <v>21577.887873219999</v>
      </c>
      <c r="I61" s="107">
        <v>188282.94417828001</v>
      </c>
      <c r="J61" s="107">
        <v>82169.092109999998</v>
      </c>
      <c r="K61" s="107">
        <v>97386.717539999998</v>
      </c>
      <c r="L61" s="107">
        <v>112619.887949118</v>
      </c>
      <c r="M61" s="107">
        <v>0</v>
      </c>
      <c r="N61" s="107">
        <v>15569.106886178601</v>
      </c>
      <c r="P61" s="176">
        <f t="shared" si="2"/>
        <v>55947.983073199997</v>
      </c>
      <c r="Q61" s="176">
        <f t="shared" si="4"/>
        <v>637821.71111063659</v>
      </c>
      <c r="R61" s="176">
        <f t="shared" si="0"/>
        <v>693769.69418383657</v>
      </c>
      <c r="S61" s="107"/>
      <c r="T61" s="176">
        <f t="shared" si="3"/>
        <v>55947.983073199997</v>
      </c>
      <c r="U61" s="176">
        <f t="shared" si="5"/>
        <v>622252.60422445799</v>
      </c>
      <c r="V61" s="176">
        <f t="shared" si="1"/>
        <v>678200.58729765797</v>
      </c>
      <c r="W61" s="107"/>
      <c r="X61" s="107">
        <f t="shared" si="6"/>
        <v>15569.106886178601</v>
      </c>
      <c r="Y61" s="107">
        <f t="shared" si="7"/>
        <v>15569.106886178601</v>
      </c>
      <c r="Z61" s="107"/>
      <c r="AA61" s="107"/>
      <c r="AB61" s="107"/>
      <c r="AC61" s="107"/>
      <c r="AD61" s="107"/>
      <c r="AE61" s="107"/>
      <c r="AF61" s="107"/>
      <c r="AH61" s="107"/>
      <c r="AI61" s="107"/>
      <c r="AJ61" s="107"/>
      <c r="AK61" s="107"/>
      <c r="AL61" s="107"/>
    </row>
    <row r="62" spans="1:38" hidden="1" outlineLevel="1" x14ac:dyDescent="0.25">
      <c r="A62" s="88">
        <v>168</v>
      </c>
      <c r="B62" s="88" t="s">
        <v>439</v>
      </c>
      <c r="C62" s="88">
        <v>4</v>
      </c>
      <c r="D62" s="107">
        <v>19310.116069759999</v>
      </c>
      <c r="E62" s="107">
        <v>17756.81190031</v>
      </c>
      <c r="F62" s="107">
        <v>12827.45217565</v>
      </c>
      <c r="G62" s="107">
        <v>10743.53991032</v>
      </c>
      <c r="H62" s="107">
        <v>7350.4488089899996</v>
      </c>
      <c r="I62" s="107">
        <v>54551.739250259998</v>
      </c>
      <c r="J62" s="107">
        <v>35511.940170000002</v>
      </c>
      <c r="K62" s="107">
        <v>56618.716979999997</v>
      </c>
      <c r="L62" s="107">
        <v>59946.484062598203</v>
      </c>
      <c r="M62" s="107">
        <v>0</v>
      </c>
      <c r="N62" s="107">
        <v>6538.5386922922598</v>
      </c>
      <c r="P62" s="176">
        <f t="shared" si="2"/>
        <v>19310.116069759999</v>
      </c>
      <c r="Q62" s="176">
        <f t="shared" si="4"/>
        <v>261845.67195042048</v>
      </c>
      <c r="R62" s="176">
        <f t="shared" si="0"/>
        <v>281155.78802018048</v>
      </c>
      <c r="S62" s="107"/>
      <c r="T62" s="176">
        <f t="shared" si="3"/>
        <v>19310.116069759999</v>
      </c>
      <c r="U62" s="176">
        <f t="shared" si="5"/>
        <v>255307.13325812822</v>
      </c>
      <c r="V62" s="176">
        <f t="shared" si="1"/>
        <v>274617.24932788825</v>
      </c>
      <c r="W62" s="107"/>
      <c r="X62" s="107">
        <f t="shared" si="6"/>
        <v>6538.5386922922598</v>
      </c>
      <c r="Y62" s="107">
        <f t="shared" si="7"/>
        <v>6538.5386922922598</v>
      </c>
      <c r="Z62" s="107"/>
      <c r="AA62" s="107"/>
      <c r="AB62" s="107"/>
      <c r="AC62" s="107"/>
      <c r="AD62" s="107"/>
      <c r="AE62" s="107"/>
      <c r="AF62" s="107"/>
      <c r="AH62" s="107"/>
      <c r="AI62" s="107"/>
      <c r="AJ62" s="107"/>
      <c r="AK62" s="107"/>
      <c r="AL62" s="107"/>
    </row>
    <row r="63" spans="1:38" hidden="1" outlineLevel="1" x14ac:dyDescent="0.25">
      <c r="A63" s="88">
        <v>173</v>
      </c>
      <c r="B63" s="88" t="s">
        <v>440</v>
      </c>
      <c r="C63" s="88">
        <v>4</v>
      </c>
      <c r="D63" s="107">
        <v>33754.14313068</v>
      </c>
      <c r="E63" s="107">
        <v>31263.007914599999</v>
      </c>
      <c r="F63" s="107">
        <v>22227.532509000001</v>
      </c>
      <c r="G63" s="107">
        <v>18708.081466200001</v>
      </c>
      <c r="H63" s="107">
        <v>13005.303473399999</v>
      </c>
      <c r="I63" s="107">
        <v>112070.5885866</v>
      </c>
      <c r="J63" s="107">
        <v>50578.563419999999</v>
      </c>
      <c r="K63" s="107">
        <v>78001.932960000006</v>
      </c>
      <c r="L63" s="107">
        <v>76178.812956955793</v>
      </c>
      <c r="M63" s="107">
        <v>0</v>
      </c>
      <c r="N63" s="107">
        <v>8526.5182946963396</v>
      </c>
      <c r="P63" s="176">
        <f t="shared" si="2"/>
        <v>33754.14313068</v>
      </c>
      <c r="Q63" s="176">
        <f t="shared" si="4"/>
        <v>410560.34158145211</v>
      </c>
      <c r="R63" s="176">
        <f t="shared" si="0"/>
        <v>444314.48471213214</v>
      </c>
      <c r="S63" s="107"/>
      <c r="T63" s="176">
        <f t="shared" si="3"/>
        <v>33754.14313068</v>
      </c>
      <c r="U63" s="176">
        <f t="shared" si="5"/>
        <v>402033.82328675577</v>
      </c>
      <c r="V63" s="176">
        <f t="shared" si="1"/>
        <v>435787.96641743579</v>
      </c>
      <c r="W63" s="107"/>
      <c r="X63" s="107">
        <f t="shared" si="6"/>
        <v>8526.5182946963396</v>
      </c>
      <c r="Y63" s="107">
        <f t="shared" si="7"/>
        <v>8526.5182946963396</v>
      </c>
      <c r="Z63" s="107"/>
      <c r="AA63" s="107"/>
      <c r="AB63" s="107"/>
      <c r="AC63" s="107"/>
      <c r="AD63" s="107"/>
      <c r="AE63" s="107"/>
      <c r="AF63" s="107"/>
      <c r="AH63" s="107"/>
      <c r="AI63" s="107"/>
      <c r="AJ63" s="107"/>
      <c r="AK63" s="107"/>
      <c r="AL63" s="107"/>
    </row>
    <row r="64" spans="1:38" hidden="1" outlineLevel="1" x14ac:dyDescent="0.25">
      <c r="A64" s="88">
        <v>1773</v>
      </c>
      <c r="B64" s="88" t="s">
        <v>441</v>
      </c>
      <c r="C64" s="88">
        <v>4</v>
      </c>
      <c r="D64" s="107">
        <v>14465.470245119999</v>
      </c>
      <c r="E64" s="107">
        <v>13356.88645116</v>
      </c>
      <c r="F64" s="107">
        <v>9684.0352433999997</v>
      </c>
      <c r="G64" s="107">
        <v>8123.6722165199999</v>
      </c>
      <c r="H64" s="107">
        <v>5507.2495136400003</v>
      </c>
      <c r="I64" s="107">
        <v>37324.865574360003</v>
      </c>
      <c r="J64" s="107">
        <v>28209.138299999999</v>
      </c>
      <c r="K64" s="107">
        <v>41493.746700000003</v>
      </c>
      <c r="L64" s="107">
        <v>44719.189668740699</v>
      </c>
      <c r="M64" s="107">
        <v>0</v>
      </c>
      <c r="N64" s="107">
        <v>5332.3889335222102</v>
      </c>
      <c r="P64" s="176">
        <f t="shared" si="2"/>
        <v>14465.470245119999</v>
      </c>
      <c r="Q64" s="176">
        <f t="shared" si="4"/>
        <v>193751.17260134293</v>
      </c>
      <c r="R64" s="176">
        <f t="shared" si="0"/>
        <v>208216.64284646293</v>
      </c>
      <c r="S64" s="107"/>
      <c r="T64" s="176">
        <f t="shared" si="3"/>
        <v>14465.470245119999</v>
      </c>
      <c r="U64" s="176">
        <f t="shared" si="5"/>
        <v>188418.78366782071</v>
      </c>
      <c r="V64" s="176">
        <f t="shared" si="1"/>
        <v>202884.25391294071</v>
      </c>
      <c r="W64" s="107"/>
      <c r="X64" s="107">
        <f t="shared" si="6"/>
        <v>5332.3889335222102</v>
      </c>
      <c r="Y64" s="107">
        <f t="shared" si="7"/>
        <v>5332.3889335222102</v>
      </c>
      <c r="Z64" s="107"/>
      <c r="AA64" s="107"/>
      <c r="AB64" s="107"/>
      <c r="AC64" s="107"/>
      <c r="AD64" s="107"/>
      <c r="AE64" s="107"/>
      <c r="AF64" s="107"/>
      <c r="AH64" s="107"/>
      <c r="AI64" s="107"/>
      <c r="AJ64" s="107"/>
      <c r="AK64" s="107"/>
      <c r="AL64" s="107"/>
    </row>
    <row r="65" spans="1:38" hidden="1" outlineLevel="1" x14ac:dyDescent="0.25">
      <c r="A65" s="88">
        <v>175</v>
      </c>
      <c r="B65" s="88" t="s">
        <v>442</v>
      </c>
      <c r="C65" s="88">
        <v>4</v>
      </c>
      <c r="D65" s="107">
        <v>14963.66628184</v>
      </c>
      <c r="E65" s="107">
        <v>13892.250440600001</v>
      </c>
      <c r="F65" s="107">
        <v>10002.057359</v>
      </c>
      <c r="G65" s="107">
        <v>8479.9588132000008</v>
      </c>
      <c r="H65" s="107">
        <v>5686.2754774000005</v>
      </c>
      <c r="I65" s="107">
        <v>44934.2744676</v>
      </c>
      <c r="J65" s="107">
        <v>29433.430530000001</v>
      </c>
      <c r="K65" s="107">
        <v>42808.504200000003</v>
      </c>
      <c r="L65" s="107">
        <v>39049.606370354901</v>
      </c>
      <c r="M65" s="107">
        <v>0</v>
      </c>
      <c r="N65" s="107">
        <v>6544.9986910002599</v>
      </c>
      <c r="P65" s="176">
        <f t="shared" si="2"/>
        <v>14963.66628184</v>
      </c>
      <c r="Q65" s="176">
        <f t="shared" si="4"/>
        <v>200831.35634915516</v>
      </c>
      <c r="R65" s="176">
        <f t="shared" si="0"/>
        <v>215795.02263099517</v>
      </c>
      <c r="S65" s="107"/>
      <c r="T65" s="176">
        <f t="shared" si="3"/>
        <v>14963.66628184</v>
      </c>
      <c r="U65" s="176">
        <f t="shared" si="5"/>
        <v>194286.35765815491</v>
      </c>
      <c r="V65" s="176">
        <f t="shared" si="1"/>
        <v>209250.02393999492</v>
      </c>
      <c r="W65" s="107"/>
      <c r="X65" s="107">
        <f t="shared" si="6"/>
        <v>6544.9986910002599</v>
      </c>
      <c r="Y65" s="107">
        <f t="shared" si="7"/>
        <v>6544.9986910002599</v>
      </c>
      <c r="Z65" s="107"/>
      <c r="AA65" s="107"/>
      <c r="AB65" s="107"/>
      <c r="AC65" s="107"/>
      <c r="AD65" s="107"/>
      <c r="AE65" s="107"/>
      <c r="AF65" s="107"/>
      <c r="AH65" s="107"/>
      <c r="AI65" s="107"/>
      <c r="AJ65" s="107"/>
      <c r="AK65" s="107"/>
      <c r="AL65" s="107"/>
    </row>
    <row r="66" spans="1:38" hidden="1" outlineLevel="1" x14ac:dyDescent="0.25">
      <c r="A66" s="88">
        <v>177</v>
      </c>
      <c r="B66" s="88" t="s">
        <v>443</v>
      </c>
      <c r="C66" s="88">
        <v>4</v>
      </c>
      <c r="D66" s="107">
        <v>31058.984093800002</v>
      </c>
      <c r="E66" s="107">
        <v>28766.221740479999</v>
      </c>
      <c r="F66" s="107">
        <v>20659.641139200001</v>
      </c>
      <c r="G66" s="107">
        <v>17421.63652656</v>
      </c>
      <c r="H66" s="107">
        <v>11910.841729919999</v>
      </c>
      <c r="I66" s="107">
        <v>95523.460000079998</v>
      </c>
      <c r="J66" s="107">
        <v>58418.566079999997</v>
      </c>
      <c r="K66" s="107">
        <v>87909.945479999995</v>
      </c>
      <c r="L66" s="107">
        <v>84141.803193593994</v>
      </c>
      <c r="M66" s="107">
        <v>0</v>
      </c>
      <c r="N66" s="107">
        <v>10562.4378875124</v>
      </c>
      <c r="P66" s="176">
        <f t="shared" si="2"/>
        <v>31058.984093800002</v>
      </c>
      <c r="Q66" s="176">
        <f t="shared" si="4"/>
        <v>415314.55377734639</v>
      </c>
      <c r="R66" s="176">
        <f t="shared" si="0"/>
        <v>446373.5378711464</v>
      </c>
      <c r="S66" s="107"/>
      <c r="T66" s="176">
        <f t="shared" si="3"/>
        <v>31058.984093800002</v>
      </c>
      <c r="U66" s="176">
        <f t="shared" si="5"/>
        <v>404752.11588983401</v>
      </c>
      <c r="V66" s="176">
        <f t="shared" si="1"/>
        <v>435811.09998363402</v>
      </c>
      <c r="W66" s="107"/>
      <c r="X66" s="107">
        <f t="shared" si="6"/>
        <v>10562.4378875124</v>
      </c>
      <c r="Y66" s="107">
        <f t="shared" si="7"/>
        <v>10562.4378875124</v>
      </c>
      <c r="Z66" s="107"/>
      <c r="AA66" s="107"/>
      <c r="AB66" s="107"/>
      <c r="AC66" s="107"/>
      <c r="AD66" s="107"/>
      <c r="AE66" s="107"/>
      <c r="AF66" s="107"/>
      <c r="AH66" s="107"/>
      <c r="AI66" s="107"/>
      <c r="AJ66" s="107"/>
      <c r="AK66" s="107"/>
      <c r="AL66" s="107"/>
    </row>
    <row r="67" spans="1:38" hidden="1" outlineLevel="1" x14ac:dyDescent="0.25">
      <c r="A67" s="88">
        <v>1742</v>
      </c>
      <c r="B67" s="88" t="s">
        <v>444</v>
      </c>
      <c r="C67" s="88">
        <v>4</v>
      </c>
      <c r="D67" s="107">
        <v>34670.254526199999</v>
      </c>
      <c r="E67" s="107">
        <v>32201.951646900001</v>
      </c>
      <c r="F67" s="107">
        <v>22906.975129499999</v>
      </c>
      <c r="G67" s="107">
        <v>19378.120708800001</v>
      </c>
      <c r="H67" s="107">
        <v>13396.242344099999</v>
      </c>
      <c r="I67" s="107">
        <v>96959.555897400001</v>
      </c>
      <c r="J67" s="107">
        <v>57067.061730000001</v>
      </c>
      <c r="K67" s="107">
        <v>75877.284839999993</v>
      </c>
      <c r="L67" s="107">
        <v>74589.745300303402</v>
      </c>
      <c r="M67" s="107">
        <v>0</v>
      </c>
      <c r="N67" s="107">
        <v>11290.8877418225</v>
      </c>
      <c r="P67" s="176">
        <f t="shared" si="2"/>
        <v>34670.254526199999</v>
      </c>
      <c r="Q67" s="176">
        <f t="shared" si="4"/>
        <v>403667.82533882587</v>
      </c>
      <c r="R67" s="176">
        <f t="shared" si="0"/>
        <v>438338.07986502588</v>
      </c>
      <c r="S67" s="107"/>
      <c r="T67" s="176">
        <f t="shared" si="3"/>
        <v>34670.254526199999</v>
      </c>
      <c r="U67" s="176">
        <f t="shared" si="5"/>
        <v>392376.93759700336</v>
      </c>
      <c r="V67" s="176">
        <f t="shared" si="1"/>
        <v>427047.19212320336</v>
      </c>
      <c r="W67" s="107"/>
      <c r="X67" s="107">
        <f t="shared" si="6"/>
        <v>11290.8877418225</v>
      </c>
      <c r="Y67" s="107">
        <f t="shared" si="7"/>
        <v>11290.8877418225</v>
      </c>
      <c r="Z67" s="107"/>
      <c r="AA67" s="107"/>
      <c r="AB67" s="107"/>
      <c r="AC67" s="107"/>
      <c r="AD67" s="107"/>
      <c r="AE67" s="107"/>
      <c r="AF67" s="107"/>
      <c r="AH67" s="107"/>
      <c r="AI67" s="107"/>
      <c r="AJ67" s="107"/>
      <c r="AK67" s="107"/>
      <c r="AL67" s="107"/>
    </row>
    <row r="68" spans="1:38" hidden="1" outlineLevel="1" x14ac:dyDescent="0.25">
      <c r="A68" s="88">
        <v>180</v>
      </c>
      <c r="B68" s="88" t="s">
        <v>445</v>
      </c>
      <c r="C68" s="88">
        <v>4</v>
      </c>
      <c r="D68" s="107">
        <v>13302.677932680001</v>
      </c>
      <c r="E68" s="107">
        <v>12341.040619949999</v>
      </c>
      <c r="F68" s="107">
        <v>8876.6599162500006</v>
      </c>
      <c r="G68" s="107">
        <v>7528.3522104000003</v>
      </c>
      <c r="H68" s="107">
        <v>5080.8209665499999</v>
      </c>
      <c r="I68" s="107">
        <v>30610.4915277</v>
      </c>
      <c r="J68" s="107">
        <v>24094.602630000001</v>
      </c>
      <c r="K68" s="107">
        <v>27978.0396</v>
      </c>
      <c r="L68" s="107">
        <v>23081.877055363599</v>
      </c>
      <c r="M68" s="107">
        <v>0</v>
      </c>
      <c r="N68" s="107">
        <v>5726.6188546762296</v>
      </c>
      <c r="P68" s="176">
        <f t="shared" si="2"/>
        <v>13302.677932680001</v>
      </c>
      <c r="Q68" s="176">
        <f t="shared" si="4"/>
        <v>145318.50338088983</v>
      </c>
      <c r="R68" s="176">
        <f t="shared" si="0"/>
        <v>158621.18131356983</v>
      </c>
      <c r="S68" s="107"/>
      <c r="T68" s="176">
        <f t="shared" si="3"/>
        <v>13302.677932680001</v>
      </c>
      <c r="U68" s="176">
        <f t="shared" si="5"/>
        <v>139591.8845262136</v>
      </c>
      <c r="V68" s="176">
        <f t="shared" si="1"/>
        <v>152894.5624588936</v>
      </c>
      <c r="W68" s="107"/>
      <c r="X68" s="107">
        <f t="shared" si="6"/>
        <v>5726.6188546762296</v>
      </c>
      <c r="Y68" s="107">
        <f t="shared" si="7"/>
        <v>5726.6188546762296</v>
      </c>
      <c r="Z68" s="107"/>
      <c r="AA68" s="107"/>
      <c r="AB68" s="107"/>
      <c r="AC68" s="107"/>
      <c r="AD68" s="107"/>
      <c r="AE68" s="107"/>
      <c r="AF68" s="107"/>
      <c r="AH68" s="107"/>
      <c r="AI68" s="107"/>
      <c r="AJ68" s="107"/>
      <c r="AK68" s="107"/>
      <c r="AL68" s="107"/>
    </row>
    <row r="69" spans="1:38" hidden="1" outlineLevel="1" x14ac:dyDescent="0.25">
      <c r="A69" s="88">
        <v>1708</v>
      </c>
      <c r="B69" s="88" t="s">
        <v>446</v>
      </c>
      <c r="C69" s="88">
        <v>4</v>
      </c>
      <c r="D69" s="107">
        <v>40994.822903159999</v>
      </c>
      <c r="E69" s="107">
        <v>37952.546841859999</v>
      </c>
      <c r="F69" s="107">
        <v>27264.7471859</v>
      </c>
      <c r="G69" s="107">
        <v>22998.216335919999</v>
      </c>
      <c r="H69" s="107">
        <v>15598.06232194</v>
      </c>
      <c r="I69" s="107">
        <v>136599.09510156</v>
      </c>
      <c r="J69" s="107">
        <v>71485.878660000002</v>
      </c>
      <c r="K69" s="107">
        <v>103886.87862</v>
      </c>
      <c r="L69" s="107">
        <v>108867.211950066</v>
      </c>
      <c r="M69" s="107">
        <v>0</v>
      </c>
      <c r="N69" s="107">
        <v>16667.6466664707</v>
      </c>
      <c r="P69" s="176">
        <f t="shared" si="2"/>
        <v>40994.822903159999</v>
      </c>
      <c r="Q69" s="176">
        <f t="shared" si="4"/>
        <v>541320.28368371667</v>
      </c>
      <c r="R69" s="176">
        <f t="shared" si="0"/>
        <v>582315.10658687667</v>
      </c>
      <c r="S69" s="107"/>
      <c r="T69" s="176">
        <f t="shared" si="3"/>
        <v>40994.822903159999</v>
      </c>
      <c r="U69" s="176">
        <f t="shared" si="5"/>
        <v>524652.63701724599</v>
      </c>
      <c r="V69" s="176">
        <f t="shared" si="1"/>
        <v>565647.45992040599</v>
      </c>
      <c r="W69" s="107"/>
      <c r="X69" s="107">
        <f t="shared" si="6"/>
        <v>16667.6466664707</v>
      </c>
      <c r="Y69" s="107">
        <f t="shared" si="7"/>
        <v>16667.6466664707</v>
      </c>
      <c r="Z69" s="107"/>
      <c r="AA69" s="107"/>
      <c r="AB69" s="107"/>
      <c r="AC69" s="107"/>
      <c r="AD69" s="107"/>
      <c r="AE69" s="107"/>
      <c r="AF69" s="107"/>
      <c r="AH69" s="107"/>
      <c r="AI69" s="107"/>
      <c r="AJ69" s="107"/>
      <c r="AK69" s="107"/>
      <c r="AL69" s="107"/>
    </row>
    <row r="70" spans="1:38" hidden="1" outlineLevel="1" x14ac:dyDescent="0.25">
      <c r="A70" s="88">
        <v>183</v>
      </c>
      <c r="B70" s="88" t="s">
        <v>447</v>
      </c>
      <c r="C70" s="88">
        <v>4</v>
      </c>
      <c r="D70" s="107">
        <v>14768.62961444</v>
      </c>
      <c r="E70" s="107">
        <v>13619.351631899999</v>
      </c>
      <c r="F70" s="107">
        <v>9927.0006044999991</v>
      </c>
      <c r="G70" s="107">
        <v>8335.5346788000006</v>
      </c>
      <c r="H70" s="107">
        <v>5613.6825590999997</v>
      </c>
      <c r="I70" s="107">
        <v>34162.341347399997</v>
      </c>
      <c r="J70" s="107">
        <v>31884.337589999999</v>
      </c>
      <c r="K70" s="107">
        <v>43397.51556</v>
      </c>
      <c r="L70" s="107">
        <v>41073.398170855202</v>
      </c>
      <c r="M70" s="107">
        <v>0</v>
      </c>
      <c r="N70" s="107">
        <v>6881.4286237142796</v>
      </c>
      <c r="P70" s="176">
        <f t="shared" si="2"/>
        <v>14768.62961444</v>
      </c>
      <c r="Q70" s="176">
        <f t="shared" si="4"/>
        <v>194894.59076626945</v>
      </c>
      <c r="R70" s="176">
        <f t="shared" si="0"/>
        <v>209663.22038070945</v>
      </c>
      <c r="S70" s="107"/>
      <c r="T70" s="176">
        <f t="shared" si="3"/>
        <v>14768.62961444</v>
      </c>
      <c r="U70" s="176">
        <f t="shared" si="5"/>
        <v>188013.16214255517</v>
      </c>
      <c r="V70" s="176">
        <f t="shared" si="1"/>
        <v>202781.79175699517</v>
      </c>
      <c r="W70" s="107"/>
      <c r="X70" s="107">
        <f t="shared" si="6"/>
        <v>6881.4286237142796</v>
      </c>
      <c r="Y70" s="107">
        <f t="shared" si="7"/>
        <v>6881.4286237142796</v>
      </c>
      <c r="Z70" s="107"/>
      <c r="AA70" s="107"/>
      <c r="AB70" s="107"/>
      <c r="AC70" s="107"/>
      <c r="AD70" s="107"/>
      <c r="AE70" s="107"/>
      <c r="AF70" s="107"/>
      <c r="AH70" s="107"/>
      <c r="AI70" s="107"/>
      <c r="AJ70" s="107"/>
      <c r="AK70" s="107"/>
      <c r="AL70" s="107"/>
    </row>
    <row r="71" spans="1:38" hidden="1" outlineLevel="1" x14ac:dyDescent="0.25">
      <c r="A71" s="88">
        <v>1700</v>
      </c>
      <c r="B71" s="88" t="s">
        <v>448</v>
      </c>
      <c r="C71" s="88">
        <v>4</v>
      </c>
      <c r="D71" s="107">
        <v>28817.08011544</v>
      </c>
      <c r="E71" s="107">
        <v>26626.256615419999</v>
      </c>
      <c r="F71" s="107">
        <v>19131.066023300002</v>
      </c>
      <c r="G71" s="107">
        <v>16074.44035624</v>
      </c>
      <c r="H71" s="107">
        <v>11061.414607180001</v>
      </c>
      <c r="I71" s="107">
        <v>81435.292321319997</v>
      </c>
      <c r="J71" s="107">
        <v>50590.491629999997</v>
      </c>
      <c r="K71" s="107">
        <v>67515.42714</v>
      </c>
      <c r="L71" s="107">
        <v>85295.826801504401</v>
      </c>
      <c r="M71" s="107">
        <v>0</v>
      </c>
      <c r="N71" s="107">
        <v>10452.9579094084</v>
      </c>
      <c r="P71" s="176">
        <f t="shared" si="2"/>
        <v>28817.08011544</v>
      </c>
      <c r="Q71" s="176">
        <f t="shared" si="4"/>
        <v>368183.17340437276</v>
      </c>
      <c r="R71" s="176">
        <f t="shared" ref="R71:R134" si="8">SUM(P71:Q71)</f>
        <v>397000.25351981277</v>
      </c>
      <c r="S71" s="107"/>
      <c r="T71" s="176">
        <f t="shared" si="3"/>
        <v>28817.08011544</v>
      </c>
      <c r="U71" s="176">
        <f t="shared" si="5"/>
        <v>357730.21549496439</v>
      </c>
      <c r="V71" s="176">
        <f t="shared" ref="V71:V134" si="9">SUM(T71:U71)</f>
        <v>386547.2956104044</v>
      </c>
      <c r="W71" s="107"/>
      <c r="X71" s="107">
        <f t="shared" si="6"/>
        <v>10452.9579094084</v>
      </c>
      <c r="Y71" s="107">
        <f t="shared" si="7"/>
        <v>10452.9579094084</v>
      </c>
      <c r="Z71" s="107"/>
      <c r="AA71" s="107"/>
      <c r="AB71" s="107"/>
      <c r="AC71" s="107"/>
      <c r="AD71" s="107"/>
      <c r="AE71" s="107"/>
      <c r="AF71" s="107"/>
      <c r="AH71" s="107"/>
      <c r="AI71" s="107"/>
      <c r="AJ71" s="107"/>
      <c r="AK71" s="107"/>
      <c r="AL71" s="107"/>
    </row>
    <row r="72" spans="1:38" hidden="1" outlineLevel="1" x14ac:dyDescent="0.25">
      <c r="A72" s="88">
        <v>189</v>
      </c>
      <c r="B72" s="88" t="s">
        <v>449</v>
      </c>
      <c r="C72" s="88">
        <v>4</v>
      </c>
      <c r="D72" s="107">
        <v>18923.472220520001</v>
      </c>
      <c r="E72" s="107">
        <v>17494.997771999999</v>
      </c>
      <c r="F72" s="107">
        <v>12596.604509999999</v>
      </c>
      <c r="G72" s="107">
        <v>10601.351753999999</v>
      </c>
      <c r="H72" s="107">
        <v>7270.0731180000002</v>
      </c>
      <c r="I72" s="107">
        <v>47658.836232000001</v>
      </c>
      <c r="J72" s="107">
        <v>37183.797420000003</v>
      </c>
      <c r="K72" s="107">
        <v>54641.3217</v>
      </c>
      <c r="L72" s="107">
        <v>46391.765522259499</v>
      </c>
      <c r="M72" s="107">
        <v>0</v>
      </c>
      <c r="N72" s="107">
        <v>7088.8285822342796</v>
      </c>
      <c r="P72" s="176">
        <f t="shared" si="2"/>
        <v>18923.472220520001</v>
      </c>
      <c r="Q72" s="176">
        <f t="shared" si="4"/>
        <v>240927.57661049376</v>
      </c>
      <c r="R72" s="176">
        <f t="shared" si="8"/>
        <v>259851.04883101376</v>
      </c>
      <c r="S72" s="107"/>
      <c r="T72" s="176">
        <f t="shared" si="3"/>
        <v>18923.472220520001</v>
      </c>
      <c r="U72" s="176">
        <f t="shared" si="5"/>
        <v>233838.74802825949</v>
      </c>
      <c r="V72" s="176">
        <f t="shared" si="9"/>
        <v>252762.22024877949</v>
      </c>
      <c r="W72" s="107"/>
      <c r="X72" s="107">
        <f t="shared" si="6"/>
        <v>7088.8285822342796</v>
      </c>
      <c r="Y72" s="107">
        <f t="shared" si="7"/>
        <v>7088.8285822342796</v>
      </c>
      <c r="Z72" s="107"/>
      <c r="AA72" s="107"/>
      <c r="AB72" s="107"/>
      <c r="AC72" s="107"/>
      <c r="AD72" s="107"/>
      <c r="AE72" s="107"/>
      <c r="AF72" s="107"/>
      <c r="AH72" s="107"/>
      <c r="AI72" s="107"/>
      <c r="AJ72" s="107"/>
      <c r="AK72" s="107"/>
      <c r="AL72" s="107"/>
    </row>
    <row r="73" spans="1:38" hidden="1" outlineLevel="1" x14ac:dyDescent="0.25">
      <c r="A73" s="88">
        <v>1896</v>
      </c>
      <c r="B73" s="88" t="s">
        <v>450</v>
      </c>
      <c r="C73" s="88">
        <v>4</v>
      </c>
      <c r="D73" s="107">
        <v>18101.720898079999</v>
      </c>
      <c r="E73" s="107">
        <v>16730.637112979999</v>
      </c>
      <c r="F73" s="107">
        <v>12062.995952699999</v>
      </c>
      <c r="G73" s="107">
        <v>10127.101453560001</v>
      </c>
      <c r="H73" s="107">
        <v>6951.7647364200002</v>
      </c>
      <c r="I73" s="107">
        <v>43777.441690079999</v>
      </c>
      <c r="J73" s="107">
        <v>33285.462630000002</v>
      </c>
      <c r="K73" s="107">
        <v>40862.663099999998</v>
      </c>
      <c r="L73" s="107">
        <v>41654.6956146343</v>
      </c>
      <c r="M73" s="107">
        <v>0</v>
      </c>
      <c r="N73" s="107">
        <v>6872.9286254142698</v>
      </c>
      <c r="P73" s="176">
        <f t="shared" si="2"/>
        <v>18101.720898079999</v>
      </c>
      <c r="Q73" s="176">
        <f t="shared" si="4"/>
        <v>212325.69091578858</v>
      </c>
      <c r="R73" s="176">
        <f t="shared" si="8"/>
        <v>230427.41181386859</v>
      </c>
      <c r="S73" s="107"/>
      <c r="T73" s="176">
        <f t="shared" si="3"/>
        <v>18101.720898079999</v>
      </c>
      <c r="U73" s="176">
        <f t="shared" si="5"/>
        <v>205452.76229037432</v>
      </c>
      <c r="V73" s="176">
        <f t="shared" si="9"/>
        <v>223554.48318845432</v>
      </c>
      <c r="W73" s="107"/>
      <c r="X73" s="107">
        <f t="shared" si="6"/>
        <v>6872.9286254142698</v>
      </c>
      <c r="Y73" s="107">
        <f t="shared" si="7"/>
        <v>6872.9286254142698</v>
      </c>
      <c r="Z73" s="107"/>
      <c r="AA73" s="107"/>
      <c r="AB73" s="107"/>
      <c r="AC73" s="107"/>
      <c r="AD73" s="107"/>
      <c r="AE73" s="107"/>
      <c r="AF73" s="107"/>
      <c r="AH73" s="107"/>
      <c r="AI73" s="107"/>
      <c r="AJ73" s="107"/>
      <c r="AK73" s="107"/>
      <c r="AL73" s="107"/>
    </row>
    <row r="74" spans="1:38" hidden="1" outlineLevel="1" x14ac:dyDescent="0.25">
      <c r="A74" s="88">
        <v>193</v>
      </c>
      <c r="B74" s="88" t="s">
        <v>451</v>
      </c>
      <c r="C74" s="88">
        <v>4</v>
      </c>
      <c r="D74" s="107">
        <v>160173.1340236</v>
      </c>
      <c r="E74" s="107">
        <v>149466.7023381</v>
      </c>
      <c r="F74" s="107">
        <v>105182.7807555</v>
      </c>
      <c r="G74" s="107">
        <v>89263.443616200006</v>
      </c>
      <c r="H74" s="107">
        <v>62015.269950900001</v>
      </c>
      <c r="I74" s="107">
        <v>601662.4566876</v>
      </c>
      <c r="J74" s="107">
        <v>206560.66326</v>
      </c>
      <c r="K74" s="107">
        <v>215336.24238000001</v>
      </c>
      <c r="L74" s="107">
        <v>271534.65821582498</v>
      </c>
      <c r="M74" s="107">
        <v>251160.148362771</v>
      </c>
      <c r="N74" s="107">
        <v>36893.732621253497</v>
      </c>
      <c r="P74" s="176">
        <f t="shared" ref="P74:P137" si="10">D74</f>
        <v>160173.1340236</v>
      </c>
      <c r="Q74" s="176">
        <f t="shared" si="4"/>
        <v>1989076.0981881493</v>
      </c>
      <c r="R74" s="176">
        <f t="shared" si="8"/>
        <v>2149249.2322117491</v>
      </c>
      <c r="S74" s="107"/>
      <c r="T74" s="176">
        <f t="shared" ref="T74:T137" si="11">D74</f>
        <v>160173.1340236</v>
      </c>
      <c r="U74" s="176">
        <f t="shared" si="5"/>
        <v>1701022.2172041249</v>
      </c>
      <c r="V74" s="176">
        <f t="shared" si="9"/>
        <v>1861195.3512277249</v>
      </c>
      <c r="W74" s="107"/>
      <c r="X74" s="107">
        <f t="shared" si="6"/>
        <v>288053.88098402449</v>
      </c>
      <c r="Y74" s="107">
        <f t="shared" si="7"/>
        <v>288053.88098402449</v>
      </c>
      <c r="Z74" s="107"/>
      <c r="AA74" s="107"/>
      <c r="AB74" s="107"/>
      <c r="AC74" s="107"/>
      <c r="AD74" s="107"/>
      <c r="AE74" s="107"/>
      <c r="AF74" s="107"/>
      <c r="AH74" s="107"/>
      <c r="AI74" s="107"/>
      <c r="AJ74" s="107"/>
      <c r="AK74" s="107"/>
      <c r="AL74" s="107"/>
    </row>
    <row r="75" spans="1:38" hidden="1" outlineLevel="1" x14ac:dyDescent="0.25">
      <c r="A75" s="88">
        <v>197</v>
      </c>
      <c r="B75" s="88" t="s">
        <v>452</v>
      </c>
      <c r="C75" s="88">
        <v>5</v>
      </c>
      <c r="D75" s="107">
        <v>24265.656160959999</v>
      </c>
      <c r="E75" s="107">
        <v>22432.382234500001</v>
      </c>
      <c r="F75" s="107">
        <v>16061.1503395</v>
      </c>
      <c r="G75" s="107">
        <v>13532.510558</v>
      </c>
      <c r="H75" s="107">
        <v>9297.6633784999995</v>
      </c>
      <c r="I75" s="107">
        <v>81689.612907000002</v>
      </c>
      <c r="J75" s="107">
        <v>42946.450049999999</v>
      </c>
      <c r="K75" s="107">
        <v>64286.382720000001</v>
      </c>
      <c r="L75" s="107">
        <v>66261.334390214703</v>
      </c>
      <c r="M75" s="107">
        <v>0</v>
      </c>
      <c r="N75" s="107">
        <v>7936.1084127783197</v>
      </c>
      <c r="P75" s="176">
        <f t="shared" si="10"/>
        <v>24265.656160959999</v>
      </c>
      <c r="Q75" s="176">
        <f t="shared" si="4"/>
        <v>324443.59499049297</v>
      </c>
      <c r="R75" s="176">
        <f t="shared" si="8"/>
        <v>348709.25115145295</v>
      </c>
      <c r="S75" s="107"/>
      <c r="T75" s="176">
        <f t="shared" si="11"/>
        <v>24265.656160959999</v>
      </c>
      <c r="U75" s="176">
        <f t="shared" si="5"/>
        <v>316507.48657771468</v>
      </c>
      <c r="V75" s="176">
        <f t="shared" si="9"/>
        <v>340773.14273867465</v>
      </c>
      <c r="W75" s="107"/>
      <c r="X75" s="107">
        <f t="shared" si="6"/>
        <v>7936.1084127783197</v>
      </c>
      <c r="Y75" s="107">
        <f t="shared" si="7"/>
        <v>7936.1084127783197</v>
      </c>
      <c r="Z75" s="107"/>
      <c r="AA75" s="107"/>
      <c r="AB75" s="107"/>
      <c r="AC75" s="107"/>
      <c r="AD75" s="107"/>
      <c r="AE75" s="107"/>
      <c r="AF75" s="107"/>
      <c r="AH75" s="107"/>
      <c r="AI75" s="107"/>
      <c r="AJ75" s="107"/>
      <c r="AK75" s="107"/>
      <c r="AL75" s="107"/>
    </row>
    <row r="76" spans="1:38" hidden="1" outlineLevel="1" x14ac:dyDescent="0.25">
      <c r="A76" s="88">
        <v>200</v>
      </c>
      <c r="B76" s="88" t="s">
        <v>453</v>
      </c>
      <c r="C76" s="88">
        <v>5</v>
      </c>
      <c r="D76" s="107">
        <v>189172.85171399999</v>
      </c>
      <c r="E76" s="107">
        <v>175964.68131312</v>
      </c>
      <c r="F76" s="107">
        <v>124303.2745248</v>
      </c>
      <c r="G76" s="107">
        <v>105358.28049264</v>
      </c>
      <c r="H76" s="107">
        <v>72920.135124480003</v>
      </c>
      <c r="I76" s="107">
        <v>691937.12895551999</v>
      </c>
      <c r="J76" s="107">
        <v>265167.89081999997</v>
      </c>
      <c r="K76" s="107">
        <v>363146.53956</v>
      </c>
      <c r="L76" s="107">
        <v>405907.04334283201</v>
      </c>
      <c r="M76" s="107">
        <v>94566.132997754001</v>
      </c>
      <c r="N76" s="107">
        <v>44781.731043653803</v>
      </c>
      <c r="P76" s="176">
        <f t="shared" si="10"/>
        <v>189172.85171399999</v>
      </c>
      <c r="Q76" s="176">
        <f t="shared" si="4"/>
        <v>2344052.8381747999</v>
      </c>
      <c r="R76" s="176">
        <f t="shared" si="8"/>
        <v>2533225.6898888</v>
      </c>
      <c r="S76" s="107"/>
      <c r="T76" s="176">
        <f t="shared" si="11"/>
        <v>189172.85171399999</v>
      </c>
      <c r="U76" s="176">
        <f t="shared" si="5"/>
        <v>2204704.9741333919</v>
      </c>
      <c r="V76" s="176">
        <f t="shared" si="9"/>
        <v>2393877.825847392</v>
      </c>
      <c r="W76" s="107"/>
      <c r="X76" s="107">
        <f t="shared" si="6"/>
        <v>139347.8640414078</v>
      </c>
      <c r="Y76" s="107">
        <f t="shared" si="7"/>
        <v>139347.8640414078</v>
      </c>
      <c r="Z76" s="107"/>
      <c r="AA76" s="107"/>
      <c r="AB76" s="107"/>
      <c r="AC76" s="107"/>
      <c r="AD76" s="107"/>
      <c r="AE76" s="107"/>
      <c r="AF76" s="107"/>
      <c r="AH76" s="107"/>
      <c r="AI76" s="107"/>
      <c r="AJ76" s="107"/>
      <c r="AK76" s="107"/>
      <c r="AL76" s="107"/>
    </row>
    <row r="77" spans="1:38" hidden="1" outlineLevel="1" x14ac:dyDescent="0.25">
      <c r="A77" s="88">
        <v>202</v>
      </c>
      <c r="B77" s="88" t="s">
        <v>454</v>
      </c>
      <c r="C77" s="88">
        <v>5</v>
      </c>
      <c r="D77" s="107">
        <v>253646.8292412</v>
      </c>
      <c r="E77" s="107">
        <v>235783.10440965</v>
      </c>
      <c r="F77" s="107">
        <v>166026.57381974999</v>
      </c>
      <c r="G77" s="107">
        <v>140335.46895479999</v>
      </c>
      <c r="H77" s="107">
        <v>97428.705419849997</v>
      </c>
      <c r="I77" s="107">
        <v>940261.4628939</v>
      </c>
      <c r="J77" s="107">
        <v>266562.37985999999</v>
      </c>
      <c r="K77" s="107">
        <v>260774.26157999999</v>
      </c>
      <c r="L77" s="107">
        <v>400204.01845748798</v>
      </c>
      <c r="M77" s="107">
        <v>182208.74791843101</v>
      </c>
      <c r="N77" s="107">
        <v>51554.1896891621</v>
      </c>
      <c r="P77" s="176">
        <f t="shared" si="10"/>
        <v>253646.8292412</v>
      </c>
      <c r="Q77" s="176">
        <f t="shared" ref="Q77:Q140" si="12">SUM(E77:N77)</f>
        <v>2741138.9130030312</v>
      </c>
      <c r="R77" s="176">
        <f t="shared" si="8"/>
        <v>2994785.742244231</v>
      </c>
      <c r="S77" s="107"/>
      <c r="T77" s="176">
        <f t="shared" si="11"/>
        <v>253646.8292412</v>
      </c>
      <c r="U77" s="176">
        <f t="shared" ref="U77:U140" si="13">SUM(E77:L77)</f>
        <v>2507375.9753954378</v>
      </c>
      <c r="V77" s="176">
        <f t="shared" si="9"/>
        <v>2761022.8046366377</v>
      </c>
      <c r="W77" s="107"/>
      <c r="X77" s="107">
        <f t="shared" ref="X77:X140" si="14">SUM(M77:N77)</f>
        <v>233762.93760759311</v>
      </c>
      <c r="Y77" s="107">
        <f t="shared" ref="Y77:Y140" si="15">X77</f>
        <v>233762.93760759311</v>
      </c>
      <c r="Z77" s="107"/>
      <c r="AA77" s="107"/>
      <c r="AB77" s="107"/>
      <c r="AC77" s="107"/>
      <c r="AD77" s="107"/>
      <c r="AE77" s="107"/>
      <c r="AF77" s="107"/>
      <c r="AH77" s="107"/>
      <c r="AI77" s="107"/>
      <c r="AJ77" s="107"/>
      <c r="AK77" s="107"/>
      <c r="AL77" s="107"/>
    </row>
    <row r="78" spans="1:38" hidden="1" outlineLevel="1" x14ac:dyDescent="0.25">
      <c r="A78" s="88">
        <v>203</v>
      </c>
      <c r="B78" s="88" t="s">
        <v>455</v>
      </c>
      <c r="C78" s="88">
        <v>5</v>
      </c>
      <c r="D78" s="107">
        <v>50326.466853320002</v>
      </c>
      <c r="E78" s="107">
        <v>46617.516356250002</v>
      </c>
      <c r="F78" s="107">
        <v>33403.09609875</v>
      </c>
      <c r="G78" s="107">
        <v>28120.912680000001</v>
      </c>
      <c r="H78" s="107">
        <v>19398.27847125</v>
      </c>
      <c r="I78" s="107">
        <v>118810.4504475</v>
      </c>
      <c r="J78" s="107">
        <v>92974.938840000003</v>
      </c>
      <c r="K78" s="107">
        <v>102761.44620000001</v>
      </c>
      <c r="L78" s="107">
        <v>97988.546218616102</v>
      </c>
      <c r="M78" s="107">
        <v>0</v>
      </c>
      <c r="N78" s="107">
        <v>18205.1263589747</v>
      </c>
      <c r="P78" s="176">
        <f t="shared" si="10"/>
        <v>50326.466853320002</v>
      </c>
      <c r="Q78" s="176">
        <f t="shared" si="12"/>
        <v>558280.31167134084</v>
      </c>
      <c r="R78" s="176">
        <f t="shared" si="8"/>
        <v>608606.77852466085</v>
      </c>
      <c r="S78" s="107"/>
      <c r="T78" s="176">
        <f t="shared" si="11"/>
        <v>50326.466853320002</v>
      </c>
      <c r="U78" s="176">
        <f t="shared" si="13"/>
        <v>540075.18531236611</v>
      </c>
      <c r="V78" s="176">
        <f t="shared" si="9"/>
        <v>590401.65216568613</v>
      </c>
      <c r="W78" s="107"/>
      <c r="X78" s="107">
        <f t="shared" si="14"/>
        <v>18205.1263589747</v>
      </c>
      <c r="Y78" s="107">
        <f t="shared" si="15"/>
        <v>18205.1263589747</v>
      </c>
      <c r="Z78" s="107"/>
      <c r="AA78" s="107"/>
      <c r="AB78" s="107"/>
      <c r="AC78" s="107"/>
      <c r="AD78" s="107"/>
      <c r="AE78" s="107"/>
      <c r="AF78" s="107"/>
      <c r="AH78" s="107"/>
      <c r="AI78" s="107"/>
      <c r="AJ78" s="107"/>
      <c r="AK78" s="107"/>
      <c r="AL78" s="107"/>
    </row>
    <row r="79" spans="1:38" hidden="1" outlineLevel="1" x14ac:dyDescent="0.25">
      <c r="A79" s="88">
        <v>1945</v>
      </c>
      <c r="B79" s="88" t="s">
        <v>456</v>
      </c>
      <c r="C79" s="88">
        <v>5</v>
      </c>
      <c r="D79" s="107">
        <v>30942.7981764</v>
      </c>
      <c r="E79" s="107">
        <v>28449.957722480001</v>
      </c>
      <c r="F79" s="107">
        <v>20562.955725200001</v>
      </c>
      <c r="G79" s="107">
        <v>17163.08524756</v>
      </c>
      <c r="H79" s="107">
        <v>11796.33976192</v>
      </c>
      <c r="I79" s="107">
        <v>97273.693387079999</v>
      </c>
      <c r="J79" s="107">
        <v>56400.658020000003</v>
      </c>
      <c r="K79" s="107">
        <v>91380.905280000006</v>
      </c>
      <c r="L79" s="107">
        <v>94584.290387964706</v>
      </c>
      <c r="M79" s="107">
        <v>0</v>
      </c>
      <c r="N79" s="107">
        <v>10038.497992300399</v>
      </c>
      <c r="P79" s="176">
        <f t="shared" si="10"/>
        <v>30942.7981764</v>
      </c>
      <c r="Q79" s="176">
        <f t="shared" si="12"/>
        <v>427650.38352450507</v>
      </c>
      <c r="R79" s="176">
        <f t="shared" si="8"/>
        <v>458593.18170090509</v>
      </c>
      <c r="S79" s="107"/>
      <c r="T79" s="176">
        <f t="shared" si="11"/>
        <v>30942.7981764</v>
      </c>
      <c r="U79" s="176">
        <f t="shared" si="13"/>
        <v>417611.8855322047</v>
      </c>
      <c r="V79" s="176">
        <f t="shared" si="9"/>
        <v>448554.68370860472</v>
      </c>
      <c r="W79" s="107"/>
      <c r="X79" s="107">
        <f t="shared" si="14"/>
        <v>10038.497992300399</v>
      </c>
      <c r="Y79" s="107">
        <f t="shared" si="15"/>
        <v>10038.497992300399</v>
      </c>
      <c r="Z79" s="107"/>
      <c r="AA79" s="107"/>
      <c r="AB79" s="107"/>
      <c r="AC79" s="107"/>
      <c r="AD79" s="107"/>
      <c r="AE79" s="107"/>
      <c r="AF79" s="107"/>
      <c r="AH79" s="107"/>
      <c r="AI79" s="107"/>
      <c r="AJ79" s="107"/>
      <c r="AK79" s="107"/>
      <c r="AL79" s="107"/>
    </row>
    <row r="80" spans="1:38" hidden="1" outlineLevel="1" x14ac:dyDescent="0.25">
      <c r="A80" s="88">
        <v>1859</v>
      </c>
      <c r="B80" s="88" t="s">
        <v>457</v>
      </c>
      <c r="C80" s="88">
        <v>5</v>
      </c>
      <c r="D80" s="107">
        <v>36635.270549679997</v>
      </c>
      <c r="E80" s="107">
        <v>33826.452686600001</v>
      </c>
      <c r="F80" s="107">
        <v>24373.924588999998</v>
      </c>
      <c r="G80" s="107">
        <v>20509.397675200002</v>
      </c>
      <c r="H80" s="107">
        <v>13968.378411399999</v>
      </c>
      <c r="I80" s="107">
        <v>113453.1378036</v>
      </c>
      <c r="J80" s="107">
        <v>69524.724990000002</v>
      </c>
      <c r="K80" s="107">
        <v>115256.90148</v>
      </c>
      <c r="L80" s="107">
        <v>109357.60486064899</v>
      </c>
      <c r="M80" s="107">
        <v>0</v>
      </c>
      <c r="N80" s="107">
        <v>13779.3472441306</v>
      </c>
      <c r="P80" s="176">
        <f t="shared" si="10"/>
        <v>36635.270549679997</v>
      </c>
      <c r="Q80" s="176">
        <f t="shared" si="12"/>
        <v>514049.86974057963</v>
      </c>
      <c r="R80" s="176">
        <f t="shared" si="8"/>
        <v>550685.14029025962</v>
      </c>
      <c r="S80" s="107"/>
      <c r="T80" s="176">
        <f t="shared" si="11"/>
        <v>36635.270549679997</v>
      </c>
      <c r="U80" s="176">
        <f t="shared" si="13"/>
        <v>500270.522496449</v>
      </c>
      <c r="V80" s="176">
        <f t="shared" si="9"/>
        <v>536905.79304612905</v>
      </c>
      <c r="W80" s="107"/>
      <c r="X80" s="107">
        <f t="shared" si="14"/>
        <v>13779.3472441306</v>
      </c>
      <c r="Y80" s="107">
        <f t="shared" si="15"/>
        <v>13779.3472441306</v>
      </c>
      <c r="Z80" s="107"/>
      <c r="AA80" s="107"/>
      <c r="AB80" s="107"/>
      <c r="AC80" s="107"/>
      <c r="AD80" s="107"/>
      <c r="AE80" s="107"/>
      <c r="AF80" s="107"/>
      <c r="AH80" s="107"/>
      <c r="AI80" s="107"/>
      <c r="AJ80" s="107"/>
      <c r="AK80" s="107"/>
      <c r="AL80" s="107"/>
    </row>
    <row r="81" spans="1:38" hidden="1" outlineLevel="1" x14ac:dyDescent="0.25">
      <c r="A81" s="88">
        <v>209</v>
      </c>
      <c r="B81" s="88" t="s">
        <v>458</v>
      </c>
      <c r="C81" s="88">
        <v>5</v>
      </c>
      <c r="D81" s="107">
        <v>22229.9424306</v>
      </c>
      <c r="E81" s="107">
        <v>20452.83097893</v>
      </c>
      <c r="F81" s="107">
        <v>14721.55465095</v>
      </c>
      <c r="G81" s="107">
        <v>12318.96329496</v>
      </c>
      <c r="H81" s="107">
        <v>8520.8941349699999</v>
      </c>
      <c r="I81" s="107">
        <v>58986.488928780003</v>
      </c>
      <c r="J81" s="107">
        <v>40292.398439999997</v>
      </c>
      <c r="K81" s="107">
        <v>53726.250480000002</v>
      </c>
      <c r="L81" s="107">
        <v>52815.401063075602</v>
      </c>
      <c r="M81" s="107">
        <v>0</v>
      </c>
      <c r="N81" s="107">
        <v>7261.8885476222904</v>
      </c>
      <c r="P81" s="176">
        <f t="shared" si="10"/>
        <v>22229.9424306</v>
      </c>
      <c r="Q81" s="176">
        <f t="shared" si="12"/>
        <v>269096.67051928787</v>
      </c>
      <c r="R81" s="176">
        <f t="shared" si="8"/>
        <v>291326.61294988787</v>
      </c>
      <c r="S81" s="107"/>
      <c r="T81" s="176">
        <f t="shared" si="11"/>
        <v>22229.9424306</v>
      </c>
      <c r="U81" s="176">
        <f t="shared" si="13"/>
        <v>261834.78197166559</v>
      </c>
      <c r="V81" s="176">
        <f t="shared" si="9"/>
        <v>284064.72440226562</v>
      </c>
      <c r="W81" s="107"/>
      <c r="X81" s="107">
        <f t="shared" si="14"/>
        <v>7261.8885476222904</v>
      </c>
      <c r="Y81" s="107">
        <f t="shared" si="15"/>
        <v>7261.8885476222904</v>
      </c>
      <c r="Z81" s="107"/>
      <c r="AA81" s="107"/>
      <c r="AB81" s="107"/>
      <c r="AC81" s="107"/>
      <c r="AD81" s="107"/>
      <c r="AE81" s="107"/>
      <c r="AF81" s="107"/>
      <c r="AH81" s="107"/>
      <c r="AI81" s="107"/>
      <c r="AJ81" s="107"/>
      <c r="AK81" s="107"/>
      <c r="AL81" s="107"/>
    </row>
    <row r="82" spans="1:38" hidden="1" outlineLevel="1" x14ac:dyDescent="0.25">
      <c r="A82" s="88">
        <v>1876</v>
      </c>
      <c r="B82" s="88" t="s">
        <v>459</v>
      </c>
      <c r="C82" s="88">
        <v>5</v>
      </c>
      <c r="D82" s="107">
        <v>26725.7395316</v>
      </c>
      <c r="E82" s="107">
        <v>24636.318333200001</v>
      </c>
      <c r="F82" s="107">
        <v>17930.997350000001</v>
      </c>
      <c r="G82" s="107">
        <v>15061.0986694</v>
      </c>
      <c r="H82" s="107">
        <v>10120.869740800001</v>
      </c>
      <c r="I82" s="107">
        <v>75010.334242199999</v>
      </c>
      <c r="J82" s="107">
        <v>57234.620730000002</v>
      </c>
      <c r="K82" s="107">
        <v>99248.41416</v>
      </c>
      <c r="L82" s="107">
        <v>86500.762335670806</v>
      </c>
      <c r="M82" s="107">
        <v>0</v>
      </c>
      <c r="N82" s="107">
        <v>11545.207690958499</v>
      </c>
      <c r="P82" s="176">
        <f t="shared" si="10"/>
        <v>26725.7395316</v>
      </c>
      <c r="Q82" s="176">
        <f t="shared" si="12"/>
        <v>397288.62325222936</v>
      </c>
      <c r="R82" s="176">
        <f t="shared" si="8"/>
        <v>424014.36278382933</v>
      </c>
      <c r="S82" s="107"/>
      <c r="T82" s="176">
        <f t="shared" si="11"/>
        <v>26725.7395316</v>
      </c>
      <c r="U82" s="176">
        <f t="shared" si="13"/>
        <v>385743.41556127084</v>
      </c>
      <c r="V82" s="176">
        <f t="shared" si="9"/>
        <v>412469.15509287082</v>
      </c>
      <c r="W82" s="107"/>
      <c r="X82" s="107">
        <f t="shared" si="14"/>
        <v>11545.207690958499</v>
      </c>
      <c r="Y82" s="107">
        <f t="shared" si="15"/>
        <v>11545.207690958499</v>
      </c>
      <c r="Z82" s="107"/>
      <c r="AA82" s="107"/>
      <c r="AB82" s="107"/>
      <c r="AC82" s="107"/>
      <c r="AD82" s="107"/>
      <c r="AE82" s="107"/>
      <c r="AF82" s="107"/>
      <c r="AH82" s="107"/>
      <c r="AI82" s="107"/>
      <c r="AJ82" s="107"/>
      <c r="AK82" s="107"/>
      <c r="AL82" s="107"/>
    </row>
    <row r="83" spans="1:38" hidden="1" outlineLevel="1" x14ac:dyDescent="0.25">
      <c r="A83" s="88">
        <v>213</v>
      </c>
      <c r="B83" s="88" t="s">
        <v>460</v>
      </c>
      <c r="C83" s="88">
        <v>5</v>
      </c>
      <c r="D83" s="107">
        <v>17863.875506600001</v>
      </c>
      <c r="E83" s="107">
        <v>16444.863767499999</v>
      </c>
      <c r="F83" s="107">
        <v>11873.3814325</v>
      </c>
      <c r="G83" s="107">
        <v>9935.1067550000007</v>
      </c>
      <c r="H83" s="107">
        <v>6813.0470974999998</v>
      </c>
      <c r="I83" s="107">
        <v>45782.510549999999</v>
      </c>
      <c r="J83" s="107">
        <v>33556.062120000002</v>
      </c>
      <c r="K83" s="107">
        <v>55714.163820000002</v>
      </c>
      <c r="L83" s="107">
        <v>54207.962253787802</v>
      </c>
      <c r="M83" s="107">
        <v>0</v>
      </c>
      <c r="N83" s="107">
        <v>5848.8488302302303</v>
      </c>
      <c r="P83" s="176">
        <f t="shared" si="10"/>
        <v>17863.875506600001</v>
      </c>
      <c r="Q83" s="176">
        <f t="shared" si="12"/>
        <v>240175.94662651804</v>
      </c>
      <c r="R83" s="176">
        <f t="shared" si="8"/>
        <v>258039.82213311805</v>
      </c>
      <c r="S83" s="107"/>
      <c r="T83" s="176">
        <f t="shared" si="11"/>
        <v>17863.875506600001</v>
      </c>
      <c r="U83" s="176">
        <f t="shared" si="13"/>
        <v>234327.0977962878</v>
      </c>
      <c r="V83" s="176">
        <f t="shared" si="9"/>
        <v>252190.97330288781</v>
      </c>
      <c r="W83" s="107"/>
      <c r="X83" s="107">
        <f t="shared" si="14"/>
        <v>5848.8488302302303</v>
      </c>
      <c r="Y83" s="107">
        <f t="shared" si="15"/>
        <v>5848.8488302302303</v>
      </c>
      <c r="Z83" s="107"/>
      <c r="AA83" s="107"/>
      <c r="AB83" s="107"/>
      <c r="AC83" s="107"/>
      <c r="AD83" s="107"/>
      <c r="AE83" s="107"/>
      <c r="AF83" s="107"/>
      <c r="AH83" s="107"/>
      <c r="AI83" s="107"/>
      <c r="AJ83" s="107"/>
      <c r="AK83" s="107"/>
      <c r="AL83" s="107"/>
    </row>
    <row r="84" spans="1:38" hidden="1" outlineLevel="1" x14ac:dyDescent="0.25">
      <c r="A84" s="88">
        <v>214</v>
      </c>
      <c r="B84" s="88" t="s">
        <v>461</v>
      </c>
      <c r="C84" s="88">
        <v>5</v>
      </c>
      <c r="D84" s="107">
        <v>19285.026350799999</v>
      </c>
      <c r="E84" s="107">
        <v>17750.111448160002</v>
      </c>
      <c r="F84" s="107">
        <v>12953.1251584</v>
      </c>
      <c r="G84" s="107">
        <v>10823.67425552</v>
      </c>
      <c r="H84" s="107">
        <v>7335.0422566400002</v>
      </c>
      <c r="I84" s="107">
        <v>42583.469211360003</v>
      </c>
      <c r="J84" s="107">
        <v>40540.17009</v>
      </c>
      <c r="K84" s="107">
        <v>57880.884180000001</v>
      </c>
      <c r="L84" s="107">
        <v>52996.615196524603</v>
      </c>
      <c r="M84" s="107">
        <v>0</v>
      </c>
      <c r="N84" s="107">
        <v>9314.4681371063707</v>
      </c>
      <c r="P84" s="176">
        <f t="shared" si="10"/>
        <v>19285.026350799999</v>
      </c>
      <c r="Q84" s="176">
        <f t="shared" si="12"/>
        <v>252177.55993371096</v>
      </c>
      <c r="R84" s="176">
        <f t="shared" si="8"/>
        <v>271462.58628451097</v>
      </c>
      <c r="S84" s="107"/>
      <c r="T84" s="176">
        <f t="shared" si="11"/>
        <v>19285.026350799999</v>
      </c>
      <c r="U84" s="176">
        <f t="shared" si="13"/>
        <v>242863.0917966046</v>
      </c>
      <c r="V84" s="176">
        <f t="shared" si="9"/>
        <v>262148.11814740457</v>
      </c>
      <c r="W84" s="107"/>
      <c r="X84" s="107">
        <f t="shared" si="14"/>
        <v>9314.4681371063707</v>
      </c>
      <c r="Y84" s="107">
        <f t="shared" si="15"/>
        <v>9314.4681371063707</v>
      </c>
      <c r="Z84" s="107"/>
      <c r="AA84" s="107"/>
      <c r="AB84" s="107"/>
      <c r="AC84" s="107"/>
      <c r="AD84" s="107"/>
      <c r="AE84" s="107"/>
      <c r="AF84" s="107"/>
      <c r="AH84" s="107"/>
      <c r="AI84" s="107"/>
      <c r="AJ84" s="107"/>
      <c r="AK84" s="107"/>
      <c r="AL84" s="107"/>
    </row>
    <row r="85" spans="1:38" hidden="1" outlineLevel="1" x14ac:dyDescent="0.25">
      <c r="A85" s="88">
        <v>216</v>
      </c>
      <c r="B85" s="88" t="s">
        <v>462</v>
      </c>
      <c r="C85" s="88">
        <v>5</v>
      </c>
      <c r="D85" s="107">
        <v>32416.72220728</v>
      </c>
      <c r="E85" s="107">
        <v>29944.229175560002</v>
      </c>
      <c r="F85" s="107">
        <v>21398.046223400001</v>
      </c>
      <c r="G85" s="107">
        <v>17897.762846320002</v>
      </c>
      <c r="H85" s="107">
        <v>12436.450777239999</v>
      </c>
      <c r="I85" s="107">
        <v>77957.107841759993</v>
      </c>
      <c r="J85" s="107">
        <v>45207.965669999998</v>
      </c>
      <c r="K85" s="107">
        <v>55461.730380000001</v>
      </c>
      <c r="L85" s="107">
        <v>57987.334560252501</v>
      </c>
      <c r="M85" s="107">
        <v>0</v>
      </c>
      <c r="N85" s="107">
        <v>7878.30842433831</v>
      </c>
      <c r="P85" s="176">
        <f t="shared" si="10"/>
        <v>32416.72220728</v>
      </c>
      <c r="Q85" s="176">
        <f t="shared" si="12"/>
        <v>326168.93589887081</v>
      </c>
      <c r="R85" s="176">
        <f t="shared" si="8"/>
        <v>358585.6581061508</v>
      </c>
      <c r="S85" s="107"/>
      <c r="T85" s="176">
        <f t="shared" si="11"/>
        <v>32416.72220728</v>
      </c>
      <c r="U85" s="176">
        <f t="shared" si="13"/>
        <v>318290.62747453252</v>
      </c>
      <c r="V85" s="176">
        <f t="shared" si="9"/>
        <v>350707.34968181251</v>
      </c>
      <c r="W85" s="107"/>
      <c r="X85" s="107">
        <f t="shared" si="14"/>
        <v>7878.30842433831</v>
      </c>
      <c r="Y85" s="107">
        <f t="shared" si="15"/>
        <v>7878.30842433831</v>
      </c>
      <c r="Z85" s="107"/>
      <c r="AA85" s="107"/>
      <c r="AB85" s="107"/>
      <c r="AC85" s="107"/>
      <c r="AD85" s="107"/>
      <c r="AE85" s="107"/>
      <c r="AF85" s="107"/>
      <c r="AH85" s="107"/>
      <c r="AI85" s="107"/>
      <c r="AJ85" s="107"/>
      <c r="AK85" s="107"/>
      <c r="AL85" s="107"/>
    </row>
    <row r="86" spans="1:38" hidden="1" outlineLevel="1" x14ac:dyDescent="0.25">
      <c r="A86" s="88">
        <v>221</v>
      </c>
      <c r="B86" s="88" t="s">
        <v>463</v>
      </c>
      <c r="C86" s="88">
        <v>5</v>
      </c>
      <c r="D86" s="107">
        <v>12515.184439799999</v>
      </c>
      <c r="E86" s="107">
        <v>11509.528463090001</v>
      </c>
      <c r="F86" s="107">
        <v>8249.5074273499995</v>
      </c>
      <c r="G86" s="107">
        <v>6888.01877848</v>
      </c>
      <c r="H86" s="107">
        <v>4766.4847176100002</v>
      </c>
      <c r="I86" s="107">
        <v>39774.753046140002</v>
      </c>
      <c r="J86" s="107">
        <v>17976.74151</v>
      </c>
      <c r="K86" s="107">
        <v>30460.301759999998</v>
      </c>
      <c r="L86" s="107">
        <v>34094.721369710896</v>
      </c>
      <c r="M86" s="107">
        <v>0</v>
      </c>
      <c r="N86" s="107">
        <v>3360.8993278201301</v>
      </c>
      <c r="P86" s="176">
        <f t="shared" si="10"/>
        <v>12515.184439799999</v>
      </c>
      <c r="Q86" s="176">
        <f t="shared" si="12"/>
        <v>157080.95640020104</v>
      </c>
      <c r="R86" s="176">
        <f t="shared" si="8"/>
        <v>169596.14084000106</v>
      </c>
      <c r="S86" s="107"/>
      <c r="T86" s="176">
        <f t="shared" si="11"/>
        <v>12515.184439799999</v>
      </c>
      <c r="U86" s="176">
        <f t="shared" si="13"/>
        <v>153720.05707238091</v>
      </c>
      <c r="V86" s="176">
        <f t="shared" si="9"/>
        <v>166235.24151218092</v>
      </c>
      <c r="W86" s="107"/>
      <c r="X86" s="107">
        <f t="shared" si="14"/>
        <v>3360.8993278201301</v>
      </c>
      <c r="Y86" s="107">
        <f t="shared" si="15"/>
        <v>3360.8993278201301</v>
      </c>
      <c r="Z86" s="107"/>
      <c r="AA86" s="107"/>
      <c r="AB86" s="107"/>
      <c r="AC86" s="107"/>
      <c r="AD86" s="107"/>
      <c r="AE86" s="107"/>
      <c r="AF86" s="107"/>
      <c r="AH86" s="107"/>
      <c r="AI86" s="107"/>
      <c r="AJ86" s="107"/>
      <c r="AK86" s="107"/>
      <c r="AL86" s="107"/>
    </row>
    <row r="87" spans="1:38" hidden="1" outlineLevel="1" x14ac:dyDescent="0.25">
      <c r="A87" s="88">
        <v>222</v>
      </c>
      <c r="B87" s="88" t="s">
        <v>464</v>
      </c>
      <c r="C87" s="88">
        <v>5</v>
      </c>
      <c r="D87" s="107">
        <v>62296.659102639998</v>
      </c>
      <c r="E87" s="107">
        <v>57792.37993648</v>
      </c>
      <c r="F87" s="107">
        <v>41001.697475200002</v>
      </c>
      <c r="G87" s="107">
        <v>34623.281070559999</v>
      </c>
      <c r="H87" s="107">
        <v>23989.918977919999</v>
      </c>
      <c r="I87" s="107">
        <v>218973.10735608</v>
      </c>
      <c r="J87" s="107">
        <v>92606.624249999993</v>
      </c>
      <c r="K87" s="107">
        <v>128120.48886</v>
      </c>
      <c r="L87" s="107">
        <v>162160.960121896</v>
      </c>
      <c r="M87" s="107">
        <v>90597.582273952707</v>
      </c>
      <c r="N87" s="107">
        <v>15705.786858842601</v>
      </c>
      <c r="P87" s="176">
        <f t="shared" si="10"/>
        <v>62296.659102639998</v>
      </c>
      <c r="Q87" s="176">
        <f t="shared" si="12"/>
        <v>865571.82718093123</v>
      </c>
      <c r="R87" s="176">
        <f t="shared" si="8"/>
        <v>927868.48628357123</v>
      </c>
      <c r="S87" s="107"/>
      <c r="T87" s="176">
        <f t="shared" si="11"/>
        <v>62296.659102639998</v>
      </c>
      <c r="U87" s="176">
        <f t="shared" si="13"/>
        <v>759268.45804813597</v>
      </c>
      <c r="V87" s="176">
        <f t="shared" si="9"/>
        <v>821565.11715077597</v>
      </c>
      <c r="W87" s="107"/>
      <c r="X87" s="107">
        <f t="shared" si="14"/>
        <v>106303.36913279531</v>
      </c>
      <c r="Y87" s="107">
        <f t="shared" si="15"/>
        <v>106303.36913279531</v>
      </c>
      <c r="Z87" s="107"/>
      <c r="AA87" s="107"/>
      <c r="AB87" s="107"/>
      <c r="AC87" s="107"/>
      <c r="AD87" s="107"/>
      <c r="AE87" s="107"/>
      <c r="AF87" s="107"/>
      <c r="AH87" s="107"/>
      <c r="AI87" s="107"/>
      <c r="AJ87" s="107"/>
      <c r="AK87" s="107"/>
      <c r="AL87" s="107"/>
    </row>
    <row r="88" spans="1:38" hidden="1" outlineLevel="1" x14ac:dyDescent="0.25">
      <c r="A88" s="88">
        <v>225</v>
      </c>
      <c r="B88" s="88" t="s">
        <v>465</v>
      </c>
      <c r="C88" s="88">
        <v>5</v>
      </c>
      <c r="D88" s="107">
        <v>17245.332786399998</v>
      </c>
      <c r="E88" s="107">
        <v>15868.115005539999</v>
      </c>
      <c r="F88" s="107">
        <v>11417.925213099999</v>
      </c>
      <c r="G88" s="107">
        <v>9549.0297828799994</v>
      </c>
      <c r="H88" s="107">
        <v>6593.3975546600004</v>
      </c>
      <c r="I88" s="107">
        <v>44772.150948839997</v>
      </c>
      <c r="J88" s="107">
        <v>29497.5177</v>
      </c>
      <c r="K88" s="107">
        <v>39137.701260000002</v>
      </c>
      <c r="L88" s="107">
        <v>47433.671239791802</v>
      </c>
      <c r="M88" s="107">
        <v>0</v>
      </c>
      <c r="N88" s="107">
        <v>5348.02893039421</v>
      </c>
      <c r="P88" s="176">
        <f t="shared" si="10"/>
        <v>17245.332786399998</v>
      </c>
      <c r="Q88" s="176">
        <f t="shared" si="12"/>
        <v>209617.53763520601</v>
      </c>
      <c r="R88" s="176">
        <f t="shared" si="8"/>
        <v>226862.870421606</v>
      </c>
      <c r="S88" s="107"/>
      <c r="T88" s="176">
        <f t="shared" si="11"/>
        <v>17245.332786399998</v>
      </c>
      <c r="U88" s="176">
        <f t="shared" si="13"/>
        <v>204269.5087048118</v>
      </c>
      <c r="V88" s="176">
        <f t="shared" si="9"/>
        <v>221514.84149121179</v>
      </c>
      <c r="W88" s="107"/>
      <c r="X88" s="107">
        <f t="shared" si="14"/>
        <v>5348.02893039421</v>
      </c>
      <c r="Y88" s="107">
        <f t="shared" si="15"/>
        <v>5348.02893039421</v>
      </c>
      <c r="Z88" s="107"/>
      <c r="AA88" s="107"/>
      <c r="AB88" s="107"/>
      <c r="AC88" s="107"/>
      <c r="AD88" s="107"/>
      <c r="AE88" s="107"/>
      <c r="AF88" s="107"/>
      <c r="AH88" s="107"/>
      <c r="AI88" s="107"/>
      <c r="AJ88" s="107"/>
      <c r="AK88" s="107"/>
      <c r="AL88" s="107"/>
    </row>
    <row r="89" spans="1:38" hidden="1" outlineLevel="1" x14ac:dyDescent="0.25">
      <c r="A89" s="88">
        <v>226</v>
      </c>
      <c r="B89" s="88" t="s">
        <v>466</v>
      </c>
      <c r="C89" s="88">
        <v>5</v>
      </c>
      <c r="D89" s="107">
        <v>22901.702368639999</v>
      </c>
      <c r="E89" s="107">
        <v>21161.418767650001</v>
      </c>
      <c r="F89" s="107">
        <v>15127.141219749999</v>
      </c>
      <c r="G89" s="107">
        <v>12713.5936508</v>
      </c>
      <c r="H89" s="107">
        <v>8822.0706318499997</v>
      </c>
      <c r="I89" s="107">
        <v>64154.714691900001</v>
      </c>
      <c r="J89" s="107">
        <v>38340.286319999999</v>
      </c>
      <c r="K89" s="107">
        <v>50623.422780000001</v>
      </c>
      <c r="L89" s="107">
        <v>54942.052969831901</v>
      </c>
      <c r="M89" s="107">
        <v>0</v>
      </c>
      <c r="N89" s="107">
        <v>7565.5084868983004</v>
      </c>
      <c r="P89" s="176">
        <f t="shared" si="10"/>
        <v>22901.702368639999</v>
      </c>
      <c r="Q89" s="176">
        <f t="shared" si="12"/>
        <v>273450.20951868023</v>
      </c>
      <c r="R89" s="176">
        <f t="shared" si="8"/>
        <v>296351.91188732022</v>
      </c>
      <c r="S89" s="107"/>
      <c r="T89" s="176">
        <f t="shared" si="11"/>
        <v>22901.702368639999</v>
      </c>
      <c r="U89" s="176">
        <f t="shared" si="13"/>
        <v>265884.70103178191</v>
      </c>
      <c r="V89" s="176">
        <f t="shared" si="9"/>
        <v>288786.4034004219</v>
      </c>
      <c r="W89" s="107"/>
      <c r="X89" s="107">
        <f t="shared" si="14"/>
        <v>7565.5084868983004</v>
      </c>
      <c r="Y89" s="107">
        <f t="shared" si="15"/>
        <v>7565.5084868983004</v>
      </c>
      <c r="Z89" s="107"/>
      <c r="AA89" s="107"/>
      <c r="AB89" s="107"/>
      <c r="AC89" s="107"/>
      <c r="AD89" s="107"/>
      <c r="AE89" s="107"/>
      <c r="AF89" s="107"/>
      <c r="AH89" s="107"/>
      <c r="AI89" s="107"/>
      <c r="AJ89" s="107"/>
      <c r="AK89" s="107"/>
      <c r="AL89" s="107"/>
    </row>
    <row r="90" spans="1:38" hidden="1" outlineLevel="1" x14ac:dyDescent="0.25">
      <c r="A90" s="88">
        <v>228</v>
      </c>
      <c r="B90" s="88" t="s">
        <v>467</v>
      </c>
      <c r="C90" s="88">
        <v>5</v>
      </c>
      <c r="D90" s="107">
        <v>121129.09168108</v>
      </c>
      <c r="E90" s="107">
        <v>112531.41881576</v>
      </c>
      <c r="F90" s="107">
        <v>79834.003600399999</v>
      </c>
      <c r="G90" s="107">
        <v>67539.984343720003</v>
      </c>
      <c r="H90" s="107">
        <v>46688.198289040003</v>
      </c>
      <c r="I90" s="107">
        <v>376543.56916596001</v>
      </c>
      <c r="J90" s="107">
        <v>181536.02523</v>
      </c>
      <c r="K90" s="107">
        <v>227905.32407999999</v>
      </c>
      <c r="L90" s="107">
        <v>226844.15232969099</v>
      </c>
      <c r="M90" s="107">
        <v>58014.230791768503</v>
      </c>
      <c r="N90" s="107">
        <v>34090.433181913402</v>
      </c>
      <c r="P90" s="176">
        <f t="shared" si="10"/>
        <v>121129.09168108</v>
      </c>
      <c r="Q90" s="176">
        <f t="shared" si="12"/>
        <v>1411527.3398282528</v>
      </c>
      <c r="R90" s="176">
        <f t="shared" si="8"/>
        <v>1532656.4315093327</v>
      </c>
      <c r="S90" s="107"/>
      <c r="T90" s="176">
        <f t="shared" si="11"/>
        <v>121129.09168108</v>
      </c>
      <c r="U90" s="176">
        <f t="shared" si="13"/>
        <v>1319422.6758545709</v>
      </c>
      <c r="V90" s="176">
        <f t="shared" si="9"/>
        <v>1440551.7675356509</v>
      </c>
      <c r="W90" s="107"/>
      <c r="X90" s="107">
        <f t="shared" si="14"/>
        <v>92104.663973681905</v>
      </c>
      <c r="Y90" s="107">
        <f t="shared" si="15"/>
        <v>92104.663973681905</v>
      </c>
      <c r="Z90" s="107"/>
      <c r="AA90" s="107"/>
      <c r="AB90" s="107"/>
      <c r="AC90" s="107"/>
      <c r="AD90" s="107"/>
      <c r="AE90" s="107"/>
      <c r="AF90" s="107"/>
      <c r="AH90" s="107"/>
      <c r="AI90" s="107"/>
      <c r="AJ90" s="107"/>
      <c r="AK90" s="107"/>
      <c r="AL90" s="107"/>
    </row>
    <row r="91" spans="1:38" hidden="1" outlineLevel="1" x14ac:dyDescent="0.25">
      <c r="A91" s="88">
        <v>230</v>
      </c>
      <c r="B91" s="88" t="s">
        <v>468</v>
      </c>
      <c r="C91" s="88">
        <v>5</v>
      </c>
      <c r="D91" s="107">
        <v>18417.79017204</v>
      </c>
      <c r="E91" s="107">
        <v>16978.824348009999</v>
      </c>
      <c r="F91" s="107">
        <v>12217.47852115</v>
      </c>
      <c r="G91" s="107">
        <v>10260.889694719999</v>
      </c>
      <c r="H91" s="107">
        <v>7073.2111622900002</v>
      </c>
      <c r="I91" s="107">
        <v>47299.128434459999</v>
      </c>
      <c r="J91" s="107">
        <v>35625.979829999997</v>
      </c>
      <c r="K91" s="107">
        <v>48035.980020000003</v>
      </c>
      <c r="L91" s="107">
        <v>49207.972489927</v>
      </c>
      <c r="M91" s="107">
        <v>0</v>
      </c>
      <c r="N91" s="107">
        <v>6884.9986230002796</v>
      </c>
      <c r="P91" s="176">
        <f t="shared" si="10"/>
        <v>18417.79017204</v>
      </c>
      <c r="Q91" s="176">
        <f t="shared" si="12"/>
        <v>233584.46312355725</v>
      </c>
      <c r="R91" s="176">
        <f t="shared" si="8"/>
        <v>252002.25329559724</v>
      </c>
      <c r="S91" s="107"/>
      <c r="T91" s="176">
        <f t="shared" si="11"/>
        <v>18417.79017204</v>
      </c>
      <c r="U91" s="176">
        <f t="shared" si="13"/>
        <v>226699.46450055696</v>
      </c>
      <c r="V91" s="176">
        <f t="shared" si="9"/>
        <v>245117.25467259696</v>
      </c>
      <c r="W91" s="107"/>
      <c r="X91" s="107">
        <f t="shared" si="14"/>
        <v>6884.9986230002796</v>
      </c>
      <c r="Y91" s="107">
        <f t="shared" si="15"/>
        <v>6884.9986230002796</v>
      </c>
      <c r="Z91" s="107"/>
      <c r="AA91" s="107"/>
      <c r="AB91" s="107"/>
      <c r="AC91" s="107"/>
      <c r="AD91" s="107"/>
      <c r="AE91" s="107"/>
      <c r="AF91" s="107"/>
      <c r="AH91" s="107"/>
      <c r="AI91" s="107"/>
      <c r="AJ91" s="107"/>
      <c r="AK91" s="107"/>
      <c r="AL91" s="107"/>
    </row>
    <row r="92" spans="1:38" hidden="1" outlineLevel="1" x14ac:dyDescent="0.25">
      <c r="A92" s="88">
        <v>232</v>
      </c>
      <c r="B92" s="88" t="s">
        <v>469</v>
      </c>
      <c r="C92" s="88">
        <v>5</v>
      </c>
      <c r="D92" s="107">
        <v>29025.477318839999</v>
      </c>
      <c r="E92" s="107">
        <v>26873.841550500001</v>
      </c>
      <c r="F92" s="107">
        <v>19349.757283499999</v>
      </c>
      <c r="G92" s="107">
        <v>16244.574633</v>
      </c>
      <c r="H92" s="107">
        <v>11113.4444085</v>
      </c>
      <c r="I92" s="107">
        <v>82135.898837999994</v>
      </c>
      <c r="J92" s="107">
        <v>53075.391600000003</v>
      </c>
      <c r="K92" s="107">
        <v>88919.679239999998</v>
      </c>
      <c r="L92" s="107">
        <v>84751.790824883006</v>
      </c>
      <c r="M92" s="107">
        <v>0</v>
      </c>
      <c r="N92" s="107">
        <v>9144.9781710043608</v>
      </c>
      <c r="P92" s="176">
        <f t="shared" si="10"/>
        <v>29025.477318839999</v>
      </c>
      <c r="Q92" s="176">
        <f t="shared" si="12"/>
        <v>391609.35654938733</v>
      </c>
      <c r="R92" s="176">
        <f t="shared" si="8"/>
        <v>420634.83386822732</v>
      </c>
      <c r="S92" s="107"/>
      <c r="T92" s="176">
        <f t="shared" si="11"/>
        <v>29025.477318839999</v>
      </c>
      <c r="U92" s="176">
        <f t="shared" si="13"/>
        <v>382464.378378383</v>
      </c>
      <c r="V92" s="176">
        <f t="shared" si="9"/>
        <v>411489.85569722299</v>
      </c>
      <c r="W92" s="107"/>
      <c r="X92" s="107">
        <f t="shared" si="14"/>
        <v>9144.9781710043608</v>
      </c>
      <c r="Y92" s="107">
        <f t="shared" si="15"/>
        <v>9144.9781710043608</v>
      </c>
      <c r="Z92" s="107"/>
      <c r="AA92" s="107"/>
      <c r="AB92" s="107"/>
      <c r="AC92" s="107"/>
      <c r="AD92" s="107"/>
      <c r="AE92" s="107"/>
      <c r="AF92" s="107"/>
      <c r="AH92" s="107"/>
      <c r="AI92" s="107"/>
      <c r="AJ92" s="107"/>
      <c r="AK92" s="107"/>
      <c r="AL92" s="107"/>
    </row>
    <row r="93" spans="1:38" hidden="1" outlineLevel="1" x14ac:dyDescent="0.25">
      <c r="A93" s="88">
        <v>233</v>
      </c>
      <c r="B93" s="88" t="s">
        <v>470</v>
      </c>
      <c r="C93" s="88">
        <v>5</v>
      </c>
      <c r="D93" s="107">
        <v>23933.09844048</v>
      </c>
      <c r="E93" s="107">
        <v>22169.429661679998</v>
      </c>
      <c r="F93" s="107">
        <v>15882.535155199999</v>
      </c>
      <c r="G93" s="107">
        <v>13358.57453896</v>
      </c>
      <c r="H93" s="107">
        <v>9215.0306567200005</v>
      </c>
      <c r="I93" s="107">
        <v>69332.267585280002</v>
      </c>
      <c r="J93" s="107">
        <v>47968.458720000002</v>
      </c>
      <c r="K93" s="107">
        <v>66411.030840000007</v>
      </c>
      <c r="L93" s="107">
        <v>70749.053469400795</v>
      </c>
      <c r="M93" s="107">
        <v>0</v>
      </c>
      <c r="N93" s="107">
        <v>7284.1585431682897</v>
      </c>
      <c r="P93" s="176">
        <f t="shared" si="10"/>
        <v>23933.09844048</v>
      </c>
      <c r="Q93" s="176">
        <f t="shared" si="12"/>
        <v>322370.53917040909</v>
      </c>
      <c r="R93" s="176">
        <f t="shared" si="8"/>
        <v>346303.6376108891</v>
      </c>
      <c r="S93" s="107"/>
      <c r="T93" s="176">
        <f t="shared" si="11"/>
        <v>23933.09844048</v>
      </c>
      <c r="U93" s="176">
        <f t="shared" si="13"/>
        <v>315086.38062724081</v>
      </c>
      <c r="V93" s="176">
        <f t="shared" si="9"/>
        <v>339019.47906772082</v>
      </c>
      <c r="W93" s="107"/>
      <c r="X93" s="107">
        <f t="shared" si="14"/>
        <v>7284.1585431682897</v>
      </c>
      <c r="Y93" s="107">
        <f t="shared" si="15"/>
        <v>7284.1585431682897</v>
      </c>
      <c r="Z93" s="107"/>
      <c r="AA93" s="107"/>
      <c r="AB93" s="107"/>
      <c r="AC93" s="107"/>
      <c r="AD93" s="107"/>
      <c r="AE93" s="107"/>
      <c r="AF93" s="107"/>
      <c r="AH93" s="107"/>
      <c r="AI93" s="107"/>
      <c r="AJ93" s="107"/>
      <c r="AK93" s="107"/>
      <c r="AL93" s="107"/>
    </row>
    <row r="94" spans="1:38" hidden="1" outlineLevel="1" x14ac:dyDescent="0.25">
      <c r="A94" s="88">
        <v>243</v>
      </c>
      <c r="B94" s="88" t="s">
        <v>471</v>
      </c>
      <c r="C94" s="88">
        <v>5</v>
      </c>
      <c r="D94" s="107">
        <v>54496.608614800003</v>
      </c>
      <c r="E94" s="107">
        <v>50588.42404595</v>
      </c>
      <c r="F94" s="107">
        <v>35936.128912250002</v>
      </c>
      <c r="G94" s="107">
        <v>30246.464844400001</v>
      </c>
      <c r="H94" s="107">
        <v>21010.614174549999</v>
      </c>
      <c r="I94" s="107">
        <v>154361.44646370001</v>
      </c>
      <c r="J94" s="107">
        <v>74758.521599999993</v>
      </c>
      <c r="K94" s="107">
        <v>93936.793860000005</v>
      </c>
      <c r="L94" s="107">
        <v>108087.135703265</v>
      </c>
      <c r="M94" s="107">
        <v>0</v>
      </c>
      <c r="N94" s="107">
        <v>12703.7574592485</v>
      </c>
      <c r="P94" s="176">
        <f t="shared" si="10"/>
        <v>54496.608614800003</v>
      </c>
      <c r="Q94" s="176">
        <f t="shared" si="12"/>
        <v>581629.28706336347</v>
      </c>
      <c r="R94" s="176">
        <f t="shared" si="8"/>
        <v>636125.89567816351</v>
      </c>
      <c r="S94" s="107"/>
      <c r="T94" s="176">
        <f t="shared" si="11"/>
        <v>54496.608614800003</v>
      </c>
      <c r="U94" s="176">
        <f t="shared" si="13"/>
        <v>568925.52960411494</v>
      </c>
      <c r="V94" s="176">
        <f t="shared" si="9"/>
        <v>623422.13821891497</v>
      </c>
      <c r="W94" s="107"/>
      <c r="X94" s="107">
        <f t="shared" si="14"/>
        <v>12703.7574592485</v>
      </c>
      <c r="Y94" s="107">
        <f t="shared" si="15"/>
        <v>12703.7574592485</v>
      </c>
      <c r="Z94" s="107"/>
      <c r="AA94" s="107"/>
      <c r="AB94" s="107"/>
      <c r="AC94" s="107"/>
      <c r="AD94" s="107"/>
      <c r="AE94" s="107"/>
      <c r="AF94" s="107"/>
      <c r="AH94" s="107"/>
      <c r="AI94" s="107"/>
      <c r="AJ94" s="107"/>
      <c r="AK94" s="107"/>
      <c r="AL94" s="107"/>
    </row>
    <row r="95" spans="1:38" hidden="1" outlineLevel="1" x14ac:dyDescent="0.25">
      <c r="A95" s="88">
        <v>244</v>
      </c>
      <c r="B95" s="88" t="s">
        <v>472</v>
      </c>
      <c r="C95" s="88">
        <v>5</v>
      </c>
      <c r="D95" s="107">
        <v>9605.1884817600003</v>
      </c>
      <c r="E95" s="107">
        <v>8828.9022998399996</v>
      </c>
      <c r="F95" s="107">
        <v>6373.8388476</v>
      </c>
      <c r="G95" s="107">
        <v>5331.9475624799998</v>
      </c>
      <c r="H95" s="107">
        <v>3683.07462936</v>
      </c>
      <c r="I95" s="107">
        <v>25096.749716639999</v>
      </c>
      <c r="J95" s="107">
        <v>18937.468410000001</v>
      </c>
      <c r="K95" s="107">
        <v>28577.569019999999</v>
      </c>
      <c r="L95" s="107">
        <v>24521.9189503134</v>
      </c>
      <c r="M95" s="107">
        <v>0</v>
      </c>
      <c r="N95" s="107">
        <v>3123.2393753521301</v>
      </c>
      <c r="P95" s="176">
        <f t="shared" si="10"/>
        <v>9605.1884817600003</v>
      </c>
      <c r="Q95" s="176">
        <f t="shared" si="12"/>
        <v>124474.70881158551</v>
      </c>
      <c r="R95" s="176">
        <f t="shared" si="8"/>
        <v>134079.89729334551</v>
      </c>
      <c r="S95" s="107"/>
      <c r="T95" s="176">
        <f t="shared" si="11"/>
        <v>9605.1884817600003</v>
      </c>
      <c r="U95" s="176">
        <f t="shared" si="13"/>
        <v>121351.46943623338</v>
      </c>
      <c r="V95" s="176">
        <f t="shared" si="9"/>
        <v>130956.65791799338</v>
      </c>
      <c r="W95" s="107"/>
      <c r="X95" s="107">
        <f t="shared" si="14"/>
        <v>3123.2393753521301</v>
      </c>
      <c r="Y95" s="107">
        <f t="shared" si="15"/>
        <v>3123.2393753521301</v>
      </c>
      <c r="Z95" s="107"/>
      <c r="AA95" s="107"/>
      <c r="AB95" s="107"/>
      <c r="AC95" s="107"/>
      <c r="AD95" s="107"/>
      <c r="AE95" s="107"/>
      <c r="AF95" s="107"/>
      <c r="AH95" s="107"/>
      <c r="AI95" s="107"/>
      <c r="AJ95" s="107"/>
      <c r="AK95" s="107"/>
      <c r="AL95" s="107"/>
    </row>
    <row r="96" spans="1:38" hidden="1" outlineLevel="1" x14ac:dyDescent="0.25">
      <c r="A96" s="88">
        <v>246</v>
      </c>
      <c r="B96" s="88" t="s">
        <v>473</v>
      </c>
      <c r="C96" s="88">
        <v>5</v>
      </c>
      <c r="D96" s="107">
        <v>14419.562499920001</v>
      </c>
      <c r="E96" s="107">
        <v>13302.66476245</v>
      </c>
      <c r="F96" s="107">
        <v>9609.0716417500007</v>
      </c>
      <c r="G96" s="107">
        <v>8066.2342963999999</v>
      </c>
      <c r="H96" s="107">
        <v>5518.3028610499996</v>
      </c>
      <c r="I96" s="107">
        <v>40025.241872699997</v>
      </c>
      <c r="J96" s="107">
        <v>28589.497230000001</v>
      </c>
      <c r="K96" s="107">
        <v>46300.500119999997</v>
      </c>
      <c r="L96" s="107">
        <v>42509.640295959704</v>
      </c>
      <c r="M96" s="107">
        <v>0</v>
      </c>
      <c r="N96" s="107">
        <v>5310.4589379082099</v>
      </c>
      <c r="P96" s="176">
        <f t="shared" si="10"/>
        <v>14419.562499920001</v>
      </c>
      <c r="Q96" s="176">
        <f t="shared" si="12"/>
        <v>199231.61201821794</v>
      </c>
      <c r="R96" s="176">
        <f t="shared" si="8"/>
        <v>213651.17451813794</v>
      </c>
      <c r="S96" s="107"/>
      <c r="T96" s="176">
        <f t="shared" si="11"/>
        <v>14419.562499920001</v>
      </c>
      <c r="U96" s="176">
        <f t="shared" si="13"/>
        <v>193921.15308030974</v>
      </c>
      <c r="V96" s="176">
        <f t="shared" si="9"/>
        <v>208340.71558022973</v>
      </c>
      <c r="W96" s="107"/>
      <c r="X96" s="107">
        <f t="shared" si="14"/>
        <v>5310.4589379082099</v>
      </c>
      <c r="Y96" s="107">
        <f t="shared" si="15"/>
        <v>5310.4589379082099</v>
      </c>
      <c r="Z96" s="107"/>
      <c r="AA96" s="107"/>
      <c r="AB96" s="107"/>
      <c r="AC96" s="107"/>
      <c r="AD96" s="107"/>
      <c r="AE96" s="107"/>
      <c r="AF96" s="107"/>
      <c r="AH96" s="107"/>
      <c r="AI96" s="107"/>
      <c r="AJ96" s="107"/>
      <c r="AK96" s="107"/>
      <c r="AL96" s="107"/>
    </row>
    <row r="97" spans="1:38" hidden="1" outlineLevel="1" x14ac:dyDescent="0.25">
      <c r="A97" s="88">
        <v>252</v>
      </c>
      <c r="B97" s="88" t="s">
        <v>474</v>
      </c>
      <c r="C97" s="88">
        <v>5</v>
      </c>
      <c r="D97" s="107">
        <v>13129.02266728</v>
      </c>
      <c r="E97" s="107">
        <v>12100.004404879999</v>
      </c>
      <c r="F97" s="107">
        <v>8747.7070351999992</v>
      </c>
      <c r="G97" s="107">
        <v>7310.2613533599997</v>
      </c>
      <c r="H97" s="107">
        <v>5039.4955475200004</v>
      </c>
      <c r="I97" s="107">
        <v>32380.117662479999</v>
      </c>
      <c r="J97" s="107">
        <v>25778.504219999999</v>
      </c>
      <c r="K97" s="107">
        <v>41683.071779999998</v>
      </c>
      <c r="L97" s="107">
        <v>34927.716723721001</v>
      </c>
      <c r="M97" s="107">
        <v>0</v>
      </c>
      <c r="N97" s="107">
        <v>4645.5890708821898</v>
      </c>
      <c r="P97" s="176">
        <f t="shared" si="10"/>
        <v>13129.02266728</v>
      </c>
      <c r="Q97" s="176">
        <f t="shared" si="12"/>
        <v>172612.46779804319</v>
      </c>
      <c r="R97" s="176">
        <f t="shared" si="8"/>
        <v>185741.49046532318</v>
      </c>
      <c r="S97" s="107"/>
      <c r="T97" s="176">
        <f t="shared" si="11"/>
        <v>13129.02266728</v>
      </c>
      <c r="U97" s="176">
        <f t="shared" si="13"/>
        <v>167966.87872716101</v>
      </c>
      <c r="V97" s="176">
        <f t="shared" si="9"/>
        <v>181095.901394441</v>
      </c>
      <c r="W97" s="107"/>
      <c r="X97" s="107">
        <f t="shared" si="14"/>
        <v>4645.5890708821898</v>
      </c>
      <c r="Y97" s="107">
        <f t="shared" si="15"/>
        <v>4645.5890708821898</v>
      </c>
      <c r="Z97" s="107"/>
      <c r="AA97" s="107"/>
      <c r="AB97" s="107"/>
      <c r="AC97" s="107"/>
      <c r="AD97" s="107"/>
      <c r="AE97" s="107"/>
      <c r="AF97" s="107"/>
      <c r="AH97" s="107"/>
      <c r="AI97" s="107"/>
      <c r="AJ97" s="107"/>
      <c r="AK97" s="107"/>
      <c r="AL97" s="107"/>
    </row>
    <row r="98" spans="1:38" hidden="1" outlineLevel="1" x14ac:dyDescent="0.25">
      <c r="A98" s="88">
        <v>1705</v>
      </c>
      <c r="B98" s="88" t="s">
        <v>475</v>
      </c>
      <c r="C98" s="88">
        <v>5</v>
      </c>
      <c r="D98" s="107">
        <v>38425.307372559997</v>
      </c>
      <c r="E98" s="107">
        <v>35431.345695620003</v>
      </c>
      <c r="F98" s="107">
        <v>25544.788226299999</v>
      </c>
      <c r="G98" s="107">
        <v>21350.61877564</v>
      </c>
      <c r="H98" s="107">
        <v>14783.325032979999</v>
      </c>
      <c r="I98" s="107">
        <v>102797.09691552</v>
      </c>
      <c r="J98" s="107">
        <v>71309.145390000005</v>
      </c>
      <c r="K98" s="107">
        <v>106621.57421999999</v>
      </c>
      <c r="L98" s="107">
        <v>103340.30264208899</v>
      </c>
      <c r="M98" s="107">
        <v>0</v>
      </c>
      <c r="N98" s="107">
        <v>11631.2276737545</v>
      </c>
      <c r="P98" s="176">
        <f t="shared" si="10"/>
        <v>38425.307372559997</v>
      </c>
      <c r="Q98" s="176">
        <f t="shared" si="12"/>
        <v>492809.42457190348</v>
      </c>
      <c r="R98" s="176">
        <f t="shared" si="8"/>
        <v>531234.73194446345</v>
      </c>
      <c r="S98" s="107"/>
      <c r="T98" s="176">
        <f t="shared" si="11"/>
        <v>38425.307372559997</v>
      </c>
      <c r="U98" s="176">
        <f t="shared" si="13"/>
        <v>481178.19689814898</v>
      </c>
      <c r="V98" s="176">
        <f t="shared" si="9"/>
        <v>519603.504270709</v>
      </c>
      <c r="W98" s="107"/>
      <c r="X98" s="107">
        <f t="shared" si="14"/>
        <v>11631.2276737545</v>
      </c>
      <c r="Y98" s="107">
        <f t="shared" si="15"/>
        <v>11631.2276737545</v>
      </c>
      <c r="Z98" s="107"/>
      <c r="AA98" s="107"/>
      <c r="AB98" s="107"/>
      <c r="AC98" s="107"/>
      <c r="AD98" s="107"/>
      <c r="AE98" s="107"/>
      <c r="AF98" s="107"/>
      <c r="AH98" s="107"/>
      <c r="AI98" s="107"/>
      <c r="AJ98" s="107"/>
      <c r="AK98" s="107"/>
      <c r="AL98" s="107"/>
    </row>
    <row r="99" spans="1:38" hidden="1" outlineLevel="1" x14ac:dyDescent="0.25">
      <c r="A99" s="88">
        <v>262</v>
      </c>
      <c r="B99" s="88" t="s">
        <v>476</v>
      </c>
      <c r="C99" s="88">
        <v>5</v>
      </c>
      <c r="D99" s="107">
        <v>27705.776590760001</v>
      </c>
      <c r="E99" s="107">
        <v>25591.090280349999</v>
      </c>
      <c r="F99" s="107">
        <v>18505.843200250001</v>
      </c>
      <c r="G99" s="107">
        <v>15546.836505200001</v>
      </c>
      <c r="H99" s="107">
        <v>10545.711410149999</v>
      </c>
      <c r="I99" s="107">
        <v>75814.687286100001</v>
      </c>
      <c r="J99" s="107">
        <v>55541.279430000002</v>
      </c>
      <c r="K99" s="107">
        <v>99858.461639999994</v>
      </c>
      <c r="L99" s="107">
        <v>76689.224697842801</v>
      </c>
      <c r="M99" s="107">
        <v>0</v>
      </c>
      <c r="N99" s="107">
        <v>10110.2379779524</v>
      </c>
      <c r="P99" s="176">
        <f t="shared" si="10"/>
        <v>27705.776590760001</v>
      </c>
      <c r="Q99" s="176">
        <f t="shared" si="12"/>
        <v>388203.3724278452</v>
      </c>
      <c r="R99" s="176">
        <f t="shared" si="8"/>
        <v>415909.14901860518</v>
      </c>
      <c r="S99" s="107"/>
      <c r="T99" s="176">
        <f t="shared" si="11"/>
        <v>27705.776590760001</v>
      </c>
      <c r="U99" s="176">
        <f t="shared" si="13"/>
        <v>378093.13444989279</v>
      </c>
      <c r="V99" s="176">
        <f t="shared" si="9"/>
        <v>405798.91104065278</v>
      </c>
      <c r="W99" s="107"/>
      <c r="X99" s="107">
        <f t="shared" si="14"/>
        <v>10110.2379779524</v>
      </c>
      <c r="Y99" s="107">
        <f t="shared" si="15"/>
        <v>10110.2379779524</v>
      </c>
      <c r="Z99" s="107"/>
      <c r="AA99" s="107"/>
      <c r="AB99" s="107"/>
      <c r="AC99" s="107"/>
      <c r="AD99" s="107"/>
      <c r="AE99" s="107"/>
      <c r="AF99" s="107"/>
      <c r="AH99" s="107"/>
      <c r="AI99" s="107"/>
      <c r="AJ99" s="107"/>
      <c r="AK99" s="107"/>
      <c r="AL99" s="107"/>
    </row>
    <row r="100" spans="1:38" hidden="1" outlineLevel="1" x14ac:dyDescent="0.25">
      <c r="A100" s="88">
        <v>263</v>
      </c>
      <c r="B100" s="88" t="s">
        <v>477</v>
      </c>
      <c r="C100" s="88">
        <v>5</v>
      </c>
      <c r="D100" s="107">
        <v>19085.715069279999</v>
      </c>
      <c r="E100" s="107">
        <v>17556.032287990001</v>
      </c>
      <c r="F100" s="107">
        <v>12752.41361485</v>
      </c>
      <c r="G100" s="107">
        <v>10638.77644928</v>
      </c>
      <c r="H100" s="107">
        <v>7293.83722571</v>
      </c>
      <c r="I100" s="107">
        <v>48020.664231540002</v>
      </c>
      <c r="J100" s="107">
        <v>37492.60368</v>
      </c>
      <c r="K100" s="107">
        <v>49929.230819999997</v>
      </c>
      <c r="L100" s="107">
        <v>49665.492380843199</v>
      </c>
      <c r="M100" s="107">
        <v>0</v>
      </c>
      <c r="N100" s="107">
        <v>7648.8084702383103</v>
      </c>
      <c r="P100" s="176">
        <f t="shared" si="10"/>
        <v>19085.715069279999</v>
      </c>
      <c r="Q100" s="176">
        <f t="shared" si="12"/>
        <v>240997.85916045154</v>
      </c>
      <c r="R100" s="176">
        <f t="shared" si="8"/>
        <v>260083.57422973154</v>
      </c>
      <c r="S100" s="107"/>
      <c r="T100" s="176">
        <f t="shared" si="11"/>
        <v>19085.715069279999</v>
      </c>
      <c r="U100" s="176">
        <f t="shared" si="13"/>
        <v>233349.05069021322</v>
      </c>
      <c r="V100" s="176">
        <f t="shared" si="9"/>
        <v>252434.76575949322</v>
      </c>
      <c r="W100" s="107"/>
      <c r="X100" s="107">
        <f t="shared" si="14"/>
        <v>7648.8084702383103</v>
      </c>
      <c r="Y100" s="107">
        <f t="shared" si="15"/>
        <v>7648.8084702383103</v>
      </c>
      <c r="Z100" s="107"/>
      <c r="AA100" s="107"/>
      <c r="AB100" s="107"/>
      <c r="AC100" s="107"/>
      <c r="AD100" s="107"/>
      <c r="AE100" s="107"/>
      <c r="AF100" s="107"/>
      <c r="AH100" s="107"/>
      <c r="AI100" s="107"/>
      <c r="AJ100" s="107"/>
      <c r="AK100" s="107"/>
      <c r="AL100" s="107"/>
    </row>
    <row r="101" spans="1:38" hidden="1" outlineLevel="1" x14ac:dyDescent="0.25">
      <c r="A101" s="88">
        <v>1955</v>
      </c>
      <c r="B101" s="88" t="s">
        <v>478</v>
      </c>
      <c r="C101" s="88">
        <v>5</v>
      </c>
      <c r="D101" s="107">
        <v>30976.38696208</v>
      </c>
      <c r="E101" s="107">
        <v>28596.527883980001</v>
      </c>
      <c r="F101" s="107">
        <v>20548.677541699999</v>
      </c>
      <c r="G101" s="107">
        <v>17252.935028560001</v>
      </c>
      <c r="H101" s="107">
        <v>11871.144901420001</v>
      </c>
      <c r="I101" s="107">
        <v>101162.06754108</v>
      </c>
      <c r="J101" s="107">
        <v>56581.00791</v>
      </c>
      <c r="K101" s="107">
        <v>89550.762839999996</v>
      </c>
      <c r="L101" s="107">
        <v>94905.130666289595</v>
      </c>
      <c r="M101" s="107">
        <v>0</v>
      </c>
      <c r="N101" s="107">
        <v>9805.2580389483901</v>
      </c>
      <c r="P101" s="176">
        <f t="shared" si="10"/>
        <v>30976.38696208</v>
      </c>
      <c r="Q101" s="176">
        <f t="shared" si="12"/>
        <v>430273.51235197799</v>
      </c>
      <c r="R101" s="176">
        <f t="shared" si="8"/>
        <v>461249.89931405801</v>
      </c>
      <c r="S101" s="107"/>
      <c r="T101" s="176">
        <f t="shared" si="11"/>
        <v>30976.38696208</v>
      </c>
      <c r="U101" s="176">
        <f t="shared" si="13"/>
        <v>420468.25431302958</v>
      </c>
      <c r="V101" s="176">
        <f t="shared" si="9"/>
        <v>451444.64127510961</v>
      </c>
      <c r="W101" s="107"/>
      <c r="X101" s="107">
        <f t="shared" si="14"/>
        <v>9805.2580389483901</v>
      </c>
      <c r="Y101" s="107">
        <f t="shared" si="15"/>
        <v>9805.2580389483901</v>
      </c>
      <c r="Z101" s="107"/>
      <c r="AA101" s="107"/>
      <c r="AB101" s="107"/>
      <c r="AC101" s="107"/>
      <c r="AD101" s="107"/>
      <c r="AE101" s="107"/>
      <c r="AF101" s="107"/>
      <c r="AH101" s="107"/>
      <c r="AI101" s="107"/>
      <c r="AJ101" s="107"/>
      <c r="AK101" s="107"/>
      <c r="AL101" s="107"/>
    </row>
    <row r="102" spans="1:38" hidden="1" outlineLevel="1" x14ac:dyDescent="0.25">
      <c r="A102" s="88">
        <v>1740</v>
      </c>
      <c r="B102" s="88" t="s">
        <v>479</v>
      </c>
      <c r="C102" s="88">
        <v>5</v>
      </c>
      <c r="D102" s="107">
        <v>19094.414435840001</v>
      </c>
      <c r="E102" s="107">
        <v>17590.957976270001</v>
      </c>
      <c r="F102" s="107">
        <v>12744.28639505</v>
      </c>
      <c r="G102" s="107">
        <v>10644.97929544</v>
      </c>
      <c r="H102" s="107">
        <v>7316.9526478300004</v>
      </c>
      <c r="I102" s="107">
        <v>41859.125490420003</v>
      </c>
      <c r="J102" s="107">
        <v>34673.415209999999</v>
      </c>
      <c r="K102" s="107">
        <v>44028.599159999998</v>
      </c>
      <c r="L102" s="107">
        <v>47543.705346307303</v>
      </c>
      <c r="M102" s="107">
        <v>0</v>
      </c>
      <c r="N102" s="107">
        <v>8079.2483841503199</v>
      </c>
      <c r="P102" s="176">
        <f t="shared" si="10"/>
        <v>19094.414435840001</v>
      </c>
      <c r="Q102" s="176">
        <f t="shared" si="12"/>
        <v>224481.26990546763</v>
      </c>
      <c r="R102" s="176">
        <f t="shared" si="8"/>
        <v>243575.68434130764</v>
      </c>
      <c r="S102" s="107"/>
      <c r="T102" s="176">
        <f t="shared" si="11"/>
        <v>19094.414435840001</v>
      </c>
      <c r="U102" s="176">
        <f t="shared" si="13"/>
        <v>216402.02152131731</v>
      </c>
      <c r="V102" s="176">
        <f t="shared" si="9"/>
        <v>235496.43595715731</v>
      </c>
      <c r="W102" s="107"/>
      <c r="X102" s="107">
        <f t="shared" si="14"/>
        <v>8079.2483841503199</v>
      </c>
      <c r="Y102" s="107">
        <f t="shared" si="15"/>
        <v>8079.2483841503199</v>
      </c>
      <c r="Z102" s="107"/>
      <c r="AA102" s="107"/>
      <c r="AB102" s="107"/>
      <c r="AC102" s="107"/>
      <c r="AD102" s="107"/>
      <c r="AE102" s="107"/>
      <c r="AF102" s="107"/>
      <c r="AH102" s="107"/>
      <c r="AI102" s="107"/>
      <c r="AJ102" s="107"/>
      <c r="AK102" s="107"/>
      <c r="AL102" s="107"/>
    </row>
    <row r="103" spans="1:38" hidden="1" outlineLevel="1" x14ac:dyDescent="0.25">
      <c r="A103" s="88">
        <v>267</v>
      </c>
      <c r="B103" s="88" t="s">
        <v>480</v>
      </c>
      <c r="C103" s="88">
        <v>5</v>
      </c>
      <c r="D103" s="107">
        <v>38044.323486959998</v>
      </c>
      <c r="E103" s="107">
        <v>35161.530392799999</v>
      </c>
      <c r="F103" s="107">
        <v>25259.173072000001</v>
      </c>
      <c r="G103" s="107">
        <v>21150.340601600001</v>
      </c>
      <c r="H103" s="107">
        <v>14649.523221199999</v>
      </c>
      <c r="I103" s="107">
        <v>92274.796378800005</v>
      </c>
      <c r="J103" s="107">
        <v>64196.547870000002</v>
      </c>
      <c r="K103" s="107">
        <v>85890.477960000004</v>
      </c>
      <c r="L103" s="107">
        <v>79473.710731710293</v>
      </c>
      <c r="M103" s="107">
        <v>0</v>
      </c>
      <c r="N103" s="107">
        <v>11538.4076923185</v>
      </c>
      <c r="P103" s="176">
        <f t="shared" si="10"/>
        <v>38044.323486959998</v>
      </c>
      <c r="Q103" s="176">
        <f t="shared" si="12"/>
        <v>429594.50792042882</v>
      </c>
      <c r="R103" s="176">
        <f t="shared" si="8"/>
        <v>467638.83140738879</v>
      </c>
      <c r="S103" s="107"/>
      <c r="T103" s="176">
        <f t="shared" si="11"/>
        <v>38044.323486959998</v>
      </c>
      <c r="U103" s="176">
        <f t="shared" si="13"/>
        <v>418056.10022811033</v>
      </c>
      <c r="V103" s="176">
        <f t="shared" si="9"/>
        <v>456100.42371507036</v>
      </c>
      <c r="W103" s="107"/>
      <c r="X103" s="107">
        <f t="shared" si="14"/>
        <v>11538.4076923185</v>
      </c>
      <c r="Y103" s="107">
        <f t="shared" si="15"/>
        <v>11538.4076923185</v>
      </c>
      <c r="Z103" s="107"/>
      <c r="AA103" s="107"/>
      <c r="AB103" s="107"/>
      <c r="AC103" s="107"/>
      <c r="AD103" s="107"/>
      <c r="AE103" s="107"/>
      <c r="AF103" s="107"/>
      <c r="AH103" s="107"/>
      <c r="AI103" s="107"/>
      <c r="AJ103" s="107"/>
      <c r="AK103" s="107"/>
      <c r="AL103" s="107"/>
    </row>
    <row r="104" spans="1:38" hidden="1" outlineLevel="1" x14ac:dyDescent="0.25">
      <c r="A104" s="88">
        <v>268</v>
      </c>
      <c r="B104" s="88" t="s">
        <v>481</v>
      </c>
      <c r="C104" s="88">
        <v>5</v>
      </c>
      <c r="D104" s="107">
        <v>248405.05976976</v>
      </c>
      <c r="E104" s="107">
        <v>232444.9026837</v>
      </c>
      <c r="F104" s="107">
        <v>163414.69274550001</v>
      </c>
      <c r="G104" s="107">
        <v>138475.49338140001</v>
      </c>
      <c r="H104" s="107">
        <v>96312.987357299993</v>
      </c>
      <c r="I104" s="107">
        <v>1020429.4703652</v>
      </c>
      <c r="J104" s="107">
        <v>290642.64873000002</v>
      </c>
      <c r="K104" s="107">
        <v>300553.56449999998</v>
      </c>
      <c r="L104" s="107">
        <v>393821.464438789</v>
      </c>
      <c r="M104" s="107">
        <v>403468.476516172</v>
      </c>
      <c r="N104" s="107">
        <v>53014.999397000101</v>
      </c>
      <c r="P104" s="176">
        <f t="shared" si="10"/>
        <v>248405.05976976</v>
      </c>
      <c r="Q104" s="176">
        <f t="shared" si="12"/>
        <v>3092578.7001150609</v>
      </c>
      <c r="R104" s="176">
        <f t="shared" si="8"/>
        <v>3340983.7598848208</v>
      </c>
      <c r="S104" s="107"/>
      <c r="T104" s="176">
        <f t="shared" si="11"/>
        <v>248405.05976976</v>
      </c>
      <c r="U104" s="176">
        <f t="shared" si="13"/>
        <v>2636095.2242018888</v>
      </c>
      <c r="V104" s="176">
        <f t="shared" si="9"/>
        <v>2884500.2839716487</v>
      </c>
      <c r="W104" s="107"/>
      <c r="X104" s="107">
        <f t="shared" si="14"/>
        <v>456483.47591317212</v>
      </c>
      <c r="Y104" s="107">
        <f t="shared" si="15"/>
        <v>456483.47591317212</v>
      </c>
      <c r="Z104" s="107"/>
      <c r="AA104" s="107"/>
      <c r="AB104" s="107"/>
      <c r="AC104" s="107"/>
      <c r="AD104" s="107"/>
      <c r="AE104" s="107"/>
      <c r="AF104" s="107"/>
      <c r="AH104" s="107"/>
      <c r="AI104" s="107"/>
      <c r="AJ104" s="107"/>
      <c r="AK104" s="107"/>
      <c r="AL104" s="107"/>
    </row>
    <row r="105" spans="1:38" hidden="1" outlineLevel="1" x14ac:dyDescent="0.25">
      <c r="A105" s="88">
        <v>302</v>
      </c>
      <c r="B105" s="88" t="s">
        <v>482</v>
      </c>
      <c r="C105" s="88">
        <v>5</v>
      </c>
      <c r="D105" s="107">
        <v>23285.104394400001</v>
      </c>
      <c r="E105" s="107">
        <v>21608.80506911</v>
      </c>
      <c r="F105" s="107">
        <v>15498.975267649999</v>
      </c>
      <c r="G105" s="107">
        <v>13073.46782392</v>
      </c>
      <c r="H105" s="107">
        <v>8959.47884419</v>
      </c>
      <c r="I105" s="107">
        <v>65282.013885059998</v>
      </c>
      <c r="J105" s="107">
        <v>43926.786330000003</v>
      </c>
      <c r="K105" s="107">
        <v>60026.568420000003</v>
      </c>
      <c r="L105" s="107">
        <v>62258.774826789202</v>
      </c>
      <c r="M105" s="107">
        <v>0</v>
      </c>
      <c r="N105" s="107">
        <v>8994.5282010943592</v>
      </c>
      <c r="P105" s="176">
        <f t="shared" si="10"/>
        <v>23285.104394400001</v>
      </c>
      <c r="Q105" s="176">
        <f t="shared" si="12"/>
        <v>299629.39866781357</v>
      </c>
      <c r="R105" s="176">
        <f t="shared" si="8"/>
        <v>322914.5030622136</v>
      </c>
      <c r="S105" s="107"/>
      <c r="T105" s="176">
        <f t="shared" si="11"/>
        <v>23285.104394400001</v>
      </c>
      <c r="U105" s="176">
        <f t="shared" si="13"/>
        <v>290634.87046671921</v>
      </c>
      <c r="V105" s="176">
        <f t="shared" si="9"/>
        <v>313919.97486111923</v>
      </c>
      <c r="W105" s="107"/>
      <c r="X105" s="107">
        <f t="shared" si="14"/>
        <v>8994.5282010943592</v>
      </c>
      <c r="Y105" s="107">
        <f t="shared" si="15"/>
        <v>8994.5282010943592</v>
      </c>
      <c r="Z105" s="107"/>
      <c r="AA105" s="107"/>
      <c r="AB105" s="107"/>
      <c r="AC105" s="107"/>
      <c r="AD105" s="107"/>
      <c r="AE105" s="107"/>
      <c r="AF105" s="107"/>
      <c r="AH105" s="107"/>
      <c r="AI105" s="107"/>
      <c r="AJ105" s="107"/>
      <c r="AK105" s="107"/>
      <c r="AL105" s="107"/>
    </row>
    <row r="106" spans="1:38" hidden="1" outlineLevel="1" x14ac:dyDescent="0.25">
      <c r="A106" s="88">
        <v>269</v>
      </c>
      <c r="B106" s="88" t="s">
        <v>483</v>
      </c>
      <c r="C106" s="88">
        <v>5</v>
      </c>
      <c r="D106" s="107">
        <v>18418.731533679998</v>
      </c>
      <c r="E106" s="107">
        <v>17000.788131040001</v>
      </c>
      <c r="F106" s="107">
        <v>12265.962049600001</v>
      </c>
      <c r="G106" s="107">
        <v>10304.92161188</v>
      </c>
      <c r="H106" s="107">
        <v>7060.0153601599995</v>
      </c>
      <c r="I106" s="107">
        <v>44865.854586840003</v>
      </c>
      <c r="J106" s="107">
        <v>35741.230560000004</v>
      </c>
      <c r="K106" s="107">
        <v>47331.27</v>
      </c>
      <c r="L106" s="107">
        <v>47261.668585176703</v>
      </c>
      <c r="M106" s="107">
        <v>0</v>
      </c>
      <c r="N106" s="107">
        <v>7217.8585564282903</v>
      </c>
      <c r="P106" s="176">
        <f t="shared" si="10"/>
        <v>18418.731533679998</v>
      </c>
      <c r="Q106" s="176">
        <f t="shared" si="12"/>
        <v>229049.56944112497</v>
      </c>
      <c r="R106" s="176">
        <f t="shared" si="8"/>
        <v>247468.30097480497</v>
      </c>
      <c r="S106" s="107"/>
      <c r="T106" s="176">
        <f t="shared" si="11"/>
        <v>18418.731533679998</v>
      </c>
      <c r="U106" s="176">
        <f t="shared" si="13"/>
        <v>221831.71088469669</v>
      </c>
      <c r="V106" s="176">
        <f t="shared" si="9"/>
        <v>240250.44241837668</v>
      </c>
      <c r="W106" s="107"/>
      <c r="X106" s="107">
        <f t="shared" si="14"/>
        <v>7217.8585564282903</v>
      </c>
      <c r="Y106" s="107">
        <f t="shared" si="15"/>
        <v>7217.8585564282903</v>
      </c>
      <c r="Z106" s="107"/>
      <c r="AA106" s="107"/>
      <c r="AB106" s="107"/>
      <c r="AC106" s="107"/>
      <c r="AD106" s="107"/>
      <c r="AE106" s="107"/>
      <c r="AF106" s="107"/>
      <c r="AH106" s="107"/>
      <c r="AI106" s="107"/>
      <c r="AJ106" s="107"/>
      <c r="AK106" s="107"/>
      <c r="AL106" s="107"/>
    </row>
    <row r="107" spans="1:38" hidden="1" outlineLevel="1" x14ac:dyDescent="0.25">
      <c r="A107" s="88">
        <v>1586</v>
      </c>
      <c r="B107" s="88" t="s">
        <v>484</v>
      </c>
      <c r="C107" s="88">
        <v>5</v>
      </c>
      <c r="D107" s="107">
        <v>24964.59509504</v>
      </c>
      <c r="E107" s="107">
        <v>23108.679556899999</v>
      </c>
      <c r="F107" s="107">
        <v>16562.725763499999</v>
      </c>
      <c r="G107" s="107">
        <v>13962.437421799999</v>
      </c>
      <c r="H107" s="107">
        <v>9588.2412101000009</v>
      </c>
      <c r="I107" s="107">
        <v>80680.427612400003</v>
      </c>
      <c r="J107" s="107">
        <v>47168.206890000001</v>
      </c>
      <c r="K107" s="107">
        <v>69408.677939999994</v>
      </c>
      <c r="L107" s="107">
        <v>68161.458311502094</v>
      </c>
      <c r="M107" s="107">
        <v>0</v>
      </c>
      <c r="N107" s="107">
        <v>8184.1383631723302</v>
      </c>
      <c r="P107" s="176">
        <f t="shared" si="10"/>
        <v>24964.59509504</v>
      </c>
      <c r="Q107" s="176">
        <f t="shared" si="12"/>
        <v>336824.99306937441</v>
      </c>
      <c r="R107" s="176">
        <f t="shared" si="8"/>
        <v>361789.5881644144</v>
      </c>
      <c r="S107" s="107"/>
      <c r="T107" s="176">
        <f t="shared" si="11"/>
        <v>24964.59509504</v>
      </c>
      <c r="U107" s="176">
        <f t="shared" si="13"/>
        <v>328640.85470620205</v>
      </c>
      <c r="V107" s="176">
        <f t="shared" si="9"/>
        <v>353605.44980124204</v>
      </c>
      <c r="W107" s="107"/>
      <c r="X107" s="107">
        <f t="shared" si="14"/>
        <v>8184.1383631723302</v>
      </c>
      <c r="Y107" s="107">
        <f t="shared" si="15"/>
        <v>8184.1383631723302</v>
      </c>
      <c r="Z107" s="107"/>
      <c r="AA107" s="107"/>
      <c r="AB107" s="107"/>
      <c r="AC107" s="107"/>
      <c r="AD107" s="107"/>
      <c r="AE107" s="107"/>
      <c r="AF107" s="107"/>
      <c r="AH107" s="107"/>
      <c r="AI107" s="107"/>
      <c r="AJ107" s="107"/>
      <c r="AK107" s="107"/>
      <c r="AL107" s="107"/>
    </row>
    <row r="108" spans="1:38" hidden="1" outlineLevel="1" x14ac:dyDescent="0.25">
      <c r="A108" s="88">
        <v>1509</v>
      </c>
      <c r="B108" s="88" t="s">
        <v>485</v>
      </c>
      <c r="C108" s="88">
        <v>5</v>
      </c>
      <c r="D108" s="107">
        <v>38167.377182960001</v>
      </c>
      <c r="E108" s="107">
        <v>35311.232414500002</v>
      </c>
      <c r="F108" s="107">
        <v>25261.068479500002</v>
      </c>
      <c r="G108" s="107">
        <v>21263.010923000002</v>
      </c>
      <c r="H108" s="107">
        <v>14601.469788500001</v>
      </c>
      <c r="I108" s="107">
        <v>127288.297962</v>
      </c>
      <c r="J108" s="107">
        <v>61692.668940000003</v>
      </c>
      <c r="K108" s="107">
        <v>98585.776379999996</v>
      </c>
      <c r="L108" s="107">
        <v>101514.853472282</v>
      </c>
      <c r="M108" s="107">
        <v>0</v>
      </c>
      <c r="N108" s="107">
        <v>11344.0977311805</v>
      </c>
      <c r="P108" s="176">
        <f t="shared" si="10"/>
        <v>38167.377182960001</v>
      </c>
      <c r="Q108" s="176">
        <f t="shared" si="12"/>
        <v>496862.47609096253</v>
      </c>
      <c r="R108" s="176">
        <f t="shared" si="8"/>
        <v>535029.85327392258</v>
      </c>
      <c r="S108" s="107"/>
      <c r="T108" s="176">
        <f t="shared" si="11"/>
        <v>38167.377182960001</v>
      </c>
      <c r="U108" s="176">
        <f t="shared" si="13"/>
        <v>485518.37835978204</v>
      </c>
      <c r="V108" s="176">
        <f t="shared" si="9"/>
        <v>523685.75554274203</v>
      </c>
      <c r="W108" s="107"/>
      <c r="X108" s="107">
        <f t="shared" si="14"/>
        <v>11344.0977311805</v>
      </c>
      <c r="Y108" s="107">
        <f t="shared" si="15"/>
        <v>11344.0977311805</v>
      </c>
      <c r="Z108" s="107"/>
      <c r="AA108" s="107"/>
      <c r="AB108" s="107"/>
      <c r="AC108" s="107"/>
      <c r="AD108" s="107"/>
      <c r="AE108" s="107"/>
      <c r="AF108" s="107"/>
      <c r="AH108" s="107"/>
      <c r="AI108" s="107"/>
      <c r="AJ108" s="107"/>
      <c r="AK108" s="107"/>
      <c r="AL108" s="107"/>
    </row>
    <row r="109" spans="1:38" hidden="1" outlineLevel="1" x14ac:dyDescent="0.25">
      <c r="A109" s="88">
        <v>1734</v>
      </c>
      <c r="B109" s="88" t="s">
        <v>486</v>
      </c>
      <c r="C109" s="88">
        <v>5</v>
      </c>
      <c r="D109" s="107">
        <v>39806.849247999999</v>
      </c>
      <c r="E109" s="107">
        <v>36679.444868710001</v>
      </c>
      <c r="F109" s="107">
        <v>26472.05362165</v>
      </c>
      <c r="G109" s="107">
        <v>22141.01457512</v>
      </c>
      <c r="H109" s="107">
        <v>15265.190082589999</v>
      </c>
      <c r="I109" s="107">
        <v>92013.534636659999</v>
      </c>
      <c r="J109" s="107">
        <v>72531.347280000002</v>
      </c>
      <c r="K109" s="107">
        <v>98080.909499999994</v>
      </c>
      <c r="L109" s="107">
        <v>93852.094118699097</v>
      </c>
      <c r="M109" s="107">
        <v>0</v>
      </c>
      <c r="N109" s="107">
        <v>13941.017211796599</v>
      </c>
      <c r="P109" s="176">
        <f t="shared" si="10"/>
        <v>39806.849247999999</v>
      </c>
      <c r="Q109" s="176">
        <f t="shared" si="12"/>
        <v>470976.60589522566</v>
      </c>
      <c r="R109" s="176">
        <f t="shared" si="8"/>
        <v>510783.45514322567</v>
      </c>
      <c r="S109" s="107"/>
      <c r="T109" s="176">
        <f t="shared" si="11"/>
        <v>39806.849247999999</v>
      </c>
      <c r="U109" s="176">
        <f t="shared" si="13"/>
        <v>457035.58868342906</v>
      </c>
      <c r="V109" s="176">
        <f t="shared" si="9"/>
        <v>496842.43793142907</v>
      </c>
      <c r="W109" s="107"/>
      <c r="X109" s="107">
        <f t="shared" si="14"/>
        <v>13941.017211796599</v>
      </c>
      <c r="Y109" s="107">
        <f t="shared" si="15"/>
        <v>13941.017211796599</v>
      </c>
      <c r="Z109" s="107"/>
      <c r="AA109" s="107"/>
      <c r="AB109" s="107"/>
      <c r="AC109" s="107"/>
      <c r="AD109" s="107"/>
      <c r="AE109" s="107"/>
      <c r="AF109" s="107"/>
      <c r="AH109" s="107"/>
      <c r="AI109" s="107"/>
      <c r="AJ109" s="107"/>
      <c r="AK109" s="107"/>
      <c r="AL109" s="107"/>
    </row>
    <row r="110" spans="1:38" hidden="1" outlineLevel="1" x14ac:dyDescent="0.25">
      <c r="A110" s="88">
        <v>273</v>
      </c>
      <c r="B110" s="88" t="s">
        <v>487</v>
      </c>
      <c r="C110" s="88">
        <v>5</v>
      </c>
      <c r="D110" s="107">
        <v>19525.979332840001</v>
      </c>
      <c r="E110" s="107">
        <v>18051.788708659999</v>
      </c>
      <c r="F110" s="107">
        <v>12955.991633899999</v>
      </c>
      <c r="G110" s="107">
        <v>10909.32787252</v>
      </c>
      <c r="H110" s="107">
        <v>7511.8919331400002</v>
      </c>
      <c r="I110" s="107">
        <v>51817.300629359997</v>
      </c>
      <c r="J110" s="107">
        <v>39069.416819999999</v>
      </c>
      <c r="K110" s="107">
        <v>53389.672559999999</v>
      </c>
      <c r="L110" s="107">
        <v>51219.579759893801</v>
      </c>
      <c r="M110" s="107">
        <v>0</v>
      </c>
      <c r="N110" s="107">
        <v>6798.4686403062697</v>
      </c>
      <c r="P110" s="176">
        <f t="shared" si="10"/>
        <v>19525.979332840001</v>
      </c>
      <c r="Q110" s="176">
        <f t="shared" si="12"/>
        <v>251723.43855778006</v>
      </c>
      <c r="R110" s="176">
        <f t="shared" si="8"/>
        <v>271249.41789062007</v>
      </c>
      <c r="S110" s="107"/>
      <c r="T110" s="176">
        <f t="shared" si="11"/>
        <v>19525.979332840001</v>
      </c>
      <c r="U110" s="176">
        <f t="shared" si="13"/>
        <v>244924.96991747379</v>
      </c>
      <c r="V110" s="176">
        <f t="shared" si="9"/>
        <v>264450.9492503138</v>
      </c>
      <c r="W110" s="107"/>
      <c r="X110" s="107">
        <f t="shared" si="14"/>
        <v>6798.4686403062697</v>
      </c>
      <c r="Y110" s="107">
        <f t="shared" si="15"/>
        <v>6798.4686403062697</v>
      </c>
      <c r="Z110" s="107"/>
      <c r="AA110" s="107"/>
      <c r="AB110" s="107"/>
      <c r="AC110" s="107"/>
      <c r="AD110" s="107"/>
      <c r="AE110" s="107"/>
      <c r="AF110" s="107"/>
      <c r="AH110" s="107"/>
      <c r="AI110" s="107"/>
      <c r="AJ110" s="107"/>
      <c r="AK110" s="107"/>
      <c r="AL110" s="107"/>
    </row>
    <row r="111" spans="1:38" hidden="1" outlineLevel="1" x14ac:dyDescent="0.25">
      <c r="A111" s="88">
        <v>274</v>
      </c>
      <c r="B111" s="88" t="s">
        <v>488</v>
      </c>
      <c r="C111" s="88">
        <v>5</v>
      </c>
      <c r="D111" s="107">
        <v>28107.7457798</v>
      </c>
      <c r="E111" s="107">
        <v>25839.166550400001</v>
      </c>
      <c r="F111" s="107">
        <v>18621.170106000001</v>
      </c>
      <c r="G111" s="107">
        <v>15546.1293288</v>
      </c>
      <c r="H111" s="107">
        <v>10753.7912916</v>
      </c>
      <c r="I111" s="107">
        <v>83770.023128400004</v>
      </c>
      <c r="J111" s="107">
        <v>51973.765829999997</v>
      </c>
      <c r="K111" s="107">
        <v>93379.336679999993</v>
      </c>
      <c r="L111" s="107">
        <v>78724.835611396702</v>
      </c>
      <c r="M111" s="107">
        <v>0</v>
      </c>
      <c r="N111" s="107">
        <v>8218.8183562363301</v>
      </c>
      <c r="P111" s="176">
        <f t="shared" si="10"/>
        <v>28107.7457798</v>
      </c>
      <c r="Q111" s="176">
        <f t="shared" si="12"/>
        <v>386827.03688283305</v>
      </c>
      <c r="R111" s="176">
        <f t="shared" si="8"/>
        <v>414934.78266263305</v>
      </c>
      <c r="S111" s="107"/>
      <c r="T111" s="176">
        <f t="shared" si="11"/>
        <v>28107.7457798</v>
      </c>
      <c r="U111" s="176">
        <f t="shared" si="13"/>
        <v>378608.21852659673</v>
      </c>
      <c r="V111" s="176">
        <f t="shared" si="9"/>
        <v>406715.96430639672</v>
      </c>
      <c r="W111" s="107"/>
      <c r="X111" s="107">
        <f t="shared" si="14"/>
        <v>8218.8183562363301</v>
      </c>
      <c r="Y111" s="107">
        <f t="shared" si="15"/>
        <v>8218.8183562363301</v>
      </c>
      <c r="Z111" s="107"/>
      <c r="AA111" s="107"/>
      <c r="AB111" s="107"/>
      <c r="AC111" s="107"/>
      <c r="AD111" s="107"/>
      <c r="AE111" s="107"/>
      <c r="AF111" s="107"/>
      <c r="AH111" s="107"/>
      <c r="AI111" s="107"/>
      <c r="AJ111" s="107"/>
      <c r="AK111" s="107"/>
      <c r="AL111" s="107"/>
    </row>
    <row r="112" spans="1:38" hidden="1" outlineLevel="1" x14ac:dyDescent="0.25">
      <c r="A112" s="88">
        <v>275</v>
      </c>
      <c r="B112" s="88" t="s">
        <v>489</v>
      </c>
      <c r="C112" s="88">
        <v>5</v>
      </c>
      <c r="D112" s="107">
        <v>46459.703349759999</v>
      </c>
      <c r="E112" s="107">
        <v>42748.761856990001</v>
      </c>
      <c r="F112" s="107">
        <v>30733.73562385</v>
      </c>
      <c r="G112" s="107">
        <v>25617.844315279999</v>
      </c>
      <c r="H112" s="107">
        <v>17737.296972709999</v>
      </c>
      <c r="I112" s="107">
        <v>153905.20447554</v>
      </c>
      <c r="J112" s="107">
        <v>72710.137709999995</v>
      </c>
      <c r="K112" s="107">
        <v>120158.31744</v>
      </c>
      <c r="L112" s="107">
        <v>123920.53583892</v>
      </c>
      <c r="M112" s="107">
        <v>0</v>
      </c>
      <c r="N112" s="107">
        <v>11962.557607488499</v>
      </c>
      <c r="P112" s="176">
        <f t="shared" si="10"/>
        <v>46459.703349759999</v>
      </c>
      <c r="Q112" s="176">
        <f t="shared" si="12"/>
        <v>599494.39184077852</v>
      </c>
      <c r="R112" s="176">
        <f t="shared" si="8"/>
        <v>645954.09519053856</v>
      </c>
      <c r="S112" s="107"/>
      <c r="T112" s="176">
        <f t="shared" si="11"/>
        <v>46459.703349759999</v>
      </c>
      <c r="U112" s="176">
        <f t="shared" si="13"/>
        <v>587531.83423329005</v>
      </c>
      <c r="V112" s="176">
        <f t="shared" si="9"/>
        <v>633991.53758305009</v>
      </c>
      <c r="W112" s="107"/>
      <c r="X112" s="107">
        <f t="shared" si="14"/>
        <v>11962.557607488499</v>
      </c>
      <c r="Y112" s="107">
        <f t="shared" si="15"/>
        <v>11962.557607488499</v>
      </c>
      <c r="Z112" s="107"/>
      <c r="AA112" s="107"/>
      <c r="AB112" s="107"/>
      <c r="AC112" s="107"/>
      <c r="AD112" s="107"/>
      <c r="AE112" s="107"/>
      <c r="AF112" s="107"/>
      <c r="AH112" s="107"/>
      <c r="AI112" s="107"/>
      <c r="AJ112" s="107"/>
      <c r="AK112" s="107"/>
      <c r="AL112" s="107"/>
    </row>
    <row r="113" spans="1:38" hidden="1" outlineLevel="1" x14ac:dyDescent="0.25">
      <c r="A113" s="88">
        <v>277</v>
      </c>
      <c r="B113" s="88" t="s">
        <v>490</v>
      </c>
      <c r="C113" s="88">
        <v>5</v>
      </c>
      <c r="D113" s="107">
        <v>1175.8793404800001</v>
      </c>
      <c r="E113" s="107">
        <v>1085.1279440400001</v>
      </c>
      <c r="F113" s="107">
        <v>802.61325060000001</v>
      </c>
      <c r="G113" s="107">
        <v>674.89168487999996</v>
      </c>
      <c r="H113" s="107">
        <v>437.20828116000001</v>
      </c>
      <c r="I113" s="107">
        <v>1426.1622698399999</v>
      </c>
      <c r="J113" s="107">
        <v>2535.6819599999999</v>
      </c>
      <c r="K113" s="107">
        <v>4564.8380399999996</v>
      </c>
      <c r="L113" s="107">
        <v>1737.86308563686</v>
      </c>
      <c r="M113" s="107">
        <v>0</v>
      </c>
      <c r="N113" s="107">
        <v>482.62990347401899</v>
      </c>
      <c r="P113" s="176">
        <f t="shared" si="10"/>
        <v>1175.8793404800001</v>
      </c>
      <c r="Q113" s="176">
        <f t="shared" si="12"/>
        <v>13747.016419630878</v>
      </c>
      <c r="R113" s="176">
        <f t="shared" si="8"/>
        <v>14922.895760110878</v>
      </c>
      <c r="S113" s="107"/>
      <c r="T113" s="176">
        <f t="shared" si="11"/>
        <v>1175.8793404800001</v>
      </c>
      <c r="U113" s="176">
        <f t="shared" si="13"/>
        <v>13264.386516156859</v>
      </c>
      <c r="V113" s="176">
        <f t="shared" si="9"/>
        <v>14440.265856636859</v>
      </c>
      <c r="W113" s="107"/>
      <c r="X113" s="107">
        <f t="shared" si="14"/>
        <v>482.62990347401899</v>
      </c>
      <c r="Y113" s="107">
        <f t="shared" si="15"/>
        <v>482.62990347401899</v>
      </c>
      <c r="Z113" s="107"/>
      <c r="AA113" s="107"/>
      <c r="AB113" s="107"/>
      <c r="AC113" s="107"/>
      <c r="AD113" s="107"/>
      <c r="AE113" s="107"/>
      <c r="AF113" s="107"/>
      <c r="AH113" s="107"/>
      <c r="AI113" s="107"/>
      <c r="AJ113" s="107"/>
      <c r="AK113" s="107"/>
      <c r="AL113" s="107"/>
    </row>
    <row r="114" spans="1:38" hidden="1" outlineLevel="1" x14ac:dyDescent="0.25">
      <c r="A114" s="88">
        <v>279</v>
      </c>
      <c r="B114" s="88" t="s">
        <v>491</v>
      </c>
      <c r="C114" s="88">
        <v>5</v>
      </c>
      <c r="D114" s="107">
        <v>7688.0186281200004</v>
      </c>
      <c r="E114" s="107">
        <v>7089.3505336500002</v>
      </c>
      <c r="F114" s="107">
        <v>5124.6265297500004</v>
      </c>
      <c r="G114" s="107">
        <v>4276.2702528</v>
      </c>
      <c r="H114" s="107">
        <v>2963.3607958500002</v>
      </c>
      <c r="I114" s="107">
        <v>19041.667047899999</v>
      </c>
      <c r="J114" s="107">
        <v>15076.4943</v>
      </c>
      <c r="K114" s="107">
        <v>20026.38624</v>
      </c>
      <c r="L114" s="107">
        <v>17561.189562926698</v>
      </c>
      <c r="M114" s="107">
        <v>0</v>
      </c>
      <c r="N114" s="107">
        <v>2757.2294485541101</v>
      </c>
      <c r="P114" s="176">
        <f t="shared" si="10"/>
        <v>7688.0186281200004</v>
      </c>
      <c r="Q114" s="176">
        <f t="shared" si="12"/>
        <v>93916.574711430803</v>
      </c>
      <c r="R114" s="176">
        <f t="shared" si="8"/>
        <v>101604.5933395508</v>
      </c>
      <c r="S114" s="107"/>
      <c r="T114" s="176">
        <f t="shared" si="11"/>
        <v>7688.0186281200004</v>
      </c>
      <c r="U114" s="176">
        <f t="shared" si="13"/>
        <v>91159.345262876697</v>
      </c>
      <c r="V114" s="176">
        <f t="shared" si="9"/>
        <v>98847.363890996698</v>
      </c>
      <c r="W114" s="107"/>
      <c r="X114" s="107">
        <f t="shared" si="14"/>
        <v>2757.2294485541101</v>
      </c>
      <c r="Y114" s="107">
        <f t="shared" si="15"/>
        <v>2757.2294485541101</v>
      </c>
      <c r="Z114" s="107"/>
      <c r="AA114" s="107"/>
      <c r="AB114" s="107"/>
      <c r="AC114" s="107"/>
      <c r="AD114" s="107"/>
      <c r="AE114" s="107"/>
      <c r="AF114" s="107"/>
      <c r="AH114" s="107"/>
      <c r="AI114" s="107"/>
      <c r="AJ114" s="107"/>
      <c r="AK114" s="107"/>
      <c r="AL114" s="107"/>
    </row>
    <row r="115" spans="1:38" hidden="1" outlineLevel="1" x14ac:dyDescent="0.25">
      <c r="A115" s="88">
        <v>281</v>
      </c>
      <c r="B115" s="88" t="s">
        <v>492</v>
      </c>
      <c r="C115" s="88">
        <v>5</v>
      </c>
      <c r="D115" s="107">
        <v>53018.381643039997</v>
      </c>
      <c r="E115" s="107">
        <v>49064.838278540003</v>
      </c>
      <c r="F115" s="107">
        <v>34837.295488099997</v>
      </c>
      <c r="G115" s="107">
        <v>29278.165803880001</v>
      </c>
      <c r="H115" s="107">
        <v>20329.054321660002</v>
      </c>
      <c r="I115" s="107">
        <v>153977.84495184</v>
      </c>
      <c r="J115" s="107">
        <v>64936.561410000002</v>
      </c>
      <c r="K115" s="107">
        <v>80305.388099999996</v>
      </c>
      <c r="L115" s="107">
        <v>104874.82950572899</v>
      </c>
      <c r="M115" s="107">
        <v>0</v>
      </c>
      <c r="N115" s="107">
        <v>12918.9774162045</v>
      </c>
      <c r="P115" s="176">
        <f t="shared" si="10"/>
        <v>53018.381643039997</v>
      </c>
      <c r="Q115" s="176">
        <f t="shared" si="12"/>
        <v>550522.95527595351</v>
      </c>
      <c r="R115" s="176">
        <f t="shared" si="8"/>
        <v>603541.3369189935</v>
      </c>
      <c r="S115" s="107"/>
      <c r="T115" s="176">
        <f t="shared" si="11"/>
        <v>53018.381643039997</v>
      </c>
      <c r="U115" s="176">
        <f t="shared" si="13"/>
        <v>537603.97785974899</v>
      </c>
      <c r="V115" s="176">
        <f t="shared" si="9"/>
        <v>590622.35950278898</v>
      </c>
      <c r="W115" s="107"/>
      <c r="X115" s="107">
        <f t="shared" si="14"/>
        <v>12918.9774162045</v>
      </c>
      <c r="Y115" s="107">
        <f t="shared" si="15"/>
        <v>12918.9774162045</v>
      </c>
      <c r="Z115" s="107"/>
      <c r="AA115" s="107"/>
      <c r="AB115" s="107"/>
      <c r="AC115" s="107"/>
      <c r="AD115" s="107"/>
      <c r="AE115" s="107"/>
      <c r="AF115" s="107"/>
      <c r="AH115" s="107"/>
      <c r="AI115" s="107"/>
      <c r="AJ115" s="107"/>
      <c r="AK115" s="107"/>
      <c r="AL115" s="107"/>
    </row>
    <row r="116" spans="1:38" hidden="1" outlineLevel="1" x14ac:dyDescent="0.25">
      <c r="A116" s="88">
        <v>285</v>
      </c>
      <c r="B116" s="88" t="s">
        <v>493</v>
      </c>
      <c r="C116" s="88">
        <v>5</v>
      </c>
      <c r="D116" s="107">
        <v>19406.51326752</v>
      </c>
      <c r="E116" s="107">
        <v>17878.151774139998</v>
      </c>
      <c r="F116" s="107">
        <v>12963.112836099999</v>
      </c>
      <c r="G116" s="107">
        <v>10859.118525080001</v>
      </c>
      <c r="H116" s="107">
        <v>7389.05495006</v>
      </c>
      <c r="I116" s="107">
        <v>50326.47199944</v>
      </c>
      <c r="J116" s="107">
        <v>38657.055780000002</v>
      </c>
      <c r="K116" s="107">
        <v>61457.024579999998</v>
      </c>
      <c r="L116" s="107">
        <v>58032.629396491197</v>
      </c>
      <c r="M116" s="107">
        <v>0</v>
      </c>
      <c r="N116" s="107">
        <v>7999.3484001303204</v>
      </c>
      <c r="P116" s="176">
        <f t="shared" si="10"/>
        <v>19406.51326752</v>
      </c>
      <c r="Q116" s="176">
        <f t="shared" si="12"/>
        <v>265561.96824144153</v>
      </c>
      <c r="R116" s="176">
        <f t="shared" si="8"/>
        <v>284968.48150896153</v>
      </c>
      <c r="S116" s="107"/>
      <c r="T116" s="176">
        <f t="shared" si="11"/>
        <v>19406.51326752</v>
      </c>
      <c r="U116" s="176">
        <f t="shared" si="13"/>
        <v>257562.61984131119</v>
      </c>
      <c r="V116" s="176">
        <f t="shared" si="9"/>
        <v>276969.13310883119</v>
      </c>
      <c r="W116" s="107"/>
      <c r="X116" s="107">
        <f t="shared" si="14"/>
        <v>7999.3484001303204</v>
      </c>
      <c r="Y116" s="107">
        <f t="shared" si="15"/>
        <v>7999.3484001303204</v>
      </c>
      <c r="Z116" s="107"/>
      <c r="AA116" s="107"/>
      <c r="AB116" s="107"/>
      <c r="AC116" s="107"/>
      <c r="AD116" s="107"/>
      <c r="AE116" s="107"/>
      <c r="AF116" s="107"/>
      <c r="AH116" s="107"/>
      <c r="AI116" s="107"/>
      <c r="AJ116" s="107"/>
      <c r="AK116" s="107"/>
      <c r="AL116" s="107"/>
    </row>
    <row r="117" spans="1:38" hidden="1" outlineLevel="1" x14ac:dyDescent="0.25">
      <c r="A117" s="88">
        <v>289</v>
      </c>
      <c r="B117" s="88" t="s">
        <v>494</v>
      </c>
      <c r="C117" s="88">
        <v>5</v>
      </c>
      <c r="D117" s="107">
        <v>39091.301289319999</v>
      </c>
      <c r="E117" s="107">
        <v>36209.025978999998</v>
      </c>
      <c r="F117" s="107">
        <v>25783.375596999998</v>
      </c>
      <c r="G117" s="107">
        <v>21670.363442000002</v>
      </c>
      <c r="H117" s="107">
        <v>15121.698179000001</v>
      </c>
      <c r="I117" s="107">
        <v>148972.12142400001</v>
      </c>
      <c r="J117" s="107">
        <v>66173.262959999993</v>
      </c>
      <c r="K117" s="107">
        <v>67273.511759999994</v>
      </c>
      <c r="L117" s="107">
        <v>67177.047928886997</v>
      </c>
      <c r="M117" s="107">
        <v>0</v>
      </c>
      <c r="N117" s="107">
        <v>8999.1182001763591</v>
      </c>
      <c r="P117" s="176">
        <f t="shared" si="10"/>
        <v>39091.301289319999</v>
      </c>
      <c r="Q117" s="176">
        <f t="shared" si="12"/>
        <v>457379.52547006332</v>
      </c>
      <c r="R117" s="176">
        <f t="shared" si="8"/>
        <v>496470.82675938332</v>
      </c>
      <c r="S117" s="107"/>
      <c r="T117" s="176">
        <f t="shared" si="11"/>
        <v>39091.301289319999</v>
      </c>
      <c r="U117" s="176">
        <f t="shared" si="13"/>
        <v>448380.40726988699</v>
      </c>
      <c r="V117" s="176">
        <f t="shared" si="9"/>
        <v>487471.70855920698</v>
      </c>
      <c r="W117" s="107"/>
      <c r="X117" s="107">
        <f t="shared" si="14"/>
        <v>8999.1182001763591</v>
      </c>
      <c r="Y117" s="107">
        <f t="shared" si="15"/>
        <v>8999.1182001763591</v>
      </c>
      <c r="Z117" s="107"/>
      <c r="AA117" s="107"/>
      <c r="AB117" s="107"/>
      <c r="AC117" s="107"/>
      <c r="AD117" s="107"/>
      <c r="AE117" s="107"/>
      <c r="AF117" s="107"/>
      <c r="AH117" s="107"/>
      <c r="AI117" s="107"/>
      <c r="AJ117" s="107"/>
      <c r="AK117" s="107"/>
      <c r="AL117" s="107"/>
    </row>
    <row r="118" spans="1:38" hidden="1" outlineLevel="1" x14ac:dyDescent="0.25">
      <c r="A118" s="88">
        <v>1960</v>
      </c>
      <c r="B118" s="88" t="s">
        <v>495</v>
      </c>
      <c r="C118" s="88">
        <v>5</v>
      </c>
      <c r="D118" s="107">
        <v>39186.979454799999</v>
      </c>
      <c r="E118" s="107">
        <v>36150.44098757</v>
      </c>
      <c r="F118" s="107">
        <v>26178.31180055</v>
      </c>
      <c r="G118" s="107">
        <v>21941.48921104</v>
      </c>
      <c r="H118" s="107">
        <v>14988.062969529999</v>
      </c>
      <c r="I118" s="107">
        <v>86400.458840220002</v>
      </c>
      <c r="J118" s="107">
        <v>76335.268379999994</v>
      </c>
      <c r="K118" s="107">
        <v>104717.80536</v>
      </c>
      <c r="L118" s="107">
        <v>98306.008531718893</v>
      </c>
      <c r="M118" s="107">
        <v>0</v>
      </c>
      <c r="N118" s="107">
        <v>16277.326744534699</v>
      </c>
      <c r="P118" s="176">
        <f t="shared" si="10"/>
        <v>39186.979454799999</v>
      </c>
      <c r="Q118" s="176">
        <f t="shared" si="12"/>
        <v>481295.17282516364</v>
      </c>
      <c r="R118" s="176">
        <f t="shared" si="8"/>
        <v>520482.15227996366</v>
      </c>
      <c r="S118" s="107"/>
      <c r="T118" s="176">
        <f t="shared" si="11"/>
        <v>39186.979454799999</v>
      </c>
      <c r="U118" s="176">
        <f t="shared" si="13"/>
        <v>465017.84608062892</v>
      </c>
      <c r="V118" s="176">
        <f t="shared" si="9"/>
        <v>504204.82553542894</v>
      </c>
      <c r="W118" s="107"/>
      <c r="X118" s="107">
        <f t="shared" si="14"/>
        <v>16277.326744534699</v>
      </c>
      <c r="Y118" s="107">
        <f t="shared" si="15"/>
        <v>16277.326744534699</v>
      </c>
      <c r="Z118" s="107"/>
      <c r="AA118" s="107"/>
      <c r="AB118" s="107"/>
      <c r="AC118" s="107"/>
      <c r="AD118" s="107"/>
      <c r="AE118" s="107"/>
      <c r="AF118" s="107"/>
      <c r="AH118" s="107"/>
      <c r="AI118" s="107"/>
      <c r="AJ118" s="107"/>
      <c r="AK118" s="107"/>
      <c r="AL118" s="107"/>
    </row>
    <row r="119" spans="1:38" hidden="1" outlineLevel="1" x14ac:dyDescent="0.25">
      <c r="A119" s="88">
        <v>668</v>
      </c>
      <c r="B119" s="88" t="s">
        <v>496</v>
      </c>
      <c r="C119" s="88">
        <v>5</v>
      </c>
      <c r="D119" s="107">
        <v>14832.20490484</v>
      </c>
      <c r="E119" s="107">
        <v>13633.582887820001</v>
      </c>
      <c r="F119" s="107">
        <v>9903.8617572999992</v>
      </c>
      <c r="G119" s="107">
        <v>8279.8968400400008</v>
      </c>
      <c r="H119" s="107">
        <v>5642.4831087800003</v>
      </c>
      <c r="I119" s="107">
        <v>42679.643166720001</v>
      </c>
      <c r="J119" s="107">
        <v>29840.068019999999</v>
      </c>
      <c r="K119" s="107">
        <v>42987.311220000003</v>
      </c>
      <c r="L119" s="107">
        <v>43294.3306513957</v>
      </c>
      <c r="M119" s="107">
        <v>0</v>
      </c>
      <c r="N119" s="107">
        <v>6037.7187924562404</v>
      </c>
      <c r="P119" s="176">
        <f t="shared" si="10"/>
        <v>14832.20490484</v>
      </c>
      <c r="Q119" s="176">
        <f t="shared" si="12"/>
        <v>202298.89644451192</v>
      </c>
      <c r="R119" s="176">
        <f t="shared" si="8"/>
        <v>217131.10134935193</v>
      </c>
      <c r="S119" s="107"/>
      <c r="T119" s="176">
        <f t="shared" si="11"/>
        <v>14832.20490484</v>
      </c>
      <c r="U119" s="176">
        <f t="shared" si="13"/>
        <v>196261.17765205569</v>
      </c>
      <c r="V119" s="176">
        <f t="shared" si="9"/>
        <v>211093.3825568957</v>
      </c>
      <c r="W119" s="107"/>
      <c r="X119" s="107">
        <f t="shared" si="14"/>
        <v>6037.7187924562404</v>
      </c>
      <c r="Y119" s="107">
        <f t="shared" si="15"/>
        <v>6037.7187924562404</v>
      </c>
      <c r="Z119" s="107"/>
      <c r="AA119" s="107"/>
      <c r="AB119" s="107"/>
      <c r="AC119" s="107"/>
      <c r="AD119" s="107"/>
      <c r="AE119" s="107"/>
      <c r="AF119" s="107"/>
      <c r="AH119" s="107"/>
      <c r="AI119" s="107"/>
      <c r="AJ119" s="107"/>
      <c r="AK119" s="107"/>
      <c r="AL119" s="107"/>
    </row>
    <row r="120" spans="1:38" hidden="1" outlineLevel="1" x14ac:dyDescent="0.25">
      <c r="A120" s="88">
        <v>293</v>
      </c>
      <c r="B120" s="88" t="s">
        <v>497</v>
      </c>
      <c r="C120" s="88">
        <v>5</v>
      </c>
      <c r="D120" s="107">
        <v>15052.441114200001</v>
      </c>
      <c r="E120" s="107">
        <v>13848.67556688</v>
      </c>
      <c r="F120" s="107">
        <v>9959.8244171999995</v>
      </c>
      <c r="G120" s="107">
        <v>8298.22682136</v>
      </c>
      <c r="H120" s="107">
        <v>5763.3681235200002</v>
      </c>
      <c r="I120" s="107">
        <v>40682.198274479997</v>
      </c>
      <c r="J120" s="107">
        <v>23487.474989999999</v>
      </c>
      <c r="K120" s="107">
        <v>31743.505079999999</v>
      </c>
      <c r="L120" s="107">
        <v>36394.051852413999</v>
      </c>
      <c r="M120" s="107">
        <v>0</v>
      </c>
      <c r="N120" s="107">
        <v>4201.7191596561697</v>
      </c>
      <c r="P120" s="176">
        <f t="shared" si="10"/>
        <v>15052.441114200001</v>
      </c>
      <c r="Q120" s="176">
        <f t="shared" si="12"/>
        <v>174379.04428551017</v>
      </c>
      <c r="R120" s="176">
        <f t="shared" si="8"/>
        <v>189431.48539971016</v>
      </c>
      <c r="S120" s="107"/>
      <c r="T120" s="176">
        <f t="shared" si="11"/>
        <v>15052.441114200001</v>
      </c>
      <c r="U120" s="176">
        <f t="shared" si="13"/>
        <v>170177.325125854</v>
      </c>
      <c r="V120" s="176">
        <f t="shared" si="9"/>
        <v>185229.76624005398</v>
      </c>
      <c r="W120" s="107"/>
      <c r="X120" s="107">
        <f t="shared" si="14"/>
        <v>4201.7191596561697</v>
      </c>
      <c r="Y120" s="107">
        <f t="shared" si="15"/>
        <v>4201.7191596561697</v>
      </c>
      <c r="Z120" s="107"/>
      <c r="AA120" s="107"/>
      <c r="AB120" s="107"/>
      <c r="AC120" s="107"/>
      <c r="AD120" s="107"/>
      <c r="AE120" s="107"/>
      <c r="AF120" s="107"/>
      <c r="AH120" s="107"/>
      <c r="AI120" s="107"/>
      <c r="AJ120" s="107"/>
      <c r="AK120" s="107"/>
      <c r="AL120" s="107"/>
    </row>
    <row r="121" spans="1:38" hidden="1" outlineLevel="1" x14ac:dyDescent="0.25">
      <c r="A121" s="88">
        <v>296</v>
      </c>
      <c r="B121" s="88" t="s">
        <v>498</v>
      </c>
      <c r="C121" s="88">
        <v>5</v>
      </c>
      <c r="D121" s="107">
        <v>39247.574700800003</v>
      </c>
      <c r="E121" s="107">
        <v>36309.470670410003</v>
      </c>
      <c r="F121" s="107">
        <v>25894.631759150001</v>
      </c>
      <c r="G121" s="107">
        <v>21803.46824152</v>
      </c>
      <c r="H121" s="107">
        <v>15111.817799889999</v>
      </c>
      <c r="I121" s="107">
        <v>123101.60166486001</v>
      </c>
      <c r="J121" s="107">
        <v>63991.545239999999</v>
      </c>
      <c r="K121" s="107">
        <v>92243.386199999994</v>
      </c>
      <c r="L121" s="107">
        <v>90784.082954336001</v>
      </c>
      <c r="M121" s="107">
        <v>0</v>
      </c>
      <c r="N121" s="107">
        <v>11566.2876867425</v>
      </c>
      <c r="P121" s="176">
        <f t="shared" si="10"/>
        <v>39247.574700800003</v>
      </c>
      <c r="Q121" s="176">
        <f t="shared" si="12"/>
        <v>480806.29221690854</v>
      </c>
      <c r="R121" s="176">
        <f t="shared" si="8"/>
        <v>520053.86691770854</v>
      </c>
      <c r="S121" s="107"/>
      <c r="T121" s="176">
        <f t="shared" si="11"/>
        <v>39247.574700800003</v>
      </c>
      <c r="U121" s="176">
        <f t="shared" si="13"/>
        <v>469240.00453016604</v>
      </c>
      <c r="V121" s="176">
        <f t="shared" si="9"/>
        <v>508487.57923096605</v>
      </c>
      <c r="W121" s="107"/>
      <c r="X121" s="107">
        <f t="shared" si="14"/>
        <v>11566.2876867425</v>
      </c>
      <c r="Y121" s="107">
        <f t="shared" si="15"/>
        <v>11566.2876867425</v>
      </c>
      <c r="Z121" s="107"/>
      <c r="AA121" s="107"/>
      <c r="AB121" s="107"/>
      <c r="AC121" s="107"/>
      <c r="AD121" s="107"/>
      <c r="AE121" s="107"/>
      <c r="AF121" s="107"/>
      <c r="AH121" s="107"/>
      <c r="AI121" s="107"/>
      <c r="AJ121" s="107"/>
      <c r="AK121" s="107"/>
      <c r="AL121" s="107"/>
    </row>
    <row r="122" spans="1:38" hidden="1" outlineLevel="1" x14ac:dyDescent="0.25">
      <c r="A122" s="88">
        <v>294</v>
      </c>
      <c r="B122" s="88" t="s">
        <v>499</v>
      </c>
      <c r="C122" s="88">
        <v>5</v>
      </c>
      <c r="D122" s="107">
        <v>30089.394848280001</v>
      </c>
      <c r="E122" s="107">
        <v>27922.620152</v>
      </c>
      <c r="F122" s="107">
        <v>19906.733629999999</v>
      </c>
      <c r="G122" s="107">
        <v>16805.055064</v>
      </c>
      <c r="H122" s="107">
        <v>11527.736247999999</v>
      </c>
      <c r="I122" s="107">
        <v>108703.53295199999</v>
      </c>
      <c r="J122" s="107">
        <v>46966.654979999999</v>
      </c>
      <c r="K122" s="107">
        <v>71165.193960000004</v>
      </c>
      <c r="L122" s="107">
        <v>74078.926375728101</v>
      </c>
      <c r="M122" s="107">
        <v>0</v>
      </c>
      <c r="N122" s="107">
        <v>8722.6982554603492</v>
      </c>
      <c r="P122" s="176">
        <f t="shared" si="10"/>
        <v>30089.394848280001</v>
      </c>
      <c r="Q122" s="176">
        <f t="shared" si="12"/>
        <v>385799.15161718847</v>
      </c>
      <c r="R122" s="176">
        <f t="shared" si="8"/>
        <v>415888.54646546848</v>
      </c>
      <c r="S122" s="107"/>
      <c r="T122" s="176">
        <f t="shared" si="11"/>
        <v>30089.394848280001</v>
      </c>
      <c r="U122" s="176">
        <f t="shared" si="13"/>
        <v>377076.45336172811</v>
      </c>
      <c r="V122" s="176">
        <f t="shared" si="9"/>
        <v>407165.84821000812</v>
      </c>
      <c r="W122" s="107"/>
      <c r="X122" s="107">
        <f t="shared" si="14"/>
        <v>8722.6982554603492</v>
      </c>
      <c r="Y122" s="107">
        <f t="shared" si="15"/>
        <v>8722.6982554603492</v>
      </c>
      <c r="Z122" s="107"/>
      <c r="AA122" s="107"/>
      <c r="AB122" s="107"/>
      <c r="AC122" s="107"/>
      <c r="AD122" s="107"/>
      <c r="AE122" s="107"/>
      <c r="AF122" s="107"/>
      <c r="AH122" s="107"/>
      <c r="AI122" s="107"/>
      <c r="AJ122" s="107"/>
      <c r="AK122" s="107"/>
      <c r="AL122" s="107"/>
    </row>
    <row r="123" spans="1:38" hidden="1" outlineLevel="1" x14ac:dyDescent="0.25">
      <c r="A123" s="88">
        <v>297</v>
      </c>
      <c r="B123" s="88" t="s">
        <v>500</v>
      </c>
      <c r="C123" s="88">
        <v>5</v>
      </c>
      <c r="D123" s="107">
        <v>24769.4909974</v>
      </c>
      <c r="E123" s="107">
        <v>22814.960342440001</v>
      </c>
      <c r="F123" s="107">
        <v>16479.525088599999</v>
      </c>
      <c r="G123" s="107">
        <v>13766.95632368</v>
      </c>
      <c r="H123" s="107">
        <v>9475.1235227599991</v>
      </c>
      <c r="I123" s="107">
        <v>56493.016806239997</v>
      </c>
      <c r="J123" s="107">
        <v>43139.093130000001</v>
      </c>
      <c r="K123" s="107">
        <v>55146.188580000002</v>
      </c>
      <c r="L123" s="107">
        <v>56290.619492068101</v>
      </c>
      <c r="M123" s="107">
        <v>0</v>
      </c>
      <c r="N123" s="107">
        <v>8921.7682156463597</v>
      </c>
      <c r="P123" s="176">
        <f t="shared" si="10"/>
        <v>24769.4909974</v>
      </c>
      <c r="Q123" s="176">
        <f t="shared" si="12"/>
        <v>282527.25150143448</v>
      </c>
      <c r="R123" s="176">
        <f t="shared" si="8"/>
        <v>307296.7424988345</v>
      </c>
      <c r="S123" s="107"/>
      <c r="T123" s="176">
        <f t="shared" si="11"/>
        <v>24769.4909974</v>
      </c>
      <c r="U123" s="176">
        <f t="shared" si="13"/>
        <v>273605.4832857881</v>
      </c>
      <c r="V123" s="176">
        <f t="shared" si="9"/>
        <v>298374.97428318812</v>
      </c>
      <c r="W123" s="107"/>
      <c r="X123" s="107">
        <f t="shared" si="14"/>
        <v>8921.7682156463597</v>
      </c>
      <c r="Y123" s="107">
        <f t="shared" si="15"/>
        <v>8921.7682156463597</v>
      </c>
      <c r="Z123" s="107"/>
      <c r="AA123" s="107"/>
      <c r="AB123" s="107"/>
      <c r="AC123" s="107"/>
      <c r="AD123" s="107"/>
      <c r="AE123" s="107"/>
      <c r="AF123" s="107"/>
      <c r="AH123" s="107"/>
      <c r="AI123" s="107"/>
      <c r="AJ123" s="107"/>
      <c r="AK123" s="107"/>
      <c r="AL123" s="107"/>
    </row>
    <row r="124" spans="1:38" hidden="1" outlineLevel="1" x14ac:dyDescent="0.25">
      <c r="A124" s="88">
        <v>299</v>
      </c>
      <c r="B124" s="88" t="s">
        <v>501</v>
      </c>
      <c r="C124" s="88">
        <v>5</v>
      </c>
      <c r="D124" s="107">
        <v>42103.596365600002</v>
      </c>
      <c r="E124" s="107">
        <v>38877.263886020002</v>
      </c>
      <c r="F124" s="107">
        <v>27873.284312299998</v>
      </c>
      <c r="G124" s="107">
        <v>23376.594884440001</v>
      </c>
      <c r="H124" s="107">
        <v>16133.721834579999</v>
      </c>
      <c r="I124" s="107">
        <v>137348.60482392</v>
      </c>
      <c r="J124" s="107">
        <v>69767.055120000005</v>
      </c>
      <c r="K124" s="107">
        <v>112322.36274</v>
      </c>
      <c r="L124" s="107">
        <v>111985.551440596</v>
      </c>
      <c r="M124" s="107">
        <v>0</v>
      </c>
      <c r="N124" s="107">
        <v>12656.157468768501</v>
      </c>
      <c r="P124" s="176">
        <f t="shared" si="10"/>
        <v>42103.596365600002</v>
      </c>
      <c r="Q124" s="176">
        <f t="shared" si="12"/>
        <v>550340.59651062451</v>
      </c>
      <c r="R124" s="176">
        <f t="shared" si="8"/>
        <v>592444.19287622452</v>
      </c>
      <c r="S124" s="107"/>
      <c r="T124" s="176">
        <f t="shared" si="11"/>
        <v>42103.596365600002</v>
      </c>
      <c r="U124" s="176">
        <f t="shared" si="13"/>
        <v>537684.43904185598</v>
      </c>
      <c r="V124" s="176">
        <f t="shared" si="9"/>
        <v>579788.03540745599</v>
      </c>
      <c r="W124" s="107"/>
      <c r="X124" s="107">
        <f t="shared" si="14"/>
        <v>12656.157468768501</v>
      </c>
      <c r="Y124" s="107">
        <f t="shared" si="15"/>
        <v>12656.157468768501</v>
      </c>
      <c r="Z124" s="107"/>
      <c r="AA124" s="107"/>
      <c r="AB124" s="107"/>
      <c r="AC124" s="107"/>
      <c r="AD124" s="107"/>
      <c r="AE124" s="107"/>
      <c r="AF124" s="107"/>
      <c r="AH124" s="107"/>
      <c r="AI124" s="107"/>
      <c r="AJ124" s="107"/>
      <c r="AK124" s="107"/>
      <c r="AL124" s="107"/>
    </row>
    <row r="125" spans="1:38" hidden="1" outlineLevel="1" x14ac:dyDescent="0.25">
      <c r="A125" s="88">
        <v>301</v>
      </c>
      <c r="B125" s="88" t="s">
        <v>502</v>
      </c>
      <c r="C125" s="88">
        <v>5</v>
      </c>
      <c r="D125" s="107">
        <v>58342.584301559997</v>
      </c>
      <c r="E125" s="107">
        <v>54068.718729269996</v>
      </c>
      <c r="F125" s="107">
        <v>38313.942976049999</v>
      </c>
      <c r="G125" s="107">
        <v>32289.99985344</v>
      </c>
      <c r="H125" s="107">
        <v>22439.676088830001</v>
      </c>
      <c r="I125" s="107">
        <v>205789.63036842001</v>
      </c>
      <c r="J125" s="107">
        <v>78160.798800000004</v>
      </c>
      <c r="K125" s="107">
        <v>111249.52062</v>
      </c>
      <c r="L125" s="107">
        <v>132941.979661358</v>
      </c>
      <c r="M125" s="107">
        <v>0</v>
      </c>
      <c r="N125" s="107">
        <v>13983.347203330601</v>
      </c>
      <c r="P125" s="176">
        <f t="shared" si="10"/>
        <v>58342.584301559997</v>
      </c>
      <c r="Q125" s="176">
        <f t="shared" si="12"/>
        <v>689237.61430069851</v>
      </c>
      <c r="R125" s="176">
        <f t="shared" si="8"/>
        <v>747580.19860225846</v>
      </c>
      <c r="S125" s="107"/>
      <c r="T125" s="176">
        <f t="shared" si="11"/>
        <v>58342.584301559997</v>
      </c>
      <c r="U125" s="176">
        <f t="shared" si="13"/>
        <v>675254.26709736791</v>
      </c>
      <c r="V125" s="176">
        <f t="shared" si="9"/>
        <v>733596.85139892786</v>
      </c>
      <c r="W125" s="107"/>
      <c r="X125" s="107">
        <f t="shared" si="14"/>
        <v>13983.347203330601</v>
      </c>
      <c r="Y125" s="107">
        <f t="shared" si="15"/>
        <v>13983.347203330601</v>
      </c>
      <c r="Z125" s="107"/>
      <c r="AA125" s="107"/>
      <c r="AB125" s="107"/>
      <c r="AC125" s="107"/>
      <c r="AD125" s="107"/>
      <c r="AE125" s="107"/>
      <c r="AF125" s="107"/>
      <c r="AH125" s="107"/>
      <c r="AI125" s="107"/>
      <c r="AJ125" s="107"/>
      <c r="AK125" s="107"/>
      <c r="AL125" s="107"/>
    </row>
    <row r="126" spans="1:38" hidden="1" outlineLevel="1" x14ac:dyDescent="0.25">
      <c r="A126" s="88">
        <v>307</v>
      </c>
      <c r="B126" s="88" t="s">
        <v>503</v>
      </c>
      <c r="C126" s="88">
        <v>6</v>
      </c>
      <c r="D126" s="107">
        <v>201265.3002686</v>
      </c>
      <c r="E126" s="107">
        <v>187369.87442012</v>
      </c>
      <c r="F126" s="107">
        <v>132185.51477179999</v>
      </c>
      <c r="G126" s="107">
        <v>111695.63616064</v>
      </c>
      <c r="H126" s="107">
        <v>77804.26817548</v>
      </c>
      <c r="I126" s="107">
        <v>627525.17320752004</v>
      </c>
      <c r="J126" s="107">
        <v>243532.63956000001</v>
      </c>
      <c r="K126" s="107">
        <v>248909.88990000001</v>
      </c>
      <c r="L126" s="107">
        <v>279160.45901170402</v>
      </c>
      <c r="M126" s="107">
        <v>152130.17386099399</v>
      </c>
      <c r="N126" s="107">
        <v>44740.081051983798</v>
      </c>
      <c r="P126" s="176">
        <f t="shared" si="10"/>
        <v>201265.3002686</v>
      </c>
      <c r="Q126" s="176">
        <f t="shared" si="12"/>
        <v>2105053.7101202416</v>
      </c>
      <c r="R126" s="176">
        <f t="shared" si="8"/>
        <v>2306319.0103888419</v>
      </c>
      <c r="S126" s="107"/>
      <c r="T126" s="176">
        <f t="shared" si="11"/>
        <v>201265.3002686</v>
      </c>
      <c r="U126" s="176">
        <f t="shared" si="13"/>
        <v>1908183.4552072641</v>
      </c>
      <c r="V126" s="176">
        <f t="shared" si="9"/>
        <v>2109448.7554758638</v>
      </c>
      <c r="W126" s="107"/>
      <c r="X126" s="107">
        <f t="shared" si="14"/>
        <v>196870.25491297781</v>
      </c>
      <c r="Y126" s="107">
        <f t="shared" si="15"/>
        <v>196870.25491297781</v>
      </c>
      <c r="Z126" s="107"/>
      <c r="AA126" s="107"/>
      <c r="AB126" s="107"/>
      <c r="AC126" s="107"/>
      <c r="AD126" s="107"/>
      <c r="AE126" s="107"/>
      <c r="AF126" s="107"/>
      <c r="AH126" s="107"/>
      <c r="AI126" s="107"/>
      <c r="AJ126" s="107"/>
      <c r="AK126" s="107"/>
      <c r="AL126" s="107"/>
    </row>
    <row r="127" spans="1:38" hidden="1" outlineLevel="1" x14ac:dyDescent="0.25">
      <c r="A127" s="88">
        <v>308</v>
      </c>
      <c r="B127" s="88" t="s">
        <v>504</v>
      </c>
      <c r="C127" s="88">
        <v>6</v>
      </c>
      <c r="D127" s="107">
        <v>24433.368238399999</v>
      </c>
      <c r="E127" s="107">
        <v>22497.680363899999</v>
      </c>
      <c r="F127" s="107">
        <v>16183.9567085</v>
      </c>
      <c r="G127" s="107">
        <v>13483.7042158</v>
      </c>
      <c r="H127" s="107">
        <v>9373.3404331000002</v>
      </c>
      <c r="I127" s="107">
        <v>66851.398454399998</v>
      </c>
      <c r="J127" s="107">
        <v>41541.592259999998</v>
      </c>
      <c r="K127" s="107">
        <v>62719.191780000001</v>
      </c>
      <c r="L127" s="107">
        <v>60404.955363543602</v>
      </c>
      <c r="M127" s="107">
        <v>0</v>
      </c>
      <c r="N127" s="107">
        <v>6391.8287216342596</v>
      </c>
      <c r="P127" s="176">
        <f t="shared" si="10"/>
        <v>24433.368238399999</v>
      </c>
      <c r="Q127" s="176">
        <f t="shared" si="12"/>
        <v>299447.64830087789</v>
      </c>
      <c r="R127" s="176">
        <f t="shared" si="8"/>
        <v>323881.01653927786</v>
      </c>
      <c r="S127" s="107"/>
      <c r="T127" s="176">
        <f t="shared" si="11"/>
        <v>24433.368238399999</v>
      </c>
      <c r="U127" s="176">
        <f t="shared" si="13"/>
        <v>293055.8195792436</v>
      </c>
      <c r="V127" s="176">
        <f t="shared" si="9"/>
        <v>317489.18781764363</v>
      </c>
      <c r="W127" s="107"/>
      <c r="X127" s="107">
        <f t="shared" si="14"/>
        <v>6391.8287216342596</v>
      </c>
      <c r="Y127" s="107">
        <f t="shared" si="15"/>
        <v>6391.8287216342596</v>
      </c>
      <c r="Z127" s="107"/>
      <c r="AA127" s="107"/>
      <c r="AB127" s="107"/>
      <c r="AC127" s="107"/>
      <c r="AD127" s="107"/>
      <c r="AE127" s="107"/>
      <c r="AF127" s="107"/>
      <c r="AH127" s="107"/>
      <c r="AI127" s="107"/>
      <c r="AJ127" s="107"/>
      <c r="AK127" s="107"/>
      <c r="AL127" s="107"/>
    </row>
    <row r="128" spans="1:38" hidden="1" outlineLevel="1" x14ac:dyDescent="0.25">
      <c r="A128" s="88">
        <v>312</v>
      </c>
      <c r="B128" s="88" t="s">
        <v>505</v>
      </c>
      <c r="C128" s="88">
        <v>6</v>
      </c>
      <c r="D128" s="107">
        <v>11021.02746336</v>
      </c>
      <c r="E128" s="107">
        <v>10112.3959006</v>
      </c>
      <c r="F128" s="107">
        <v>7369.7961610000002</v>
      </c>
      <c r="G128" s="107">
        <v>6135.3095972000001</v>
      </c>
      <c r="H128" s="107">
        <v>4212.5116754000001</v>
      </c>
      <c r="I128" s="107">
        <v>18993.3375576</v>
      </c>
      <c r="J128" s="107">
        <v>23220.774150000001</v>
      </c>
      <c r="K128" s="107">
        <v>35782.440119999999</v>
      </c>
      <c r="L128" s="107">
        <v>26149.589874479301</v>
      </c>
      <c r="M128" s="107">
        <v>0</v>
      </c>
      <c r="N128" s="107">
        <v>3862.9092274181498</v>
      </c>
      <c r="P128" s="176">
        <f t="shared" si="10"/>
        <v>11021.02746336</v>
      </c>
      <c r="Q128" s="176">
        <f t="shared" si="12"/>
        <v>135839.06426369745</v>
      </c>
      <c r="R128" s="176">
        <f t="shared" si="8"/>
        <v>146860.09172705744</v>
      </c>
      <c r="S128" s="107"/>
      <c r="T128" s="176">
        <f t="shared" si="11"/>
        <v>11021.02746336</v>
      </c>
      <c r="U128" s="176">
        <f t="shared" si="13"/>
        <v>131976.15503627929</v>
      </c>
      <c r="V128" s="176">
        <f t="shared" si="9"/>
        <v>142997.18249963928</v>
      </c>
      <c r="W128" s="107"/>
      <c r="X128" s="107">
        <f t="shared" si="14"/>
        <v>3862.9092274181498</v>
      </c>
      <c r="Y128" s="107">
        <f t="shared" si="15"/>
        <v>3862.9092274181498</v>
      </c>
      <c r="Z128" s="107"/>
      <c r="AA128" s="107"/>
      <c r="AB128" s="107"/>
      <c r="AC128" s="107"/>
      <c r="AD128" s="107"/>
      <c r="AE128" s="107"/>
      <c r="AF128" s="107"/>
      <c r="AH128" s="107"/>
      <c r="AI128" s="107"/>
      <c r="AJ128" s="107"/>
      <c r="AK128" s="107"/>
      <c r="AL128" s="107"/>
    </row>
    <row r="129" spans="1:38" hidden="1" outlineLevel="1" x14ac:dyDescent="0.25">
      <c r="A129" s="88">
        <v>313</v>
      </c>
      <c r="B129" s="88" t="s">
        <v>506</v>
      </c>
      <c r="C129" s="88">
        <v>6</v>
      </c>
      <c r="D129" s="107">
        <v>17874.296573200001</v>
      </c>
      <c r="E129" s="107">
        <v>16504.66174784</v>
      </c>
      <c r="F129" s="107">
        <v>11881.2122996</v>
      </c>
      <c r="G129" s="107">
        <v>9941.5675424799992</v>
      </c>
      <c r="H129" s="107">
        <v>6894.6553093599996</v>
      </c>
      <c r="I129" s="107">
        <v>40016.040494640001</v>
      </c>
      <c r="J129" s="107">
        <v>32044.945380000001</v>
      </c>
      <c r="K129" s="107">
        <v>37917.606299999999</v>
      </c>
      <c r="L129" s="107">
        <v>33579.414419491601</v>
      </c>
      <c r="M129" s="107">
        <v>0</v>
      </c>
      <c r="N129" s="107">
        <v>5536.0488927902197</v>
      </c>
      <c r="P129" s="176">
        <f t="shared" si="10"/>
        <v>17874.296573200001</v>
      </c>
      <c r="Q129" s="176">
        <f t="shared" si="12"/>
        <v>194316.15238620184</v>
      </c>
      <c r="R129" s="176">
        <f t="shared" si="8"/>
        <v>212190.44895940184</v>
      </c>
      <c r="S129" s="107"/>
      <c r="T129" s="176">
        <f t="shared" si="11"/>
        <v>17874.296573200001</v>
      </c>
      <c r="U129" s="176">
        <f t="shared" si="13"/>
        <v>188780.10349341162</v>
      </c>
      <c r="V129" s="176">
        <f t="shared" si="9"/>
        <v>206654.40006661162</v>
      </c>
      <c r="W129" s="107"/>
      <c r="X129" s="107">
        <f t="shared" si="14"/>
        <v>5536.0488927902197</v>
      </c>
      <c r="Y129" s="107">
        <f t="shared" si="15"/>
        <v>5536.0488927902197</v>
      </c>
      <c r="Z129" s="107"/>
      <c r="AA129" s="107"/>
      <c r="AB129" s="107"/>
      <c r="AC129" s="107"/>
      <c r="AD129" s="107"/>
      <c r="AE129" s="107"/>
      <c r="AF129" s="107"/>
      <c r="AH129" s="107"/>
      <c r="AI129" s="107"/>
      <c r="AJ129" s="107"/>
      <c r="AK129" s="107"/>
      <c r="AL129" s="107"/>
    </row>
    <row r="130" spans="1:38" hidden="1" outlineLevel="1" x14ac:dyDescent="0.25">
      <c r="A130" s="88">
        <v>310</v>
      </c>
      <c r="B130" s="88" t="s">
        <v>507</v>
      </c>
      <c r="C130" s="88">
        <v>6</v>
      </c>
      <c r="D130" s="107">
        <v>40023.094175760001</v>
      </c>
      <c r="E130" s="107">
        <v>36810.80473756</v>
      </c>
      <c r="F130" s="107">
        <v>26518.318569399999</v>
      </c>
      <c r="G130" s="107">
        <v>22115.342877319999</v>
      </c>
      <c r="H130" s="107">
        <v>15326.26508924</v>
      </c>
      <c r="I130" s="107">
        <v>100196.00781876</v>
      </c>
      <c r="J130" s="107">
        <v>69299.499150000003</v>
      </c>
      <c r="K130" s="107">
        <v>109209.01698</v>
      </c>
      <c r="L130" s="107">
        <v>80769.870098058993</v>
      </c>
      <c r="M130" s="107">
        <v>0</v>
      </c>
      <c r="N130" s="107">
        <v>11644.487671102501</v>
      </c>
      <c r="P130" s="176">
        <f t="shared" si="10"/>
        <v>40023.094175760001</v>
      </c>
      <c r="Q130" s="176">
        <f t="shared" si="12"/>
        <v>471889.61299144151</v>
      </c>
      <c r="R130" s="176">
        <f t="shared" si="8"/>
        <v>511912.7071672015</v>
      </c>
      <c r="S130" s="107"/>
      <c r="T130" s="176">
        <f t="shared" si="11"/>
        <v>40023.094175760001</v>
      </c>
      <c r="U130" s="176">
        <f t="shared" si="13"/>
        <v>460245.12532033899</v>
      </c>
      <c r="V130" s="176">
        <f t="shared" si="9"/>
        <v>500268.21949609899</v>
      </c>
      <c r="W130" s="107"/>
      <c r="X130" s="107">
        <f t="shared" si="14"/>
        <v>11644.487671102501</v>
      </c>
      <c r="Y130" s="107">
        <f t="shared" si="15"/>
        <v>11644.487671102501</v>
      </c>
      <c r="Z130" s="107"/>
      <c r="AA130" s="107"/>
      <c r="AB130" s="107"/>
      <c r="AC130" s="107"/>
      <c r="AD130" s="107"/>
      <c r="AE130" s="107"/>
      <c r="AF130" s="107"/>
      <c r="AH130" s="107"/>
      <c r="AI130" s="107"/>
      <c r="AJ130" s="107"/>
      <c r="AK130" s="107"/>
      <c r="AL130" s="107"/>
    </row>
    <row r="131" spans="1:38" hidden="1" outlineLevel="1" x14ac:dyDescent="0.25">
      <c r="A131" s="88">
        <v>736</v>
      </c>
      <c r="B131" s="88" t="s">
        <v>508</v>
      </c>
      <c r="C131" s="88">
        <v>6</v>
      </c>
      <c r="D131" s="107">
        <v>37015.269707079999</v>
      </c>
      <c r="E131" s="107">
        <v>34044.136159599999</v>
      </c>
      <c r="F131" s="107">
        <v>24658.86724</v>
      </c>
      <c r="G131" s="107">
        <v>20551.3294532</v>
      </c>
      <c r="H131" s="107">
        <v>14152.531282399999</v>
      </c>
      <c r="I131" s="107">
        <v>78729.225951600005</v>
      </c>
      <c r="J131" s="107">
        <v>68808.750360000005</v>
      </c>
      <c r="K131" s="107">
        <v>97428.789780000006</v>
      </c>
      <c r="L131" s="107">
        <v>75982.914862636899</v>
      </c>
      <c r="M131" s="107">
        <v>0</v>
      </c>
      <c r="N131" s="107">
        <v>13280.057343988499</v>
      </c>
      <c r="P131" s="176">
        <f t="shared" si="10"/>
        <v>37015.269707079999</v>
      </c>
      <c r="Q131" s="176">
        <f t="shared" si="12"/>
        <v>427636.60243342537</v>
      </c>
      <c r="R131" s="176">
        <f t="shared" si="8"/>
        <v>464651.87214050535</v>
      </c>
      <c r="S131" s="107"/>
      <c r="T131" s="176">
        <f t="shared" si="11"/>
        <v>37015.269707079999</v>
      </c>
      <c r="U131" s="176">
        <f t="shared" si="13"/>
        <v>414356.54508943687</v>
      </c>
      <c r="V131" s="176">
        <f t="shared" si="9"/>
        <v>451371.81479651685</v>
      </c>
      <c r="W131" s="107"/>
      <c r="X131" s="107">
        <f t="shared" si="14"/>
        <v>13280.057343988499</v>
      </c>
      <c r="Y131" s="107">
        <f t="shared" si="15"/>
        <v>13280.057343988499</v>
      </c>
      <c r="Z131" s="107"/>
      <c r="AA131" s="107"/>
      <c r="AB131" s="107"/>
      <c r="AC131" s="107"/>
      <c r="AD131" s="107"/>
      <c r="AE131" s="107"/>
      <c r="AF131" s="107"/>
      <c r="AH131" s="107"/>
      <c r="AI131" s="107"/>
      <c r="AJ131" s="107"/>
      <c r="AK131" s="107"/>
      <c r="AL131" s="107"/>
    </row>
    <row r="132" spans="1:38" hidden="1" outlineLevel="1" x14ac:dyDescent="0.25">
      <c r="A132" s="88">
        <v>317</v>
      </c>
      <c r="B132" s="88" t="s">
        <v>509</v>
      </c>
      <c r="C132" s="88">
        <v>6</v>
      </c>
      <c r="D132" s="107">
        <v>7312.06151976</v>
      </c>
      <c r="E132" s="107">
        <v>6725.4268742499999</v>
      </c>
      <c r="F132" s="107">
        <v>4883.9791787499998</v>
      </c>
      <c r="G132" s="107">
        <v>4071.2534660000001</v>
      </c>
      <c r="H132" s="107">
        <v>2795.4953232500002</v>
      </c>
      <c r="I132" s="107">
        <v>14756.314765499999</v>
      </c>
      <c r="J132" s="107">
        <v>14360.154689999999</v>
      </c>
      <c r="K132" s="107">
        <v>20057.940419999999</v>
      </c>
      <c r="L132" s="107">
        <v>16010.0479058371</v>
      </c>
      <c r="M132" s="107">
        <v>0</v>
      </c>
      <c r="N132" s="107">
        <v>2600.1494799700999</v>
      </c>
      <c r="P132" s="176">
        <f t="shared" si="10"/>
        <v>7312.06151976</v>
      </c>
      <c r="Q132" s="176">
        <f t="shared" si="12"/>
        <v>86260.762103557194</v>
      </c>
      <c r="R132" s="176">
        <f t="shared" si="8"/>
        <v>93572.823623317192</v>
      </c>
      <c r="S132" s="107"/>
      <c r="T132" s="176">
        <f t="shared" si="11"/>
        <v>7312.06151976</v>
      </c>
      <c r="U132" s="176">
        <f t="shared" si="13"/>
        <v>83660.612623587091</v>
      </c>
      <c r="V132" s="176">
        <f t="shared" si="9"/>
        <v>90972.674143347089</v>
      </c>
      <c r="W132" s="107"/>
      <c r="X132" s="107">
        <f t="shared" si="14"/>
        <v>2600.1494799700999</v>
      </c>
      <c r="Y132" s="107">
        <f t="shared" si="15"/>
        <v>2600.1494799700999</v>
      </c>
      <c r="Z132" s="107"/>
      <c r="AA132" s="107"/>
      <c r="AB132" s="107"/>
      <c r="AC132" s="107"/>
      <c r="AD132" s="107"/>
      <c r="AE132" s="107"/>
      <c r="AF132" s="107"/>
      <c r="AH132" s="107"/>
      <c r="AI132" s="107"/>
      <c r="AJ132" s="107"/>
      <c r="AK132" s="107"/>
      <c r="AL132" s="107"/>
    </row>
    <row r="133" spans="1:38" hidden="1" outlineLevel="1" x14ac:dyDescent="0.25">
      <c r="A133" s="88">
        <v>321</v>
      </c>
      <c r="B133" s="88" t="s">
        <v>510</v>
      </c>
      <c r="C133" s="88">
        <v>6</v>
      </c>
      <c r="D133" s="107">
        <v>45818.503701039997</v>
      </c>
      <c r="E133" s="107">
        <v>42391.564684980003</v>
      </c>
      <c r="F133" s="107">
        <v>30292.3766187</v>
      </c>
      <c r="G133" s="107">
        <v>25437.844894559999</v>
      </c>
      <c r="H133" s="107">
        <v>17713.69441842</v>
      </c>
      <c r="I133" s="107">
        <v>97774.014607079996</v>
      </c>
      <c r="J133" s="107">
        <v>75152.467739999993</v>
      </c>
      <c r="K133" s="107">
        <v>79737.412859999997</v>
      </c>
      <c r="L133" s="107">
        <v>76372.897328510706</v>
      </c>
      <c r="M133" s="107">
        <v>0</v>
      </c>
      <c r="N133" s="107">
        <v>14458.327108334601</v>
      </c>
      <c r="P133" s="176">
        <f t="shared" si="10"/>
        <v>45818.503701039997</v>
      </c>
      <c r="Q133" s="176">
        <f t="shared" si="12"/>
        <v>459330.60026058526</v>
      </c>
      <c r="R133" s="176">
        <f t="shared" si="8"/>
        <v>505149.10396162525</v>
      </c>
      <c r="S133" s="107"/>
      <c r="T133" s="176">
        <f t="shared" si="11"/>
        <v>45818.503701039997</v>
      </c>
      <c r="U133" s="176">
        <f t="shared" si="13"/>
        <v>444872.27315225068</v>
      </c>
      <c r="V133" s="176">
        <f t="shared" si="9"/>
        <v>490690.77685329068</v>
      </c>
      <c r="W133" s="107"/>
      <c r="X133" s="107">
        <f t="shared" si="14"/>
        <v>14458.327108334601</v>
      </c>
      <c r="Y133" s="107">
        <f t="shared" si="15"/>
        <v>14458.327108334601</v>
      </c>
      <c r="Z133" s="107"/>
      <c r="AA133" s="107"/>
      <c r="AB133" s="107"/>
      <c r="AC133" s="107"/>
      <c r="AD133" s="107"/>
      <c r="AE133" s="107"/>
      <c r="AF133" s="107"/>
      <c r="AH133" s="107"/>
      <c r="AI133" s="107"/>
      <c r="AJ133" s="107"/>
      <c r="AK133" s="107"/>
      <c r="AL133" s="107"/>
    </row>
    <row r="134" spans="1:38" hidden="1" outlineLevel="1" x14ac:dyDescent="0.25">
      <c r="A134" s="88">
        <v>353</v>
      </c>
      <c r="B134" s="88" t="s">
        <v>511</v>
      </c>
      <c r="C134" s="88">
        <v>6</v>
      </c>
      <c r="D134" s="107">
        <v>36793.561501639997</v>
      </c>
      <c r="E134" s="107">
        <v>33948.931812319999</v>
      </c>
      <c r="F134" s="107">
        <v>24318.829530800002</v>
      </c>
      <c r="G134" s="107">
        <v>20287.532571039999</v>
      </c>
      <c r="H134" s="107">
        <v>14136.26808328</v>
      </c>
      <c r="I134" s="107">
        <v>78806.521548720004</v>
      </c>
      <c r="J134" s="107">
        <v>51770.737410000002</v>
      </c>
      <c r="K134" s="107">
        <v>63518.564339999997</v>
      </c>
      <c r="L134" s="107">
        <v>64763.970718792101</v>
      </c>
      <c r="M134" s="107">
        <v>0</v>
      </c>
      <c r="N134" s="107">
        <v>9315.1481369703706</v>
      </c>
      <c r="P134" s="176">
        <f t="shared" si="10"/>
        <v>36793.561501639997</v>
      </c>
      <c r="Q134" s="176">
        <f t="shared" si="12"/>
        <v>360866.50415192248</v>
      </c>
      <c r="R134" s="176">
        <f t="shared" si="8"/>
        <v>397660.06565356249</v>
      </c>
      <c r="S134" s="107"/>
      <c r="T134" s="176">
        <f t="shared" si="11"/>
        <v>36793.561501639997</v>
      </c>
      <c r="U134" s="176">
        <f t="shared" si="13"/>
        <v>351551.35601495212</v>
      </c>
      <c r="V134" s="176">
        <f t="shared" si="9"/>
        <v>388344.91751659213</v>
      </c>
      <c r="W134" s="107"/>
      <c r="X134" s="107">
        <f t="shared" si="14"/>
        <v>9315.1481369703706</v>
      </c>
      <c r="Y134" s="107">
        <f t="shared" si="15"/>
        <v>9315.1481369703706</v>
      </c>
      <c r="Z134" s="107"/>
      <c r="AA134" s="107"/>
      <c r="AB134" s="107"/>
      <c r="AC134" s="107"/>
      <c r="AD134" s="107"/>
      <c r="AE134" s="107"/>
      <c r="AF134" s="107"/>
      <c r="AH134" s="107"/>
      <c r="AI134" s="107"/>
      <c r="AJ134" s="107"/>
      <c r="AK134" s="107"/>
      <c r="AL134" s="107"/>
    </row>
    <row r="135" spans="1:38" hidden="1" outlineLevel="1" x14ac:dyDescent="0.25">
      <c r="A135" s="88">
        <v>327</v>
      </c>
      <c r="B135" s="88" t="s">
        <v>512</v>
      </c>
      <c r="C135" s="88">
        <v>6</v>
      </c>
      <c r="D135" s="107">
        <v>25237.008590400001</v>
      </c>
      <c r="E135" s="107">
        <v>23307.70988644</v>
      </c>
      <c r="F135" s="107">
        <v>16764.7403686</v>
      </c>
      <c r="G135" s="107">
        <v>14038.95269168</v>
      </c>
      <c r="H135" s="107">
        <v>9733.0382987600005</v>
      </c>
      <c r="I135" s="107">
        <v>59016.913230240003</v>
      </c>
      <c r="J135" s="107">
        <v>46795.529130000003</v>
      </c>
      <c r="K135" s="107">
        <v>70260.640799999994</v>
      </c>
      <c r="L135" s="107">
        <v>50856.959768528097</v>
      </c>
      <c r="M135" s="107">
        <v>0</v>
      </c>
      <c r="N135" s="107">
        <v>7329.3785341242901</v>
      </c>
      <c r="P135" s="176">
        <f t="shared" si="10"/>
        <v>25237.008590400001</v>
      </c>
      <c r="Q135" s="176">
        <f t="shared" si="12"/>
        <v>298103.86270837241</v>
      </c>
      <c r="R135" s="176">
        <f t="shared" ref="R135:R198" si="16">SUM(P135:Q135)</f>
        <v>323340.8712987724</v>
      </c>
      <c r="S135" s="107"/>
      <c r="T135" s="176">
        <f t="shared" si="11"/>
        <v>25237.008590400001</v>
      </c>
      <c r="U135" s="176">
        <f t="shared" si="13"/>
        <v>290774.48417424812</v>
      </c>
      <c r="V135" s="176">
        <f t="shared" ref="V135:V198" si="17">SUM(T135:U135)</f>
        <v>316011.49276464811</v>
      </c>
      <c r="W135" s="107"/>
      <c r="X135" s="107">
        <f t="shared" si="14"/>
        <v>7329.3785341242901</v>
      </c>
      <c r="Y135" s="107">
        <f t="shared" si="15"/>
        <v>7329.3785341242901</v>
      </c>
      <c r="Z135" s="107"/>
      <c r="AA135" s="107"/>
      <c r="AB135" s="107"/>
      <c r="AC135" s="107"/>
      <c r="AD135" s="107"/>
      <c r="AE135" s="107"/>
      <c r="AF135" s="107"/>
      <c r="AH135" s="107"/>
      <c r="AI135" s="107"/>
      <c r="AJ135" s="107"/>
      <c r="AK135" s="107"/>
      <c r="AL135" s="107"/>
    </row>
    <row r="136" spans="1:38" hidden="1" outlineLevel="1" x14ac:dyDescent="0.25">
      <c r="A136" s="88">
        <v>331</v>
      </c>
      <c r="B136" s="88" t="s">
        <v>513</v>
      </c>
      <c r="C136" s="88">
        <v>6</v>
      </c>
      <c r="D136" s="107">
        <v>10899.83175612</v>
      </c>
      <c r="E136" s="107">
        <v>10041.1750859</v>
      </c>
      <c r="F136" s="107">
        <v>7320.6231244999999</v>
      </c>
      <c r="G136" s="107">
        <v>6113.5535817999998</v>
      </c>
      <c r="H136" s="107">
        <v>4147.0723650999998</v>
      </c>
      <c r="I136" s="107">
        <v>19046.3810964</v>
      </c>
      <c r="J136" s="107">
        <v>21495.779129999999</v>
      </c>
      <c r="K136" s="107">
        <v>26768.4627</v>
      </c>
      <c r="L136" s="107">
        <v>24242.567424880901</v>
      </c>
      <c r="M136" s="107">
        <v>0</v>
      </c>
      <c r="N136" s="107">
        <v>5605.2388789522302</v>
      </c>
      <c r="P136" s="176">
        <f t="shared" si="10"/>
        <v>10899.83175612</v>
      </c>
      <c r="Q136" s="176">
        <f t="shared" si="12"/>
        <v>124780.85338753313</v>
      </c>
      <c r="R136" s="176">
        <f t="shared" si="16"/>
        <v>135680.68514365313</v>
      </c>
      <c r="S136" s="107"/>
      <c r="T136" s="176">
        <f t="shared" si="11"/>
        <v>10899.83175612</v>
      </c>
      <c r="U136" s="176">
        <f t="shared" si="13"/>
        <v>119175.61450858091</v>
      </c>
      <c r="V136" s="176">
        <f t="shared" si="17"/>
        <v>130075.44626470091</v>
      </c>
      <c r="W136" s="107"/>
      <c r="X136" s="107">
        <f t="shared" si="14"/>
        <v>5605.2388789522302</v>
      </c>
      <c r="Y136" s="107">
        <f t="shared" si="15"/>
        <v>5605.2388789522302</v>
      </c>
      <c r="Z136" s="107"/>
      <c r="AA136" s="107"/>
      <c r="AB136" s="107"/>
      <c r="AC136" s="107"/>
      <c r="AD136" s="107"/>
      <c r="AE136" s="107"/>
      <c r="AF136" s="107"/>
      <c r="AH136" s="107"/>
      <c r="AI136" s="107"/>
      <c r="AJ136" s="107"/>
      <c r="AK136" s="107"/>
      <c r="AL136" s="107"/>
    </row>
    <row r="137" spans="1:38" hidden="1" outlineLevel="1" x14ac:dyDescent="0.25">
      <c r="A137" s="88">
        <v>335</v>
      </c>
      <c r="B137" s="88" t="s">
        <v>514</v>
      </c>
      <c r="C137" s="88">
        <v>6</v>
      </c>
      <c r="D137" s="107">
        <v>10723.872155319999</v>
      </c>
      <c r="E137" s="107">
        <v>9879.1817267499991</v>
      </c>
      <c r="F137" s="107">
        <v>7173.1876562500001</v>
      </c>
      <c r="G137" s="107">
        <v>5978.6555360000002</v>
      </c>
      <c r="H137" s="107">
        <v>4112.0735757499997</v>
      </c>
      <c r="I137" s="107">
        <v>20302.061440500001</v>
      </c>
      <c r="J137" s="107">
        <v>20849.996790000001</v>
      </c>
      <c r="K137" s="107">
        <v>28703.785739999999</v>
      </c>
      <c r="L137" s="107">
        <v>21611.613676229201</v>
      </c>
      <c r="M137" s="107">
        <v>0</v>
      </c>
      <c r="N137" s="107">
        <v>4045.9991908001598</v>
      </c>
      <c r="P137" s="176">
        <f t="shared" si="10"/>
        <v>10723.872155319999</v>
      </c>
      <c r="Q137" s="176">
        <f t="shared" si="12"/>
        <v>122656.55533227936</v>
      </c>
      <c r="R137" s="176">
        <f t="shared" si="16"/>
        <v>133380.42748759934</v>
      </c>
      <c r="S137" s="107"/>
      <c r="T137" s="176">
        <f t="shared" si="11"/>
        <v>10723.872155319999</v>
      </c>
      <c r="U137" s="176">
        <f t="shared" si="13"/>
        <v>118610.5561414792</v>
      </c>
      <c r="V137" s="176">
        <f t="shared" si="17"/>
        <v>129334.4282967992</v>
      </c>
      <c r="W137" s="107"/>
      <c r="X137" s="107">
        <f t="shared" si="14"/>
        <v>4045.9991908001598</v>
      </c>
      <c r="Y137" s="107">
        <f t="shared" si="15"/>
        <v>4045.9991908001598</v>
      </c>
      <c r="Z137" s="107"/>
      <c r="AA137" s="107"/>
      <c r="AB137" s="107"/>
      <c r="AC137" s="107"/>
      <c r="AD137" s="107"/>
      <c r="AE137" s="107"/>
      <c r="AF137" s="107"/>
      <c r="AH137" s="107"/>
      <c r="AI137" s="107"/>
      <c r="AJ137" s="107"/>
      <c r="AK137" s="107"/>
      <c r="AL137" s="107"/>
    </row>
    <row r="138" spans="1:38" hidden="1" outlineLevel="1" x14ac:dyDescent="0.25">
      <c r="A138" s="88">
        <v>356</v>
      </c>
      <c r="B138" s="88" t="s">
        <v>515</v>
      </c>
      <c r="C138" s="88">
        <v>6</v>
      </c>
      <c r="D138" s="107">
        <v>75047.058743400004</v>
      </c>
      <c r="E138" s="107">
        <v>69448.473058720003</v>
      </c>
      <c r="F138" s="107">
        <v>49473.779798800002</v>
      </c>
      <c r="G138" s="107">
        <v>41429.497655840001</v>
      </c>
      <c r="H138" s="107">
        <v>28868.409946880001</v>
      </c>
      <c r="I138" s="107">
        <v>203181.82056312001</v>
      </c>
      <c r="J138" s="107">
        <v>101264.53049999999</v>
      </c>
      <c r="K138" s="107">
        <v>135125.51681999999</v>
      </c>
      <c r="L138" s="107">
        <v>138860.48199557801</v>
      </c>
      <c r="M138" s="107">
        <v>0</v>
      </c>
      <c r="N138" s="107">
        <v>15204.6269590746</v>
      </c>
      <c r="P138" s="176">
        <f t="shared" ref="P138:P201" si="18">D138</f>
        <v>75047.058743400004</v>
      </c>
      <c r="Q138" s="176">
        <f t="shared" si="12"/>
        <v>782857.13729801273</v>
      </c>
      <c r="R138" s="176">
        <f t="shared" si="16"/>
        <v>857904.19604141277</v>
      </c>
      <c r="S138" s="107"/>
      <c r="T138" s="176">
        <f t="shared" ref="T138:T201" si="19">D138</f>
        <v>75047.058743400004</v>
      </c>
      <c r="U138" s="176">
        <f t="shared" si="13"/>
        <v>767652.5103389381</v>
      </c>
      <c r="V138" s="176">
        <f t="shared" si="17"/>
        <v>842699.56908233813</v>
      </c>
      <c r="W138" s="107"/>
      <c r="X138" s="107">
        <f t="shared" si="14"/>
        <v>15204.6269590746</v>
      </c>
      <c r="Y138" s="107">
        <f t="shared" si="15"/>
        <v>15204.6269590746</v>
      </c>
      <c r="Z138" s="107"/>
      <c r="AA138" s="107"/>
      <c r="AB138" s="107"/>
      <c r="AC138" s="107"/>
      <c r="AD138" s="107"/>
      <c r="AE138" s="107"/>
      <c r="AF138" s="107"/>
      <c r="AH138" s="107"/>
      <c r="AI138" s="107"/>
      <c r="AJ138" s="107"/>
      <c r="AK138" s="107"/>
      <c r="AL138" s="107"/>
    </row>
    <row r="139" spans="1:38" hidden="1" outlineLevel="1" x14ac:dyDescent="0.25">
      <c r="A139" s="88">
        <v>589</v>
      </c>
      <c r="B139" s="88" t="s">
        <v>516</v>
      </c>
      <c r="C139" s="88">
        <v>6</v>
      </c>
      <c r="D139" s="107">
        <v>8112.9897522000001</v>
      </c>
      <c r="E139" s="107">
        <v>7467.8616418000001</v>
      </c>
      <c r="F139" s="107">
        <v>5420.7332829999996</v>
      </c>
      <c r="G139" s="107">
        <v>4522.0094066000001</v>
      </c>
      <c r="H139" s="107">
        <v>3099.5569261999999</v>
      </c>
      <c r="I139" s="107">
        <v>20429.7458778</v>
      </c>
      <c r="J139" s="107">
        <v>15503.952240000001</v>
      </c>
      <c r="K139" s="107">
        <v>22403.467799999999</v>
      </c>
      <c r="L139" s="107">
        <v>17633.445703477399</v>
      </c>
      <c r="M139" s="107">
        <v>0</v>
      </c>
      <c r="N139" s="107">
        <v>2827.43943451211</v>
      </c>
      <c r="P139" s="176">
        <f t="shared" si="18"/>
        <v>8112.9897522000001</v>
      </c>
      <c r="Q139" s="176">
        <f t="shared" si="12"/>
        <v>99308.212313389493</v>
      </c>
      <c r="R139" s="176">
        <f t="shared" si="16"/>
        <v>107421.20206558949</v>
      </c>
      <c r="S139" s="107"/>
      <c r="T139" s="176">
        <f t="shared" si="19"/>
        <v>8112.9897522000001</v>
      </c>
      <c r="U139" s="176">
        <f t="shared" si="13"/>
        <v>96480.772878877382</v>
      </c>
      <c r="V139" s="176">
        <f t="shared" si="17"/>
        <v>104593.76263107738</v>
      </c>
      <c r="W139" s="107"/>
      <c r="X139" s="107">
        <f t="shared" si="14"/>
        <v>2827.43943451211</v>
      </c>
      <c r="Y139" s="107">
        <f t="shared" si="15"/>
        <v>2827.43943451211</v>
      </c>
      <c r="Z139" s="107"/>
      <c r="AA139" s="107"/>
      <c r="AB139" s="107"/>
      <c r="AC139" s="107"/>
      <c r="AD139" s="107"/>
      <c r="AE139" s="107"/>
      <c r="AF139" s="107"/>
      <c r="AH139" s="107"/>
      <c r="AI139" s="107"/>
      <c r="AJ139" s="107"/>
      <c r="AK139" s="107"/>
      <c r="AL139" s="107"/>
    </row>
    <row r="140" spans="1:38" hidden="1" outlineLevel="1" x14ac:dyDescent="0.25">
      <c r="A140" s="88">
        <v>339</v>
      </c>
      <c r="B140" s="88" t="s">
        <v>517</v>
      </c>
      <c r="C140" s="88">
        <v>6</v>
      </c>
      <c r="D140" s="107">
        <v>3866.9746666800002</v>
      </c>
      <c r="E140" s="107">
        <v>3556.0118746600001</v>
      </c>
      <c r="F140" s="107">
        <v>2587.9660638999999</v>
      </c>
      <c r="G140" s="107">
        <v>2161.3235445199998</v>
      </c>
      <c r="H140" s="107">
        <v>1479.6009271400001</v>
      </c>
      <c r="I140" s="107">
        <v>7036.30183536</v>
      </c>
      <c r="J140" s="107">
        <v>7974.38166</v>
      </c>
      <c r="K140" s="107">
        <v>8551.1827799999992</v>
      </c>
      <c r="L140" s="107">
        <v>6667.5456461847598</v>
      </c>
      <c r="M140" s="107">
        <v>0</v>
      </c>
      <c r="N140" s="107">
        <v>1505.00969899806</v>
      </c>
      <c r="P140" s="176">
        <f t="shared" si="18"/>
        <v>3866.9746666800002</v>
      </c>
      <c r="Q140" s="176">
        <f t="shared" si="12"/>
        <v>41519.324030762815</v>
      </c>
      <c r="R140" s="176">
        <f t="shared" si="16"/>
        <v>45386.298697442813</v>
      </c>
      <c r="S140" s="107"/>
      <c r="T140" s="176">
        <f t="shared" si="19"/>
        <v>3866.9746666800002</v>
      </c>
      <c r="U140" s="176">
        <f t="shared" si="13"/>
        <v>40014.314331764755</v>
      </c>
      <c r="V140" s="176">
        <f t="shared" si="17"/>
        <v>43881.288998444754</v>
      </c>
      <c r="W140" s="107"/>
      <c r="X140" s="107">
        <f t="shared" si="14"/>
        <v>1505.00969899806</v>
      </c>
      <c r="Y140" s="107">
        <f t="shared" si="15"/>
        <v>1505.00969899806</v>
      </c>
      <c r="Z140" s="107"/>
      <c r="AA140" s="107"/>
      <c r="AB140" s="107"/>
      <c r="AC140" s="107"/>
      <c r="AD140" s="107"/>
      <c r="AE140" s="107"/>
      <c r="AF140" s="107"/>
      <c r="AH140" s="107"/>
      <c r="AI140" s="107"/>
      <c r="AJ140" s="107"/>
      <c r="AK140" s="107"/>
      <c r="AL140" s="107"/>
    </row>
    <row r="141" spans="1:38" hidden="1" outlineLevel="1" x14ac:dyDescent="0.25">
      <c r="A141" s="88">
        <v>340</v>
      </c>
      <c r="B141" s="88" t="s">
        <v>518</v>
      </c>
      <c r="C141" s="88">
        <v>6</v>
      </c>
      <c r="D141" s="107">
        <v>17235.433395280001</v>
      </c>
      <c r="E141" s="107">
        <v>15883.48436864</v>
      </c>
      <c r="F141" s="107">
        <v>11463.7183136</v>
      </c>
      <c r="G141" s="107">
        <v>9570.32879908</v>
      </c>
      <c r="H141" s="107">
        <v>6610.8614605599996</v>
      </c>
      <c r="I141" s="107">
        <v>41853.300376439998</v>
      </c>
      <c r="J141" s="107">
        <v>30293.721570000002</v>
      </c>
      <c r="K141" s="107">
        <v>45196.103819999997</v>
      </c>
      <c r="L141" s="107">
        <v>42277.479678960102</v>
      </c>
      <c r="M141" s="107">
        <v>0</v>
      </c>
      <c r="N141" s="107">
        <v>6083.1087833782403</v>
      </c>
      <c r="P141" s="176">
        <f t="shared" si="18"/>
        <v>17235.433395280001</v>
      </c>
      <c r="Q141" s="176">
        <f t="shared" ref="Q141:Q204" si="20">SUM(E141:N141)</f>
        <v>209232.10717065833</v>
      </c>
      <c r="R141" s="176">
        <f t="shared" si="16"/>
        <v>226467.54056593834</v>
      </c>
      <c r="S141" s="107"/>
      <c r="T141" s="176">
        <f t="shared" si="19"/>
        <v>17235.433395280001</v>
      </c>
      <c r="U141" s="176">
        <f t="shared" ref="U141:U204" si="21">SUM(E141:L141)</f>
        <v>203148.99838728009</v>
      </c>
      <c r="V141" s="176">
        <f t="shared" si="17"/>
        <v>220384.4317825601</v>
      </c>
      <c r="W141" s="107"/>
      <c r="X141" s="107">
        <f t="shared" ref="X141:X204" si="22">SUM(M141:N141)</f>
        <v>6083.1087833782403</v>
      </c>
      <c r="Y141" s="107">
        <f t="shared" ref="Y141:Y204" si="23">X141</f>
        <v>6083.1087833782403</v>
      </c>
      <c r="Z141" s="107"/>
      <c r="AA141" s="107"/>
      <c r="AB141" s="107"/>
      <c r="AC141" s="107"/>
      <c r="AD141" s="107"/>
      <c r="AE141" s="107"/>
      <c r="AF141" s="107"/>
      <c r="AH141" s="107"/>
      <c r="AI141" s="107"/>
      <c r="AJ141" s="107"/>
      <c r="AK141" s="107"/>
      <c r="AL141" s="107"/>
    </row>
    <row r="142" spans="1:38" hidden="1" outlineLevel="1" x14ac:dyDescent="0.25">
      <c r="A142" s="88">
        <v>342</v>
      </c>
      <c r="B142" s="88" t="s">
        <v>519</v>
      </c>
      <c r="C142" s="88">
        <v>6</v>
      </c>
      <c r="D142" s="107">
        <v>48897.114470760003</v>
      </c>
      <c r="E142" s="107">
        <v>45117.175667340001</v>
      </c>
      <c r="F142" s="107">
        <v>32310.882914099999</v>
      </c>
      <c r="G142" s="107">
        <v>27008.196030480001</v>
      </c>
      <c r="H142" s="107">
        <v>18754.038652859999</v>
      </c>
      <c r="I142" s="107">
        <v>125290.73581164</v>
      </c>
      <c r="J142" s="107">
        <v>73633.288260000001</v>
      </c>
      <c r="K142" s="107">
        <v>110576.36478</v>
      </c>
      <c r="L142" s="107">
        <v>91072.877658316705</v>
      </c>
      <c r="M142" s="107">
        <v>0</v>
      </c>
      <c r="N142" s="107">
        <v>11854.6076290785</v>
      </c>
      <c r="P142" s="176">
        <f t="shared" si="18"/>
        <v>48897.114470760003</v>
      </c>
      <c r="Q142" s="176">
        <f t="shared" si="20"/>
        <v>535618.1674038152</v>
      </c>
      <c r="R142" s="176">
        <f t="shared" si="16"/>
        <v>584515.28187457519</v>
      </c>
      <c r="S142" s="107"/>
      <c r="T142" s="176">
        <f t="shared" si="19"/>
        <v>48897.114470760003</v>
      </c>
      <c r="U142" s="176">
        <f t="shared" si="21"/>
        <v>523763.5597747367</v>
      </c>
      <c r="V142" s="176">
        <f t="shared" si="17"/>
        <v>572660.67424549675</v>
      </c>
      <c r="W142" s="107"/>
      <c r="X142" s="107">
        <f t="shared" si="22"/>
        <v>11854.6076290785</v>
      </c>
      <c r="Y142" s="107">
        <f t="shared" si="23"/>
        <v>11854.6076290785</v>
      </c>
      <c r="Z142" s="107"/>
      <c r="AA142" s="107"/>
      <c r="AB142" s="107"/>
      <c r="AC142" s="107"/>
      <c r="AD142" s="107"/>
      <c r="AE142" s="107"/>
      <c r="AF142" s="107"/>
      <c r="AH142" s="107"/>
      <c r="AI142" s="107"/>
      <c r="AJ142" s="107"/>
      <c r="AK142" s="107"/>
      <c r="AL142" s="107"/>
    </row>
    <row r="143" spans="1:38" hidden="1" outlineLevel="1" x14ac:dyDescent="0.25">
      <c r="A143" s="88">
        <v>1904</v>
      </c>
      <c r="B143" s="88" t="s">
        <v>520</v>
      </c>
      <c r="C143" s="88">
        <v>6</v>
      </c>
      <c r="D143" s="107">
        <v>58628.710567200003</v>
      </c>
      <c r="E143" s="107">
        <v>54021.460460800001</v>
      </c>
      <c r="F143" s="107">
        <v>38951.198691999998</v>
      </c>
      <c r="G143" s="107">
        <v>32481.2342876</v>
      </c>
      <c r="H143" s="107">
        <v>22491.4967732</v>
      </c>
      <c r="I143" s="107">
        <v>131219.04496679999</v>
      </c>
      <c r="J143" s="107">
        <v>101431.14387</v>
      </c>
      <c r="K143" s="107">
        <v>140489.72742000001</v>
      </c>
      <c r="L143" s="107">
        <v>112705.45283969901</v>
      </c>
      <c r="M143" s="107">
        <v>0</v>
      </c>
      <c r="N143" s="107">
        <v>18273.976345204701</v>
      </c>
      <c r="P143" s="176">
        <f t="shared" si="18"/>
        <v>58628.710567200003</v>
      </c>
      <c r="Q143" s="176">
        <f t="shared" si="20"/>
        <v>652064.73565530381</v>
      </c>
      <c r="R143" s="176">
        <f t="shared" si="16"/>
        <v>710693.44622250379</v>
      </c>
      <c r="S143" s="107"/>
      <c r="T143" s="176">
        <f t="shared" si="19"/>
        <v>58628.710567200003</v>
      </c>
      <c r="U143" s="176">
        <f t="shared" si="21"/>
        <v>633790.75931009906</v>
      </c>
      <c r="V143" s="176">
        <f t="shared" si="17"/>
        <v>692419.46987729904</v>
      </c>
      <c r="W143" s="107"/>
      <c r="X143" s="107">
        <f t="shared" si="22"/>
        <v>18273.976345204701</v>
      </c>
      <c r="Y143" s="107">
        <f t="shared" si="23"/>
        <v>18273.976345204701</v>
      </c>
      <c r="Z143" s="107"/>
      <c r="AA143" s="107"/>
      <c r="AB143" s="107"/>
      <c r="AC143" s="107"/>
      <c r="AD143" s="107"/>
      <c r="AE143" s="107"/>
      <c r="AF143" s="107"/>
      <c r="AH143" s="107"/>
      <c r="AI143" s="107"/>
      <c r="AJ143" s="107"/>
      <c r="AK143" s="107"/>
      <c r="AL143" s="107"/>
    </row>
    <row r="144" spans="1:38" hidden="1" outlineLevel="1" x14ac:dyDescent="0.25">
      <c r="A144" s="88">
        <v>344</v>
      </c>
      <c r="B144" s="88" t="s">
        <v>521</v>
      </c>
      <c r="C144" s="88">
        <v>6</v>
      </c>
      <c r="D144" s="107">
        <v>545719.54375116003</v>
      </c>
      <c r="E144" s="107">
        <v>508038.79476419999</v>
      </c>
      <c r="F144" s="107">
        <v>357593.88149100001</v>
      </c>
      <c r="G144" s="107">
        <v>301941.77853840002</v>
      </c>
      <c r="H144" s="107">
        <v>210504.75028380001</v>
      </c>
      <c r="I144" s="107">
        <v>1820402.7078132001</v>
      </c>
      <c r="J144" s="107">
        <v>569959.71921000001</v>
      </c>
      <c r="K144" s="107">
        <v>392071.20455999998</v>
      </c>
      <c r="L144" s="107">
        <v>497595.71160310798</v>
      </c>
      <c r="M144" s="107">
        <v>622766.27686804498</v>
      </c>
      <c r="N144" s="107">
        <v>96484.840703031907</v>
      </c>
      <c r="P144" s="176">
        <f t="shared" si="18"/>
        <v>545719.54375116003</v>
      </c>
      <c r="Q144" s="176">
        <f t="shared" si="20"/>
        <v>5377359.6658347854</v>
      </c>
      <c r="R144" s="176">
        <f t="shared" si="16"/>
        <v>5923079.2095859451</v>
      </c>
      <c r="S144" s="107"/>
      <c r="T144" s="176">
        <f t="shared" si="19"/>
        <v>545719.54375116003</v>
      </c>
      <c r="U144" s="176">
        <f t="shared" si="21"/>
        <v>4658108.5482637081</v>
      </c>
      <c r="V144" s="176">
        <f t="shared" si="17"/>
        <v>5203828.0920148678</v>
      </c>
      <c r="W144" s="107"/>
      <c r="X144" s="107">
        <f t="shared" si="22"/>
        <v>719251.11757107684</v>
      </c>
      <c r="Y144" s="107">
        <f t="shared" si="23"/>
        <v>719251.11757107684</v>
      </c>
      <c r="Z144" s="107"/>
      <c r="AA144" s="107"/>
      <c r="AB144" s="107"/>
      <c r="AC144" s="107"/>
      <c r="AD144" s="107"/>
      <c r="AE144" s="107"/>
      <c r="AF144" s="107"/>
      <c r="AH144" s="107"/>
      <c r="AI144" s="107"/>
      <c r="AJ144" s="107"/>
      <c r="AK144" s="107"/>
      <c r="AL144" s="107"/>
    </row>
    <row r="145" spans="1:38" hidden="1" outlineLevel="1" x14ac:dyDescent="0.25">
      <c r="A145" s="88">
        <v>1581</v>
      </c>
      <c r="B145" s="88" t="s">
        <v>522</v>
      </c>
      <c r="C145" s="88">
        <v>6</v>
      </c>
      <c r="D145" s="107">
        <v>42693.78337148</v>
      </c>
      <c r="E145" s="107">
        <v>39422.959591049999</v>
      </c>
      <c r="F145" s="107">
        <v>28405.663854750001</v>
      </c>
      <c r="G145" s="107">
        <v>23769.970173599999</v>
      </c>
      <c r="H145" s="107">
        <v>16390.366806450002</v>
      </c>
      <c r="I145" s="107">
        <v>103258.6380483</v>
      </c>
      <c r="J145" s="107">
        <v>82349.67426</v>
      </c>
      <c r="K145" s="107">
        <v>128194.11528</v>
      </c>
      <c r="L145" s="107">
        <v>107726.003156566</v>
      </c>
      <c r="M145" s="107">
        <v>0</v>
      </c>
      <c r="N145" s="107">
        <v>13900.387219922601</v>
      </c>
      <c r="P145" s="176">
        <f t="shared" si="18"/>
        <v>42693.78337148</v>
      </c>
      <c r="Q145" s="176">
        <f t="shared" si="20"/>
        <v>543417.77839063853</v>
      </c>
      <c r="R145" s="176">
        <f t="shared" si="16"/>
        <v>586111.56176211848</v>
      </c>
      <c r="S145" s="107"/>
      <c r="T145" s="176">
        <f t="shared" si="19"/>
        <v>42693.78337148</v>
      </c>
      <c r="U145" s="176">
        <f t="shared" si="21"/>
        <v>529517.39117071591</v>
      </c>
      <c r="V145" s="176">
        <f t="shared" si="17"/>
        <v>572211.17454219586</v>
      </c>
      <c r="W145" s="107"/>
      <c r="X145" s="107">
        <f t="shared" si="22"/>
        <v>13900.387219922601</v>
      </c>
      <c r="Y145" s="107">
        <f t="shared" si="23"/>
        <v>13900.387219922601</v>
      </c>
      <c r="Z145" s="107"/>
      <c r="AA145" s="107"/>
      <c r="AB145" s="107"/>
      <c r="AC145" s="107"/>
      <c r="AD145" s="107"/>
      <c r="AE145" s="107"/>
      <c r="AF145" s="107"/>
      <c r="AH145" s="107"/>
      <c r="AI145" s="107"/>
      <c r="AJ145" s="107"/>
      <c r="AK145" s="107"/>
      <c r="AL145" s="107"/>
    </row>
    <row r="146" spans="1:38" hidden="1" outlineLevel="1" x14ac:dyDescent="0.25">
      <c r="A146" s="88">
        <v>345</v>
      </c>
      <c r="B146" s="88" t="s">
        <v>523</v>
      </c>
      <c r="C146" s="88">
        <v>6</v>
      </c>
      <c r="D146" s="107">
        <v>78775.408716999998</v>
      </c>
      <c r="E146" s="107">
        <v>72996.615876099997</v>
      </c>
      <c r="F146" s="107">
        <v>51670.686161500002</v>
      </c>
      <c r="G146" s="107">
        <v>43542.546114199999</v>
      </c>
      <c r="H146" s="107">
        <v>30369.1492769</v>
      </c>
      <c r="I146" s="107">
        <v>241914.91282560001</v>
      </c>
      <c r="J146" s="107">
        <v>101779.46751</v>
      </c>
      <c r="K146" s="107">
        <v>127026.61062000001</v>
      </c>
      <c r="L146" s="107">
        <v>141096.69053917899</v>
      </c>
      <c r="M146" s="107">
        <v>0</v>
      </c>
      <c r="N146" s="107">
        <v>18500.5862998827</v>
      </c>
      <c r="P146" s="176">
        <f t="shared" si="18"/>
        <v>78775.408716999998</v>
      </c>
      <c r="Q146" s="176">
        <f t="shared" si="20"/>
        <v>828897.26522336178</v>
      </c>
      <c r="R146" s="176">
        <f t="shared" si="16"/>
        <v>907672.67394036183</v>
      </c>
      <c r="S146" s="107"/>
      <c r="T146" s="176">
        <f t="shared" si="19"/>
        <v>78775.408716999998</v>
      </c>
      <c r="U146" s="176">
        <f t="shared" si="21"/>
        <v>810396.67892347905</v>
      </c>
      <c r="V146" s="176">
        <f t="shared" si="17"/>
        <v>889172.08764047909</v>
      </c>
      <c r="W146" s="107"/>
      <c r="X146" s="107">
        <f t="shared" si="22"/>
        <v>18500.5862998827</v>
      </c>
      <c r="Y146" s="107">
        <f t="shared" si="23"/>
        <v>18500.5862998827</v>
      </c>
      <c r="Z146" s="107"/>
      <c r="AA146" s="107"/>
      <c r="AB146" s="107"/>
      <c r="AC146" s="107"/>
      <c r="AD146" s="107"/>
      <c r="AE146" s="107"/>
      <c r="AF146" s="107"/>
      <c r="AH146" s="107"/>
      <c r="AI146" s="107"/>
      <c r="AJ146" s="107"/>
      <c r="AK146" s="107"/>
      <c r="AL146" s="107"/>
    </row>
    <row r="147" spans="1:38" hidden="1" outlineLevel="1" x14ac:dyDescent="0.25">
      <c r="A147" s="88">
        <v>1961</v>
      </c>
      <c r="B147" s="88" t="s">
        <v>524</v>
      </c>
      <c r="C147" s="88">
        <v>6</v>
      </c>
      <c r="D147" s="107">
        <v>54631.500494439999</v>
      </c>
      <c r="E147" s="107">
        <v>50387.733986450003</v>
      </c>
      <c r="F147" s="107">
        <v>36287.104463750002</v>
      </c>
      <c r="G147" s="107">
        <v>30292.644768400001</v>
      </c>
      <c r="H147" s="107">
        <v>20893.886105050002</v>
      </c>
      <c r="I147" s="107">
        <v>122571.3516867</v>
      </c>
      <c r="J147" s="107">
        <v>86774.243849999999</v>
      </c>
      <c r="K147" s="107">
        <v>120242.46192</v>
      </c>
      <c r="L147" s="107">
        <v>121747.049943604</v>
      </c>
      <c r="M147" s="107">
        <v>0</v>
      </c>
      <c r="N147" s="107">
        <v>16214.2567571486</v>
      </c>
      <c r="P147" s="176">
        <f t="shared" si="18"/>
        <v>54631.500494439999</v>
      </c>
      <c r="Q147" s="176">
        <f t="shared" si="20"/>
        <v>605410.73348110262</v>
      </c>
      <c r="R147" s="176">
        <f t="shared" si="16"/>
        <v>660042.23397554259</v>
      </c>
      <c r="S147" s="107"/>
      <c r="T147" s="176">
        <f t="shared" si="19"/>
        <v>54631.500494439999</v>
      </c>
      <c r="U147" s="176">
        <f t="shared" si="21"/>
        <v>589196.47672395408</v>
      </c>
      <c r="V147" s="176">
        <f t="shared" si="17"/>
        <v>643827.97721839405</v>
      </c>
      <c r="W147" s="107"/>
      <c r="X147" s="107">
        <f t="shared" si="22"/>
        <v>16214.2567571486</v>
      </c>
      <c r="Y147" s="107">
        <f t="shared" si="23"/>
        <v>16214.2567571486</v>
      </c>
      <c r="Z147" s="107"/>
      <c r="AA147" s="107"/>
      <c r="AB147" s="107"/>
      <c r="AC147" s="107"/>
      <c r="AD147" s="107"/>
      <c r="AE147" s="107"/>
      <c r="AF147" s="107"/>
      <c r="AH147" s="107"/>
      <c r="AI147" s="107"/>
      <c r="AJ147" s="107"/>
      <c r="AK147" s="107"/>
      <c r="AL147" s="107"/>
    </row>
    <row r="148" spans="1:38" hidden="1" outlineLevel="1" x14ac:dyDescent="0.25">
      <c r="A148" s="88">
        <v>352</v>
      </c>
      <c r="B148" s="88" t="s">
        <v>525</v>
      </c>
      <c r="C148" s="88">
        <v>6</v>
      </c>
      <c r="D148" s="107">
        <v>19805.677501400001</v>
      </c>
      <c r="E148" s="107">
        <v>18267.686190740002</v>
      </c>
      <c r="F148" s="107">
        <v>13152.8499011</v>
      </c>
      <c r="G148" s="107">
        <v>11003.903547280001</v>
      </c>
      <c r="H148" s="107">
        <v>7627.2994054600003</v>
      </c>
      <c r="I148" s="107">
        <v>44350.198898039998</v>
      </c>
      <c r="J148" s="107">
        <v>36649.201260000002</v>
      </c>
      <c r="K148" s="107">
        <v>50497.206059999997</v>
      </c>
      <c r="L148" s="107">
        <v>45128.581096334798</v>
      </c>
      <c r="M148" s="107">
        <v>0</v>
      </c>
      <c r="N148" s="107">
        <v>6021.5687956862403</v>
      </c>
      <c r="P148" s="176">
        <f t="shared" si="18"/>
        <v>19805.677501400001</v>
      </c>
      <c r="Q148" s="176">
        <f t="shared" si="20"/>
        <v>232698.49515464104</v>
      </c>
      <c r="R148" s="176">
        <f t="shared" si="16"/>
        <v>252504.17265604105</v>
      </c>
      <c r="S148" s="107"/>
      <c r="T148" s="176">
        <f t="shared" si="19"/>
        <v>19805.677501400001</v>
      </c>
      <c r="U148" s="176">
        <f t="shared" si="21"/>
        <v>226676.92635895481</v>
      </c>
      <c r="V148" s="176">
        <f t="shared" si="17"/>
        <v>246482.60386035481</v>
      </c>
      <c r="W148" s="107"/>
      <c r="X148" s="107">
        <f t="shared" si="22"/>
        <v>6021.5687956862403</v>
      </c>
      <c r="Y148" s="107">
        <f t="shared" si="23"/>
        <v>6021.5687956862403</v>
      </c>
      <c r="Z148" s="107"/>
      <c r="AA148" s="107"/>
      <c r="AB148" s="107"/>
      <c r="AC148" s="107"/>
      <c r="AD148" s="107"/>
      <c r="AE148" s="107"/>
      <c r="AF148" s="107"/>
      <c r="AH148" s="107"/>
      <c r="AI148" s="107"/>
      <c r="AJ148" s="107"/>
      <c r="AK148" s="107"/>
      <c r="AL148" s="107"/>
    </row>
    <row r="149" spans="1:38" hidden="1" outlineLevel="1" x14ac:dyDescent="0.25">
      <c r="A149" s="88">
        <v>632</v>
      </c>
      <c r="B149" s="88" t="s">
        <v>526</v>
      </c>
      <c r="C149" s="88">
        <v>6</v>
      </c>
      <c r="D149" s="107">
        <v>48271.47404696</v>
      </c>
      <c r="E149" s="107">
        <v>44569.85500499</v>
      </c>
      <c r="F149" s="107">
        <v>31980.36020585</v>
      </c>
      <c r="G149" s="107">
        <v>26763.958935279999</v>
      </c>
      <c r="H149" s="107">
        <v>18574.88736271</v>
      </c>
      <c r="I149" s="107">
        <v>113481.26724354</v>
      </c>
      <c r="J149" s="107">
        <v>79931.864249999999</v>
      </c>
      <c r="K149" s="107">
        <v>104633.66088</v>
      </c>
      <c r="L149" s="107">
        <v>95513.452740836598</v>
      </c>
      <c r="M149" s="107">
        <v>0</v>
      </c>
      <c r="N149" s="107">
        <v>14077.5271844946</v>
      </c>
      <c r="P149" s="176">
        <f t="shared" si="18"/>
        <v>48271.47404696</v>
      </c>
      <c r="Q149" s="176">
        <f t="shared" si="20"/>
        <v>529526.83380770124</v>
      </c>
      <c r="R149" s="176">
        <f t="shared" si="16"/>
        <v>577798.30785466125</v>
      </c>
      <c r="S149" s="107"/>
      <c r="T149" s="176">
        <f t="shared" si="19"/>
        <v>48271.47404696</v>
      </c>
      <c r="U149" s="176">
        <f t="shared" si="21"/>
        <v>515449.30662320659</v>
      </c>
      <c r="V149" s="176">
        <f t="shared" si="17"/>
        <v>563720.7806701666</v>
      </c>
      <c r="W149" s="107"/>
      <c r="X149" s="107">
        <f t="shared" si="22"/>
        <v>14077.5271844946</v>
      </c>
      <c r="Y149" s="107">
        <f t="shared" si="23"/>
        <v>14077.5271844946</v>
      </c>
      <c r="Z149" s="107"/>
      <c r="AA149" s="107"/>
      <c r="AB149" s="107"/>
      <c r="AC149" s="107"/>
      <c r="AD149" s="107"/>
      <c r="AE149" s="107"/>
      <c r="AF149" s="107"/>
      <c r="AH149" s="107"/>
      <c r="AI149" s="107"/>
      <c r="AJ149" s="107"/>
      <c r="AK149" s="107"/>
      <c r="AL149" s="107"/>
    </row>
    <row r="150" spans="1:38" hidden="1" outlineLevel="1" x14ac:dyDescent="0.25">
      <c r="A150" s="88">
        <v>351</v>
      </c>
      <c r="B150" s="88" t="s">
        <v>527</v>
      </c>
      <c r="C150" s="88">
        <v>6</v>
      </c>
      <c r="D150" s="107">
        <v>10650.826724840001</v>
      </c>
      <c r="E150" s="107">
        <v>9826.2359030499993</v>
      </c>
      <c r="F150" s="107">
        <v>7094.6099507500003</v>
      </c>
      <c r="G150" s="107">
        <v>5933.3654995999996</v>
      </c>
      <c r="H150" s="107">
        <v>4098.2628984499997</v>
      </c>
      <c r="I150" s="107">
        <v>21230.557620299998</v>
      </c>
      <c r="J150" s="107">
        <v>19829.960640000001</v>
      </c>
      <c r="K150" s="107">
        <v>26726.390459999999</v>
      </c>
      <c r="L150" s="107">
        <v>23660.021802078201</v>
      </c>
      <c r="M150" s="107">
        <v>0</v>
      </c>
      <c r="N150" s="107">
        <v>3350.8693298261301</v>
      </c>
      <c r="P150" s="176">
        <f t="shared" si="18"/>
        <v>10650.826724840001</v>
      </c>
      <c r="Q150" s="176">
        <f t="shared" si="20"/>
        <v>121750.27410405433</v>
      </c>
      <c r="R150" s="176">
        <f t="shared" si="16"/>
        <v>132401.10082889433</v>
      </c>
      <c r="S150" s="107"/>
      <c r="T150" s="176">
        <f t="shared" si="19"/>
        <v>10650.826724840001</v>
      </c>
      <c r="U150" s="176">
        <f t="shared" si="21"/>
        <v>118399.4047742282</v>
      </c>
      <c r="V150" s="176">
        <f t="shared" si="17"/>
        <v>129050.23149906821</v>
      </c>
      <c r="W150" s="107"/>
      <c r="X150" s="107">
        <f t="shared" si="22"/>
        <v>3350.8693298261301</v>
      </c>
      <c r="Y150" s="107">
        <f t="shared" si="23"/>
        <v>3350.8693298261301</v>
      </c>
      <c r="Z150" s="107"/>
      <c r="AA150" s="107"/>
      <c r="AB150" s="107"/>
      <c r="AC150" s="107"/>
      <c r="AD150" s="107"/>
      <c r="AE150" s="107"/>
      <c r="AF150" s="107"/>
      <c r="AH150" s="107"/>
      <c r="AI150" s="107"/>
      <c r="AJ150" s="107"/>
      <c r="AK150" s="107"/>
      <c r="AL150" s="107"/>
    </row>
    <row r="151" spans="1:38" hidden="1" outlineLevel="1" x14ac:dyDescent="0.25">
      <c r="A151" s="88">
        <v>355</v>
      </c>
      <c r="B151" s="88" t="s">
        <v>528</v>
      </c>
      <c r="C151" s="88">
        <v>6</v>
      </c>
      <c r="D151" s="107">
        <v>75380.946414999999</v>
      </c>
      <c r="E151" s="107">
        <v>69585.842151839999</v>
      </c>
      <c r="F151" s="107">
        <v>49636.573929600003</v>
      </c>
      <c r="G151" s="107">
        <v>41566.850070480003</v>
      </c>
      <c r="H151" s="107">
        <v>28896.64621536</v>
      </c>
      <c r="I151" s="107">
        <v>214625.58477864001</v>
      </c>
      <c r="J151" s="107">
        <v>105338.85201</v>
      </c>
      <c r="K151" s="107">
        <v>143224.42301999999</v>
      </c>
      <c r="L151" s="107">
        <v>145519.18973001701</v>
      </c>
      <c r="M151" s="107">
        <v>0</v>
      </c>
      <c r="N151" s="107">
        <v>16965.3166069367</v>
      </c>
      <c r="P151" s="176">
        <f t="shared" si="18"/>
        <v>75380.946414999999</v>
      </c>
      <c r="Q151" s="176">
        <f t="shared" si="20"/>
        <v>815359.27851287369</v>
      </c>
      <c r="R151" s="176">
        <f t="shared" si="16"/>
        <v>890740.2249278737</v>
      </c>
      <c r="S151" s="107"/>
      <c r="T151" s="176">
        <f t="shared" si="19"/>
        <v>75380.946414999999</v>
      </c>
      <c r="U151" s="176">
        <f t="shared" si="21"/>
        <v>798393.96190593694</v>
      </c>
      <c r="V151" s="176">
        <f t="shared" si="17"/>
        <v>873774.90832093696</v>
      </c>
      <c r="W151" s="107"/>
      <c r="X151" s="107">
        <f t="shared" si="22"/>
        <v>16965.3166069367</v>
      </c>
      <c r="Y151" s="107">
        <f t="shared" si="23"/>
        <v>16965.3166069367</v>
      </c>
      <c r="Z151" s="107"/>
      <c r="AA151" s="107"/>
      <c r="AB151" s="107"/>
      <c r="AC151" s="107"/>
      <c r="AD151" s="107"/>
      <c r="AE151" s="107"/>
      <c r="AF151" s="107"/>
      <c r="AH151" s="107"/>
      <c r="AI151" s="107"/>
      <c r="AJ151" s="107"/>
      <c r="AK151" s="107"/>
      <c r="AL151" s="107"/>
    </row>
    <row r="152" spans="1:38" hidden="1" outlineLevel="1" x14ac:dyDescent="0.25">
      <c r="A152" s="88">
        <v>358</v>
      </c>
      <c r="B152" s="88" t="s">
        <v>529</v>
      </c>
      <c r="C152" s="88">
        <v>7</v>
      </c>
      <c r="D152" s="107">
        <v>26745.2641134</v>
      </c>
      <c r="E152" s="107">
        <v>24642.247643440001</v>
      </c>
      <c r="F152" s="107">
        <v>17802.134635599999</v>
      </c>
      <c r="G152" s="107">
        <v>14831.29440968</v>
      </c>
      <c r="H152" s="107">
        <v>10283.49283976</v>
      </c>
      <c r="I152" s="107">
        <v>57099.570432239998</v>
      </c>
      <c r="J152" s="107">
        <v>47945.315670000004</v>
      </c>
      <c r="K152" s="107">
        <v>62182.77072</v>
      </c>
      <c r="L152" s="107">
        <v>53347.470320140899</v>
      </c>
      <c r="M152" s="107">
        <v>0</v>
      </c>
      <c r="N152" s="107">
        <v>7857.3984285203196</v>
      </c>
      <c r="P152" s="176">
        <f t="shared" si="18"/>
        <v>26745.2641134</v>
      </c>
      <c r="Q152" s="176">
        <f t="shared" si="20"/>
        <v>295991.69509938121</v>
      </c>
      <c r="R152" s="176">
        <f t="shared" si="16"/>
        <v>322736.95921278122</v>
      </c>
      <c r="S152" s="107"/>
      <c r="T152" s="176">
        <f t="shared" si="19"/>
        <v>26745.2641134</v>
      </c>
      <c r="U152" s="176">
        <f t="shared" si="21"/>
        <v>288134.2966708609</v>
      </c>
      <c r="V152" s="176">
        <f t="shared" si="17"/>
        <v>314879.56078426092</v>
      </c>
      <c r="W152" s="107"/>
      <c r="X152" s="107">
        <f t="shared" si="22"/>
        <v>7857.3984285203196</v>
      </c>
      <c r="Y152" s="107">
        <f t="shared" si="23"/>
        <v>7857.3984285203196</v>
      </c>
      <c r="Z152" s="107"/>
      <c r="AA152" s="107"/>
      <c r="AB152" s="107"/>
      <c r="AC152" s="107"/>
      <c r="AD152" s="107"/>
      <c r="AE152" s="107"/>
      <c r="AF152" s="107"/>
      <c r="AH152" s="107"/>
      <c r="AI152" s="107"/>
      <c r="AJ152" s="107"/>
      <c r="AK152" s="107"/>
      <c r="AL152" s="107"/>
    </row>
    <row r="153" spans="1:38" hidden="1" outlineLevel="1" x14ac:dyDescent="0.25">
      <c r="A153" s="88">
        <v>361</v>
      </c>
      <c r="B153" s="88" t="s">
        <v>530</v>
      </c>
      <c r="C153" s="88">
        <v>7</v>
      </c>
      <c r="D153" s="107">
        <v>136448.22145027999</v>
      </c>
      <c r="E153" s="107">
        <v>126388.67438225</v>
      </c>
      <c r="F153" s="107">
        <v>89695.621604750006</v>
      </c>
      <c r="G153" s="107">
        <v>75405.912064000004</v>
      </c>
      <c r="H153" s="107">
        <v>52461.244869249997</v>
      </c>
      <c r="I153" s="107">
        <v>468894.2629035</v>
      </c>
      <c r="J153" s="107">
        <v>176601.11405999999</v>
      </c>
      <c r="K153" s="107">
        <v>227148.02376000001</v>
      </c>
      <c r="L153" s="107">
        <v>248938.09943011601</v>
      </c>
      <c r="M153" s="107">
        <v>99634.178686299798</v>
      </c>
      <c r="N153" s="107">
        <v>29411.5241176952</v>
      </c>
      <c r="P153" s="176">
        <f t="shared" si="18"/>
        <v>136448.22145027999</v>
      </c>
      <c r="Q153" s="176">
        <f t="shared" si="20"/>
        <v>1594578.6558778612</v>
      </c>
      <c r="R153" s="176">
        <f t="shared" si="16"/>
        <v>1731026.8773281411</v>
      </c>
      <c r="S153" s="107"/>
      <c r="T153" s="176">
        <f t="shared" si="19"/>
        <v>136448.22145027999</v>
      </c>
      <c r="U153" s="176">
        <f t="shared" si="21"/>
        <v>1465532.9530738662</v>
      </c>
      <c r="V153" s="176">
        <f t="shared" si="17"/>
        <v>1601981.1745241461</v>
      </c>
      <c r="W153" s="107"/>
      <c r="X153" s="107">
        <f t="shared" si="22"/>
        <v>129045.70280399499</v>
      </c>
      <c r="Y153" s="107">
        <f t="shared" si="23"/>
        <v>129045.70280399499</v>
      </c>
      <c r="Z153" s="107"/>
      <c r="AA153" s="107"/>
      <c r="AB153" s="107"/>
      <c r="AC153" s="107"/>
      <c r="AD153" s="107"/>
      <c r="AE153" s="107"/>
      <c r="AF153" s="107"/>
      <c r="AH153" s="107"/>
      <c r="AI153" s="107"/>
      <c r="AJ153" s="107"/>
      <c r="AK153" s="107"/>
      <c r="AL153" s="107"/>
    </row>
    <row r="154" spans="1:38" hidden="1" outlineLevel="1" x14ac:dyDescent="0.25">
      <c r="A154" s="88">
        <v>362</v>
      </c>
      <c r="B154" s="88" t="s">
        <v>531</v>
      </c>
      <c r="C154" s="88">
        <v>7</v>
      </c>
      <c r="D154" s="107">
        <v>101232.08292756</v>
      </c>
      <c r="E154" s="107">
        <v>93419.840761309999</v>
      </c>
      <c r="F154" s="107">
        <v>66737.550270649997</v>
      </c>
      <c r="G154" s="107">
        <v>55747.423142320004</v>
      </c>
      <c r="H154" s="107">
        <v>38963.005147989999</v>
      </c>
      <c r="I154" s="107">
        <v>273638.47297626</v>
      </c>
      <c r="J154" s="107">
        <v>146799.91641000001</v>
      </c>
      <c r="K154" s="107">
        <v>185286.14496000001</v>
      </c>
      <c r="L154" s="107">
        <v>136094.41101898599</v>
      </c>
      <c r="M154" s="107">
        <v>0</v>
      </c>
      <c r="N154" s="107">
        <v>20791.675841664801</v>
      </c>
      <c r="P154" s="176">
        <f t="shared" si="18"/>
        <v>101232.08292756</v>
      </c>
      <c r="Q154" s="176">
        <f t="shared" si="20"/>
        <v>1017478.4405291808</v>
      </c>
      <c r="R154" s="176">
        <f t="shared" si="16"/>
        <v>1118710.5234567409</v>
      </c>
      <c r="S154" s="107"/>
      <c r="T154" s="176">
        <f t="shared" si="19"/>
        <v>101232.08292756</v>
      </c>
      <c r="U154" s="176">
        <f t="shared" si="21"/>
        <v>996686.76468751603</v>
      </c>
      <c r="V154" s="176">
        <f t="shared" si="17"/>
        <v>1097918.847615076</v>
      </c>
      <c r="W154" s="107"/>
      <c r="X154" s="107">
        <f t="shared" si="22"/>
        <v>20791.675841664801</v>
      </c>
      <c r="Y154" s="107">
        <f t="shared" si="23"/>
        <v>20791.675841664801</v>
      </c>
      <c r="Z154" s="107"/>
      <c r="AA154" s="107"/>
      <c r="AB154" s="107"/>
      <c r="AC154" s="107"/>
      <c r="AD154" s="107"/>
      <c r="AE154" s="107"/>
      <c r="AF154" s="107"/>
      <c r="AH154" s="107"/>
      <c r="AI154" s="107"/>
      <c r="AJ154" s="107"/>
      <c r="AK154" s="107"/>
      <c r="AL154" s="107"/>
    </row>
    <row r="155" spans="1:38" hidden="1" outlineLevel="1" x14ac:dyDescent="0.25">
      <c r="A155" s="88">
        <v>363</v>
      </c>
      <c r="B155" s="88" t="s">
        <v>532</v>
      </c>
      <c r="C155" s="88">
        <v>7</v>
      </c>
      <c r="D155" s="107">
        <v>1778651.2614800001</v>
      </c>
      <c r="E155" s="107">
        <v>1645728.1181650399</v>
      </c>
      <c r="F155" s="107">
        <v>1162513.0161176</v>
      </c>
      <c r="G155" s="107">
        <v>973279.63002088002</v>
      </c>
      <c r="H155" s="107">
        <v>681623.00035816</v>
      </c>
      <c r="I155" s="107">
        <v>5762180.1729458403</v>
      </c>
      <c r="J155" s="107">
        <v>1494594.3442500001</v>
      </c>
      <c r="K155" s="107">
        <v>1167073.4195399999</v>
      </c>
      <c r="L155" s="107">
        <v>1060883.9790473301</v>
      </c>
      <c r="M155" s="107">
        <v>1590813.7406555901</v>
      </c>
      <c r="N155" s="107">
        <v>275351.49492970097</v>
      </c>
      <c r="P155" s="176">
        <f t="shared" si="18"/>
        <v>1778651.2614800001</v>
      </c>
      <c r="Q155" s="176">
        <f t="shared" si="20"/>
        <v>15814040.916030141</v>
      </c>
      <c r="R155" s="176">
        <f t="shared" si="16"/>
        <v>17592692.177510142</v>
      </c>
      <c r="S155" s="107"/>
      <c r="T155" s="176">
        <f t="shared" si="19"/>
        <v>1778651.2614800001</v>
      </c>
      <c r="U155" s="176">
        <f t="shared" si="21"/>
        <v>13947875.68044485</v>
      </c>
      <c r="V155" s="176">
        <f t="shared" si="17"/>
        <v>15726526.94192485</v>
      </c>
      <c r="W155" s="107"/>
      <c r="X155" s="107">
        <f t="shared" si="22"/>
        <v>1866165.2355852909</v>
      </c>
      <c r="Y155" s="107">
        <f t="shared" si="23"/>
        <v>1866165.2355852909</v>
      </c>
      <c r="Z155" s="107"/>
      <c r="AA155" s="107"/>
      <c r="AB155" s="107"/>
      <c r="AC155" s="107"/>
      <c r="AD155" s="107"/>
      <c r="AE155" s="107"/>
      <c r="AF155" s="107"/>
      <c r="AH155" s="107"/>
      <c r="AI155" s="107"/>
      <c r="AJ155" s="107"/>
      <c r="AK155" s="107"/>
      <c r="AL155" s="107"/>
    </row>
    <row r="156" spans="1:38" hidden="1" outlineLevel="1" x14ac:dyDescent="0.25">
      <c r="A156" s="88">
        <v>370</v>
      </c>
      <c r="B156" s="88" t="s">
        <v>533</v>
      </c>
      <c r="C156" s="88">
        <v>7</v>
      </c>
      <c r="D156" s="107">
        <v>7675.0101100000002</v>
      </c>
      <c r="E156" s="107">
        <v>7062.9255337200002</v>
      </c>
      <c r="F156" s="107">
        <v>5165.8376657999997</v>
      </c>
      <c r="G156" s="107">
        <v>4310.9393048399997</v>
      </c>
      <c r="H156" s="107">
        <v>2904.04850988</v>
      </c>
      <c r="I156" s="107">
        <v>15981.91126812</v>
      </c>
      <c r="J156" s="107">
        <v>14996.231879999999</v>
      </c>
      <c r="K156" s="107">
        <v>21130.78254</v>
      </c>
      <c r="L156" s="107">
        <v>19383.4254458906</v>
      </c>
      <c r="M156" s="107">
        <v>0</v>
      </c>
      <c r="N156" s="107">
        <v>2593.5194812960999</v>
      </c>
      <c r="P156" s="176">
        <f t="shared" si="18"/>
        <v>7675.0101100000002</v>
      </c>
      <c r="Q156" s="176">
        <f t="shared" si="20"/>
        <v>93529.621629546687</v>
      </c>
      <c r="R156" s="176">
        <f t="shared" si="16"/>
        <v>101204.63173954669</v>
      </c>
      <c r="S156" s="107"/>
      <c r="T156" s="176">
        <f t="shared" si="19"/>
        <v>7675.0101100000002</v>
      </c>
      <c r="U156" s="176">
        <f t="shared" si="21"/>
        <v>90936.102148250589</v>
      </c>
      <c r="V156" s="176">
        <f t="shared" si="17"/>
        <v>98611.112258250592</v>
      </c>
      <c r="W156" s="107"/>
      <c r="X156" s="107">
        <f t="shared" si="22"/>
        <v>2593.5194812960999</v>
      </c>
      <c r="Y156" s="107">
        <f t="shared" si="23"/>
        <v>2593.5194812960999</v>
      </c>
      <c r="Z156" s="107"/>
      <c r="AA156" s="107"/>
      <c r="AB156" s="107"/>
      <c r="AC156" s="107"/>
      <c r="AD156" s="107"/>
      <c r="AE156" s="107"/>
      <c r="AF156" s="107"/>
      <c r="AH156" s="107"/>
      <c r="AI156" s="107"/>
      <c r="AJ156" s="107"/>
      <c r="AK156" s="107"/>
      <c r="AL156" s="107"/>
    </row>
    <row r="157" spans="1:38" hidden="1" outlineLevel="1" x14ac:dyDescent="0.25">
      <c r="A157" s="88">
        <v>373</v>
      </c>
      <c r="B157" s="88" t="s">
        <v>534</v>
      </c>
      <c r="C157" s="88">
        <v>7</v>
      </c>
      <c r="D157" s="107">
        <v>23774.55743832</v>
      </c>
      <c r="E157" s="107">
        <v>21883.559087739999</v>
      </c>
      <c r="F157" s="107">
        <v>15829.6292581</v>
      </c>
      <c r="G157" s="107">
        <v>13231.57612028</v>
      </c>
      <c r="H157" s="107">
        <v>9104.1616664600006</v>
      </c>
      <c r="I157" s="107">
        <v>69086.706785040005</v>
      </c>
      <c r="J157" s="107">
        <v>56200.798289999999</v>
      </c>
      <c r="K157" s="107">
        <v>102193.47096000001</v>
      </c>
      <c r="L157" s="107">
        <v>67709.860511548599</v>
      </c>
      <c r="M157" s="107">
        <v>0</v>
      </c>
      <c r="N157" s="107">
        <v>6693.7486612502698</v>
      </c>
      <c r="P157" s="176">
        <f t="shared" si="18"/>
        <v>23774.55743832</v>
      </c>
      <c r="Q157" s="176">
        <f t="shared" si="20"/>
        <v>361933.51134041889</v>
      </c>
      <c r="R157" s="176">
        <f t="shared" si="16"/>
        <v>385708.0687787389</v>
      </c>
      <c r="S157" s="107"/>
      <c r="T157" s="176">
        <f t="shared" si="19"/>
        <v>23774.55743832</v>
      </c>
      <c r="U157" s="176">
        <f t="shared" si="21"/>
        <v>355239.76267916861</v>
      </c>
      <c r="V157" s="176">
        <f t="shared" si="17"/>
        <v>379014.32011748862</v>
      </c>
      <c r="W157" s="107"/>
      <c r="X157" s="107">
        <f t="shared" si="22"/>
        <v>6693.7486612502698</v>
      </c>
      <c r="Y157" s="107">
        <f t="shared" si="23"/>
        <v>6693.7486612502698</v>
      </c>
      <c r="Z157" s="107"/>
      <c r="AA157" s="107"/>
      <c r="AB157" s="107"/>
      <c r="AC157" s="107"/>
      <c r="AD157" s="107"/>
      <c r="AE157" s="107"/>
      <c r="AF157" s="107"/>
      <c r="AH157" s="107"/>
      <c r="AI157" s="107"/>
      <c r="AJ157" s="107"/>
      <c r="AK157" s="107"/>
      <c r="AL157" s="107"/>
    </row>
    <row r="158" spans="1:38" hidden="1" outlineLevel="1" x14ac:dyDescent="0.25">
      <c r="A158" s="88">
        <v>375</v>
      </c>
      <c r="B158" s="88" t="s">
        <v>535</v>
      </c>
      <c r="C158" s="88">
        <v>7</v>
      </c>
      <c r="D158" s="107">
        <v>51530.871176200002</v>
      </c>
      <c r="E158" s="107">
        <v>47459.4379252</v>
      </c>
      <c r="F158" s="107">
        <v>33957.615328</v>
      </c>
      <c r="G158" s="107">
        <v>28274.068684400001</v>
      </c>
      <c r="H158" s="107">
        <v>19739.309340799999</v>
      </c>
      <c r="I158" s="107">
        <v>150177.10753919999</v>
      </c>
      <c r="J158" s="107">
        <v>66725.610419999997</v>
      </c>
      <c r="K158" s="107">
        <v>79989.846300000005</v>
      </c>
      <c r="L158" s="107">
        <v>90102.984852653695</v>
      </c>
      <c r="M158" s="107">
        <v>0</v>
      </c>
      <c r="N158" s="107">
        <v>11179.197764160401</v>
      </c>
      <c r="P158" s="176">
        <f t="shared" si="18"/>
        <v>51530.871176200002</v>
      </c>
      <c r="Q158" s="176">
        <f t="shared" si="20"/>
        <v>527605.17815441405</v>
      </c>
      <c r="R158" s="176">
        <f t="shared" si="16"/>
        <v>579136.04933061404</v>
      </c>
      <c r="S158" s="107"/>
      <c r="T158" s="176">
        <f t="shared" si="19"/>
        <v>51530.871176200002</v>
      </c>
      <c r="U158" s="176">
        <f t="shared" si="21"/>
        <v>516425.98039025371</v>
      </c>
      <c r="V158" s="176">
        <f t="shared" si="17"/>
        <v>567956.8515664537</v>
      </c>
      <c r="W158" s="107"/>
      <c r="X158" s="107">
        <f t="shared" si="22"/>
        <v>11179.197764160401</v>
      </c>
      <c r="Y158" s="107">
        <f t="shared" si="23"/>
        <v>11179.197764160401</v>
      </c>
      <c r="Z158" s="107"/>
      <c r="AA158" s="107"/>
      <c r="AB158" s="107"/>
      <c r="AC158" s="107"/>
      <c r="AD158" s="107"/>
      <c r="AE158" s="107"/>
      <c r="AF158" s="107"/>
      <c r="AH158" s="107"/>
      <c r="AI158" s="107"/>
      <c r="AJ158" s="107"/>
      <c r="AK158" s="107"/>
      <c r="AL158" s="107"/>
    </row>
    <row r="159" spans="1:38" hidden="1" outlineLevel="1" x14ac:dyDescent="0.25">
      <c r="A159" s="88">
        <v>376</v>
      </c>
      <c r="B159" s="88" t="s">
        <v>536</v>
      </c>
      <c r="C159" s="88">
        <v>7</v>
      </c>
      <c r="D159" s="107">
        <v>9669.3326444800005</v>
      </c>
      <c r="E159" s="107">
        <v>8880.53513011</v>
      </c>
      <c r="F159" s="107">
        <v>6438.21017665</v>
      </c>
      <c r="G159" s="107">
        <v>5349.8661339199998</v>
      </c>
      <c r="H159" s="107">
        <v>3702.9013991900001</v>
      </c>
      <c r="I159" s="107">
        <v>17609.261961060001</v>
      </c>
      <c r="J159" s="107">
        <v>18042.255420000001</v>
      </c>
      <c r="K159" s="107">
        <v>30123.723839999999</v>
      </c>
      <c r="L159" s="107">
        <v>16937.2518079773</v>
      </c>
      <c r="M159" s="107">
        <v>0</v>
      </c>
      <c r="N159" s="107">
        <v>2518.2094963580998</v>
      </c>
      <c r="P159" s="176">
        <f t="shared" si="18"/>
        <v>9669.3326444800005</v>
      </c>
      <c r="Q159" s="176">
        <f t="shared" si="20"/>
        <v>109602.21536526539</v>
      </c>
      <c r="R159" s="176">
        <f t="shared" si="16"/>
        <v>119271.5480097454</v>
      </c>
      <c r="S159" s="107"/>
      <c r="T159" s="176">
        <f t="shared" si="19"/>
        <v>9669.3326444800005</v>
      </c>
      <c r="U159" s="176">
        <f t="shared" si="21"/>
        <v>107084.00586890729</v>
      </c>
      <c r="V159" s="176">
        <f t="shared" si="17"/>
        <v>116753.33851338729</v>
      </c>
      <c r="W159" s="107"/>
      <c r="X159" s="107">
        <f t="shared" si="22"/>
        <v>2518.2094963580998</v>
      </c>
      <c r="Y159" s="107">
        <f t="shared" si="23"/>
        <v>2518.2094963580998</v>
      </c>
      <c r="Z159" s="107"/>
      <c r="AA159" s="107"/>
      <c r="AB159" s="107"/>
      <c r="AC159" s="107"/>
      <c r="AD159" s="107"/>
      <c r="AE159" s="107"/>
      <c r="AF159" s="107"/>
      <c r="AH159" s="107"/>
      <c r="AI159" s="107"/>
      <c r="AJ159" s="107"/>
      <c r="AK159" s="107"/>
      <c r="AL159" s="107"/>
    </row>
    <row r="160" spans="1:38" hidden="1" outlineLevel="1" x14ac:dyDescent="0.25">
      <c r="A160" s="88">
        <v>377</v>
      </c>
      <c r="B160" s="88" t="s">
        <v>537</v>
      </c>
      <c r="C160" s="88">
        <v>7</v>
      </c>
      <c r="D160" s="107">
        <v>17617.241397000002</v>
      </c>
      <c r="E160" s="107">
        <v>16165.76888136</v>
      </c>
      <c r="F160" s="107">
        <v>11769.944054400001</v>
      </c>
      <c r="G160" s="107">
        <v>9779.2224919199998</v>
      </c>
      <c r="H160" s="107">
        <v>6753.6134114400002</v>
      </c>
      <c r="I160" s="107">
        <v>31660.133428559999</v>
      </c>
      <c r="J160" s="107">
        <v>36782.767350000002</v>
      </c>
      <c r="K160" s="107">
        <v>66411.030840000007</v>
      </c>
      <c r="L160" s="107">
        <v>36382.179107941498</v>
      </c>
      <c r="M160" s="107">
        <v>0</v>
      </c>
      <c r="N160" s="107">
        <v>6000.9987998002398</v>
      </c>
      <c r="P160" s="176">
        <f t="shared" si="18"/>
        <v>17617.241397000002</v>
      </c>
      <c r="Q160" s="176">
        <f t="shared" si="20"/>
        <v>221705.65836542175</v>
      </c>
      <c r="R160" s="176">
        <f t="shared" si="16"/>
        <v>239322.89976242176</v>
      </c>
      <c r="S160" s="107"/>
      <c r="T160" s="176">
        <f t="shared" si="19"/>
        <v>17617.241397000002</v>
      </c>
      <c r="U160" s="176">
        <f t="shared" si="21"/>
        <v>215704.65956562152</v>
      </c>
      <c r="V160" s="176">
        <f t="shared" si="17"/>
        <v>233321.90096262153</v>
      </c>
      <c r="W160" s="107"/>
      <c r="X160" s="107">
        <f t="shared" si="22"/>
        <v>6000.9987998002398</v>
      </c>
      <c r="Y160" s="107">
        <f t="shared" si="23"/>
        <v>6000.9987998002398</v>
      </c>
      <c r="Z160" s="107"/>
      <c r="AA160" s="107"/>
      <c r="AB160" s="107"/>
      <c r="AC160" s="107"/>
      <c r="AD160" s="107"/>
      <c r="AE160" s="107"/>
      <c r="AF160" s="107"/>
      <c r="AH160" s="107"/>
      <c r="AI160" s="107"/>
      <c r="AJ160" s="107"/>
      <c r="AK160" s="107"/>
      <c r="AL160" s="107"/>
    </row>
    <row r="161" spans="1:38" hidden="1" outlineLevel="1" x14ac:dyDescent="0.25">
      <c r="A161" s="88">
        <v>383</v>
      </c>
      <c r="B161" s="88" t="s">
        <v>538</v>
      </c>
      <c r="C161" s="88">
        <v>7</v>
      </c>
      <c r="D161" s="107">
        <v>28438.310954</v>
      </c>
      <c r="E161" s="107">
        <v>26188.122380000001</v>
      </c>
      <c r="F161" s="107">
        <v>18899.929663999999</v>
      </c>
      <c r="G161" s="107">
        <v>15778.426047999999</v>
      </c>
      <c r="H161" s="107">
        <v>10960.842676</v>
      </c>
      <c r="I161" s="107">
        <v>71965.628280000004</v>
      </c>
      <c r="J161" s="107">
        <v>56793.907379999997</v>
      </c>
      <c r="K161" s="107">
        <v>94504.769100000005</v>
      </c>
      <c r="L161" s="107">
        <v>65879.616384217807</v>
      </c>
      <c r="M161" s="107">
        <v>0</v>
      </c>
      <c r="N161" s="107">
        <v>8396.2983207403395</v>
      </c>
      <c r="P161" s="176">
        <f t="shared" si="18"/>
        <v>28438.310954</v>
      </c>
      <c r="Q161" s="176">
        <f t="shared" si="20"/>
        <v>369367.54023295816</v>
      </c>
      <c r="R161" s="176">
        <f t="shared" si="16"/>
        <v>397805.85118695814</v>
      </c>
      <c r="S161" s="107"/>
      <c r="T161" s="176">
        <f t="shared" si="19"/>
        <v>28438.310954</v>
      </c>
      <c r="U161" s="176">
        <f t="shared" si="21"/>
        <v>360971.24191221781</v>
      </c>
      <c r="V161" s="176">
        <f t="shared" si="17"/>
        <v>389409.5528662178</v>
      </c>
      <c r="W161" s="107"/>
      <c r="X161" s="107">
        <f t="shared" si="22"/>
        <v>8396.2983207403395</v>
      </c>
      <c r="Y161" s="107">
        <f t="shared" si="23"/>
        <v>8396.2983207403395</v>
      </c>
      <c r="Z161" s="107"/>
      <c r="AA161" s="107"/>
      <c r="AB161" s="107"/>
      <c r="AC161" s="107"/>
      <c r="AD161" s="107"/>
      <c r="AE161" s="107"/>
      <c r="AF161" s="107"/>
      <c r="AH161" s="107"/>
      <c r="AI161" s="107"/>
      <c r="AJ161" s="107"/>
      <c r="AK161" s="107"/>
      <c r="AL161" s="107"/>
    </row>
    <row r="162" spans="1:38" hidden="1" outlineLevel="1" x14ac:dyDescent="0.25">
      <c r="A162" s="88">
        <v>400</v>
      </c>
      <c r="B162" s="88" t="s">
        <v>539</v>
      </c>
      <c r="C162" s="88">
        <v>7</v>
      </c>
      <c r="D162" s="107">
        <v>68012.600315599993</v>
      </c>
      <c r="E162" s="107">
        <v>62842.762018959998</v>
      </c>
      <c r="F162" s="107">
        <v>44701.255530399998</v>
      </c>
      <c r="G162" s="107">
        <v>37522.834553120003</v>
      </c>
      <c r="H162" s="107">
        <v>26092.782569840001</v>
      </c>
      <c r="I162" s="107">
        <v>238487.53800815999</v>
      </c>
      <c r="J162" s="107">
        <v>97608.791280000005</v>
      </c>
      <c r="K162" s="107">
        <v>135251.73353999999</v>
      </c>
      <c r="L162" s="107">
        <v>165005.181108516</v>
      </c>
      <c r="M162" s="107">
        <v>50086.710667708401</v>
      </c>
      <c r="N162" s="107">
        <v>15892.446821510601</v>
      </c>
      <c r="P162" s="176">
        <f t="shared" si="18"/>
        <v>68012.600315599993</v>
      </c>
      <c r="Q162" s="176">
        <f t="shared" si="20"/>
        <v>873492.03609821503</v>
      </c>
      <c r="R162" s="176">
        <f t="shared" si="16"/>
        <v>941504.63641381497</v>
      </c>
      <c r="S162" s="107"/>
      <c r="T162" s="176">
        <f t="shared" si="19"/>
        <v>68012.600315599993</v>
      </c>
      <c r="U162" s="176">
        <f t="shared" si="21"/>
        <v>807512.87860899605</v>
      </c>
      <c r="V162" s="176">
        <f t="shared" si="17"/>
        <v>875525.47892459598</v>
      </c>
      <c r="W162" s="107"/>
      <c r="X162" s="107">
        <f t="shared" si="22"/>
        <v>65979.157489218996</v>
      </c>
      <c r="Y162" s="107">
        <f t="shared" si="23"/>
        <v>65979.157489218996</v>
      </c>
      <c r="Z162" s="107"/>
      <c r="AA162" s="107"/>
      <c r="AB162" s="107"/>
      <c r="AC162" s="107"/>
      <c r="AD162" s="107"/>
      <c r="AE162" s="107"/>
      <c r="AF162" s="107"/>
      <c r="AH162" s="107"/>
      <c r="AI162" s="107"/>
      <c r="AJ162" s="107"/>
      <c r="AK162" s="107"/>
      <c r="AL162" s="107"/>
    </row>
    <row r="163" spans="1:38" hidden="1" outlineLevel="1" x14ac:dyDescent="0.25">
      <c r="A163" s="88">
        <v>384</v>
      </c>
      <c r="B163" s="88" t="s">
        <v>540</v>
      </c>
      <c r="C163" s="88">
        <v>7</v>
      </c>
      <c r="D163" s="107">
        <v>39886.033102519999</v>
      </c>
      <c r="E163" s="107">
        <v>36802.5985936</v>
      </c>
      <c r="F163" s="107">
        <v>26468.116234000001</v>
      </c>
      <c r="G163" s="107">
        <v>21903.0312242</v>
      </c>
      <c r="H163" s="107">
        <v>15280.2663944</v>
      </c>
      <c r="I163" s="107">
        <v>89762.871630599999</v>
      </c>
      <c r="J163" s="107">
        <v>52473.008699999998</v>
      </c>
      <c r="K163" s="107">
        <v>49340.21946</v>
      </c>
      <c r="L163" s="107">
        <v>44504.9163650501</v>
      </c>
      <c r="M163" s="107">
        <v>0</v>
      </c>
      <c r="N163" s="107">
        <v>6696.29866074027</v>
      </c>
      <c r="P163" s="176">
        <f t="shared" si="18"/>
        <v>39886.033102519999</v>
      </c>
      <c r="Q163" s="176">
        <f t="shared" si="20"/>
        <v>343231.32726259041</v>
      </c>
      <c r="R163" s="176">
        <f t="shared" si="16"/>
        <v>383117.36036511039</v>
      </c>
      <c r="S163" s="107"/>
      <c r="T163" s="176">
        <f t="shared" si="19"/>
        <v>39886.033102519999</v>
      </c>
      <c r="U163" s="176">
        <f t="shared" si="21"/>
        <v>336535.02860185015</v>
      </c>
      <c r="V163" s="176">
        <f t="shared" si="17"/>
        <v>376421.06170437013</v>
      </c>
      <c r="W163" s="107"/>
      <c r="X163" s="107">
        <f t="shared" si="22"/>
        <v>6696.29866074027</v>
      </c>
      <c r="Y163" s="107">
        <f t="shared" si="23"/>
        <v>6696.29866074027</v>
      </c>
      <c r="Z163" s="107"/>
      <c r="AA163" s="107"/>
      <c r="AB163" s="107"/>
      <c r="AC163" s="107"/>
      <c r="AD163" s="107"/>
      <c r="AE163" s="107"/>
      <c r="AF163" s="107"/>
      <c r="AH163" s="107"/>
      <c r="AI163" s="107"/>
      <c r="AJ163" s="107"/>
      <c r="AK163" s="107"/>
      <c r="AL163" s="107"/>
    </row>
    <row r="164" spans="1:38" hidden="1" outlineLevel="1" x14ac:dyDescent="0.25">
      <c r="A164" s="88">
        <v>498</v>
      </c>
      <c r="B164" s="88" t="s">
        <v>541</v>
      </c>
      <c r="C164" s="88">
        <v>7</v>
      </c>
      <c r="D164" s="107">
        <v>15180.62095832</v>
      </c>
      <c r="E164" s="107">
        <v>14006.300917279999</v>
      </c>
      <c r="F164" s="107">
        <v>10157.1005312</v>
      </c>
      <c r="G164" s="107">
        <v>8481.5969761600008</v>
      </c>
      <c r="H164" s="107">
        <v>5822.6172071199999</v>
      </c>
      <c r="I164" s="107">
        <v>36706.467152880003</v>
      </c>
      <c r="J164" s="107">
        <v>30263.693670000001</v>
      </c>
      <c r="K164" s="107">
        <v>44722.791120000002</v>
      </c>
      <c r="L164" s="107">
        <v>36322.465520220299</v>
      </c>
      <c r="M164" s="107">
        <v>0</v>
      </c>
      <c r="N164" s="107">
        <v>5962.0688075862399</v>
      </c>
      <c r="P164" s="176">
        <f t="shared" si="18"/>
        <v>15180.62095832</v>
      </c>
      <c r="Q164" s="176">
        <f t="shared" si="20"/>
        <v>192445.10190244656</v>
      </c>
      <c r="R164" s="176">
        <f t="shared" si="16"/>
        <v>207625.72286076657</v>
      </c>
      <c r="S164" s="107"/>
      <c r="T164" s="176">
        <f t="shared" si="19"/>
        <v>15180.62095832</v>
      </c>
      <c r="U164" s="176">
        <f t="shared" si="21"/>
        <v>186483.03309486032</v>
      </c>
      <c r="V164" s="176">
        <f t="shared" si="17"/>
        <v>201663.65405318033</v>
      </c>
      <c r="W164" s="107"/>
      <c r="X164" s="107">
        <f t="shared" si="22"/>
        <v>5962.0688075862399</v>
      </c>
      <c r="Y164" s="107">
        <f t="shared" si="23"/>
        <v>5962.0688075862399</v>
      </c>
      <c r="Z164" s="107"/>
      <c r="AA164" s="107"/>
      <c r="AB164" s="107"/>
      <c r="AC164" s="107"/>
      <c r="AD164" s="107"/>
      <c r="AE164" s="107"/>
      <c r="AF164" s="107"/>
      <c r="AH164" s="107"/>
      <c r="AI164" s="107"/>
      <c r="AJ164" s="107"/>
      <c r="AK164" s="107"/>
      <c r="AL164" s="107"/>
    </row>
    <row r="165" spans="1:38" hidden="1" outlineLevel="1" x14ac:dyDescent="0.25">
      <c r="A165" s="88">
        <v>385</v>
      </c>
      <c r="B165" s="88" t="s">
        <v>542</v>
      </c>
      <c r="C165" s="88">
        <v>7</v>
      </c>
      <c r="D165" s="107">
        <v>29594.877113840001</v>
      </c>
      <c r="E165" s="107">
        <v>27299.722140950002</v>
      </c>
      <c r="F165" s="107">
        <v>19655.650201249999</v>
      </c>
      <c r="G165" s="107">
        <v>16440.253572400001</v>
      </c>
      <c r="H165" s="107">
        <v>11407.507605549999</v>
      </c>
      <c r="I165" s="107">
        <v>73814.524553700001</v>
      </c>
      <c r="J165" s="107">
        <v>55595.960070000001</v>
      </c>
      <c r="K165" s="107">
        <v>80620.929900000003</v>
      </c>
      <c r="L165" s="107">
        <v>63329.528257767801</v>
      </c>
      <c r="M165" s="107">
        <v>0</v>
      </c>
      <c r="N165" s="107">
        <v>10109.0479781904</v>
      </c>
      <c r="P165" s="176">
        <f t="shared" si="18"/>
        <v>29594.877113840001</v>
      </c>
      <c r="Q165" s="176">
        <f t="shared" si="20"/>
        <v>358273.12427980819</v>
      </c>
      <c r="R165" s="176">
        <f t="shared" si="16"/>
        <v>387868.00139364821</v>
      </c>
      <c r="S165" s="107"/>
      <c r="T165" s="176">
        <f t="shared" si="19"/>
        <v>29594.877113840001</v>
      </c>
      <c r="U165" s="176">
        <f t="shared" si="21"/>
        <v>348164.07630161778</v>
      </c>
      <c r="V165" s="176">
        <f t="shared" si="17"/>
        <v>377758.9534154578</v>
      </c>
      <c r="W165" s="107"/>
      <c r="X165" s="107">
        <f t="shared" si="22"/>
        <v>10109.0479781904</v>
      </c>
      <c r="Y165" s="107">
        <f t="shared" si="23"/>
        <v>10109.0479781904</v>
      </c>
      <c r="Z165" s="107"/>
      <c r="AA165" s="107"/>
      <c r="AB165" s="107"/>
      <c r="AC165" s="107"/>
      <c r="AD165" s="107"/>
      <c r="AE165" s="107"/>
      <c r="AF165" s="107"/>
      <c r="AH165" s="107"/>
      <c r="AI165" s="107"/>
      <c r="AJ165" s="107"/>
      <c r="AK165" s="107"/>
      <c r="AL165" s="107"/>
    </row>
    <row r="166" spans="1:38" hidden="1" outlineLevel="1" x14ac:dyDescent="0.25">
      <c r="A166" s="88">
        <v>388</v>
      </c>
      <c r="B166" s="88" t="s">
        <v>543</v>
      </c>
      <c r="C166" s="88">
        <v>7</v>
      </c>
      <c r="D166" s="107">
        <v>19678.626031799999</v>
      </c>
      <c r="E166" s="107">
        <v>18164.708289279999</v>
      </c>
      <c r="F166" s="107">
        <v>12996.138383199999</v>
      </c>
      <c r="G166" s="107">
        <v>10869.329869159999</v>
      </c>
      <c r="H166" s="107">
        <v>7555.7866731200002</v>
      </c>
      <c r="I166" s="107">
        <v>66096.768659880006</v>
      </c>
      <c r="J166" s="107">
        <v>30259.015289999999</v>
      </c>
      <c r="K166" s="107">
        <v>42966.275099999999</v>
      </c>
      <c r="L166" s="107">
        <v>45895.816588227499</v>
      </c>
      <c r="M166" s="107">
        <v>0</v>
      </c>
      <c r="N166" s="107">
        <v>4738.9190522161898</v>
      </c>
      <c r="P166" s="176">
        <f t="shared" si="18"/>
        <v>19678.626031799999</v>
      </c>
      <c r="Q166" s="176">
        <f t="shared" si="20"/>
        <v>239542.75790508371</v>
      </c>
      <c r="R166" s="176">
        <f t="shared" si="16"/>
        <v>259221.38393688371</v>
      </c>
      <c r="S166" s="107"/>
      <c r="T166" s="176">
        <f t="shared" si="19"/>
        <v>19678.626031799999</v>
      </c>
      <c r="U166" s="176">
        <f t="shared" si="21"/>
        <v>234803.83885286751</v>
      </c>
      <c r="V166" s="176">
        <f t="shared" si="17"/>
        <v>254482.46488466751</v>
      </c>
      <c r="W166" s="107"/>
      <c r="X166" s="107">
        <f t="shared" si="22"/>
        <v>4738.9190522161898</v>
      </c>
      <c r="Y166" s="107">
        <f t="shared" si="23"/>
        <v>4738.9190522161898</v>
      </c>
      <c r="Z166" s="107"/>
      <c r="AA166" s="107"/>
      <c r="AB166" s="107"/>
      <c r="AC166" s="107"/>
      <c r="AD166" s="107"/>
      <c r="AE166" s="107"/>
      <c r="AF166" s="107"/>
      <c r="AH166" s="107"/>
      <c r="AI166" s="107"/>
      <c r="AJ166" s="107"/>
      <c r="AK166" s="107"/>
      <c r="AL166" s="107"/>
    </row>
    <row r="167" spans="1:38" hidden="1" outlineLevel="1" x14ac:dyDescent="0.25">
      <c r="A167" s="88">
        <v>1942</v>
      </c>
      <c r="B167" s="88" t="s">
        <v>544</v>
      </c>
      <c r="C167" s="88">
        <v>7</v>
      </c>
      <c r="D167" s="107">
        <v>60205.032373080001</v>
      </c>
      <c r="E167" s="107">
        <v>55639.741035760002</v>
      </c>
      <c r="F167" s="107">
        <v>39777.967314399997</v>
      </c>
      <c r="G167" s="107">
        <v>33288.022046719998</v>
      </c>
      <c r="H167" s="107">
        <v>23193.070885040001</v>
      </c>
      <c r="I167" s="107">
        <v>171449.47020096</v>
      </c>
      <c r="J167" s="107">
        <v>92656.493789999993</v>
      </c>
      <c r="K167" s="107">
        <v>129487.83666</v>
      </c>
      <c r="L167" s="107">
        <v>95014.742652131099</v>
      </c>
      <c r="M167" s="107">
        <v>0</v>
      </c>
      <c r="N167" s="107">
        <v>16187.7367624526</v>
      </c>
      <c r="P167" s="176">
        <f t="shared" si="18"/>
        <v>60205.032373080001</v>
      </c>
      <c r="Q167" s="176">
        <f t="shared" si="20"/>
        <v>656695.08134746377</v>
      </c>
      <c r="R167" s="176">
        <f t="shared" si="16"/>
        <v>716900.1137205438</v>
      </c>
      <c r="S167" s="107"/>
      <c r="T167" s="176">
        <f t="shared" si="19"/>
        <v>60205.032373080001</v>
      </c>
      <c r="U167" s="176">
        <f t="shared" si="21"/>
        <v>640507.34458501113</v>
      </c>
      <c r="V167" s="176">
        <f t="shared" si="17"/>
        <v>700712.37695809116</v>
      </c>
      <c r="W167" s="107"/>
      <c r="X167" s="107">
        <f t="shared" si="22"/>
        <v>16187.7367624526</v>
      </c>
      <c r="Y167" s="107">
        <f t="shared" si="23"/>
        <v>16187.7367624526</v>
      </c>
      <c r="Z167" s="107"/>
      <c r="AA167" s="107"/>
      <c r="AB167" s="107"/>
      <c r="AC167" s="107"/>
      <c r="AD167" s="107"/>
      <c r="AE167" s="107"/>
      <c r="AF167" s="107"/>
      <c r="AH167" s="107"/>
      <c r="AI167" s="107"/>
      <c r="AJ167" s="107"/>
      <c r="AK167" s="107"/>
      <c r="AL167" s="107"/>
    </row>
    <row r="168" spans="1:38" hidden="1" outlineLevel="1" x14ac:dyDescent="0.25">
      <c r="A168" s="88">
        <v>392</v>
      </c>
      <c r="B168" s="88" t="s">
        <v>545</v>
      </c>
      <c r="C168" s="88">
        <v>7</v>
      </c>
      <c r="D168" s="107">
        <v>225929.67329971999</v>
      </c>
      <c r="E168" s="107">
        <v>209236.81867815999</v>
      </c>
      <c r="F168" s="107">
        <v>148270.6380484</v>
      </c>
      <c r="G168" s="107">
        <v>124354.04614052</v>
      </c>
      <c r="H168" s="107">
        <v>87013.909006639995</v>
      </c>
      <c r="I168" s="107">
        <v>754225.36356635997</v>
      </c>
      <c r="J168" s="107">
        <v>263597.18280000001</v>
      </c>
      <c r="K168" s="107">
        <v>293127.81413999997</v>
      </c>
      <c r="L168" s="107">
        <v>283680.75672016101</v>
      </c>
      <c r="M168" s="107">
        <v>211574.82181201701</v>
      </c>
      <c r="N168" s="107">
        <v>40501.301899739599</v>
      </c>
      <c r="P168" s="176">
        <f t="shared" si="18"/>
        <v>225929.67329971999</v>
      </c>
      <c r="Q168" s="176">
        <f t="shared" si="20"/>
        <v>2415582.6528119976</v>
      </c>
      <c r="R168" s="176">
        <f t="shared" si="16"/>
        <v>2641512.3261117176</v>
      </c>
      <c r="S168" s="107"/>
      <c r="T168" s="176">
        <f t="shared" si="19"/>
        <v>225929.67329971999</v>
      </c>
      <c r="U168" s="176">
        <f t="shared" si="21"/>
        <v>2163506.5291002411</v>
      </c>
      <c r="V168" s="176">
        <f t="shared" si="17"/>
        <v>2389436.2023999612</v>
      </c>
      <c r="W168" s="107"/>
      <c r="X168" s="107">
        <f t="shared" si="22"/>
        <v>252076.12371175661</v>
      </c>
      <c r="Y168" s="107">
        <f t="shared" si="23"/>
        <v>252076.12371175661</v>
      </c>
      <c r="Z168" s="107"/>
      <c r="AA168" s="107"/>
      <c r="AB168" s="107"/>
      <c r="AC168" s="107"/>
      <c r="AD168" s="107"/>
      <c r="AE168" s="107"/>
      <c r="AF168" s="107"/>
      <c r="AH168" s="107"/>
      <c r="AI168" s="107"/>
      <c r="AJ168" s="107"/>
      <c r="AK168" s="107"/>
      <c r="AL168" s="107"/>
    </row>
    <row r="169" spans="1:38" hidden="1" outlineLevel="1" x14ac:dyDescent="0.25">
      <c r="A169" s="88">
        <v>394</v>
      </c>
      <c r="B169" s="88" t="s">
        <v>546</v>
      </c>
      <c r="C169" s="88">
        <v>7</v>
      </c>
      <c r="D169" s="107">
        <v>159331.9271726</v>
      </c>
      <c r="E169" s="107">
        <v>147112.45057571999</v>
      </c>
      <c r="F169" s="107">
        <v>105366.1594818</v>
      </c>
      <c r="G169" s="107">
        <v>88145.035335840003</v>
      </c>
      <c r="H169" s="107">
        <v>61177.183331879998</v>
      </c>
      <c r="I169" s="107">
        <v>339885.49099512002</v>
      </c>
      <c r="J169" s="107">
        <v>235785.01001999999</v>
      </c>
      <c r="K169" s="107">
        <v>278749.62611999997</v>
      </c>
      <c r="L169" s="107">
        <v>257385.708794359</v>
      </c>
      <c r="M169" s="107">
        <v>0</v>
      </c>
      <c r="N169" s="107">
        <v>42973.101405379697</v>
      </c>
      <c r="P169" s="176">
        <f t="shared" si="18"/>
        <v>159331.9271726</v>
      </c>
      <c r="Q169" s="176">
        <f t="shared" si="20"/>
        <v>1556579.7660600983</v>
      </c>
      <c r="R169" s="176">
        <f t="shared" si="16"/>
        <v>1715911.6932326984</v>
      </c>
      <c r="S169" s="107"/>
      <c r="T169" s="176">
        <f t="shared" si="19"/>
        <v>159331.9271726</v>
      </c>
      <c r="U169" s="176">
        <f t="shared" si="21"/>
        <v>1513606.6646547187</v>
      </c>
      <c r="V169" s="176">
        <f t="shared" si="17"/>
        <v>1672938.5918273188</v>
      </c>
      <c r="W169" s="107"/>
      <c r="X169" s="107">
        <f t="shared" si="22"/>
        <v>42973.101405379697</v>
      </c>
      <c r="Y169" s="107">
        <f t="shared" si="23"/>
        <v>42973.101405379697</v>
      </c>
      <c r="Z169" s="107"/>
      <c r="AA169" s="107"/>
      <c r="AB169" s="107"/>
      <c r="AC169" s="107"/>
      <c r="AD169" s="107"/>
      <c r="AE169" s="107"/>
      <c r="AF169" s="107"/>
      <c r="AH169" s="107"/>
      <c r="AI169" s="107"/>
      <c r="AJ169" s="107"/>
      <c r="AK169" s="107"/>
      <c r="AL169" s="107"/>
    </row>
    <row r="170" spans="1:38" hidden="1" outlineLevel="1" x14ac:dyDescent="0.25">
      <c r="A170" s="88">
        <v>396</v>
      </c>
      <c r="B170" s="88" t="s">
        <v>547</v>
      </c>
      <c r="C170" s="88">
        <v>7</v>
      </c>
      <c r="D170" s="107">
        <v>42161.757587679997</v>
      </c>
      <c r="E170" s="107">
        <v>38877.811997500001</v>
      </c>
      <c r="F170" s="107">
        <v>27790.875920499999</v>
      </c>
      <c r="G170" s="107">
        <v>23217.614860999998</v>
      </c>
      <c r="H170" s="107">
        <v>16217.466849500001</v>
      </c>
      <c r="I170" s="107">
        <v>119263.48602</v>
      </c>
      <c r="J170" s="107">
        <v>61515.454559999998</v>
      </c>
      <c r="K170" s="107">
        <v>91927.844400000002</v>
      </c>
      <c r="L170" s="107">
        <v>83863.781340908696</v>
      </c>
      <c r="M170" s="107">
        <v>0</v>
      </c>
      <c r="N170" s="107">
        <v>10279.047944190401</v>
      </c>
      <c r="P170" s="176">
        <f t="shared" si="18"/>
        <v>42161.757587679997</v>
      </c>
      <c r="Q170" s="176">
        <f t="shared" si="20"/>
        <v>472953.38389359909</v>
      </c>
      <c r="R170" s="176">
        <f t="shared" si="16"/>
        <v>515115.1414812791</v>
      </c>
      <c r="S170" s="107"/>
      <c r="T170" s="176">
        <f t="shared" si="19"/>
        <v>42161.757587679997</v>
      </c>
      <c r="U170" s="176">
        <f t="shared" si="21"/>
        <v>462674.33594940871</v>
      </c>
      <c r="V170" s="176">
        <f t="shared" si="17"/>
        <v>504836.09353708872</v>
      </c>
      <c r="W170" s="107"/>
      <c r="X170" s="107">
        <f t="shared" si="22"/>
        <v>10279.047944190401</v>
      </c>
      <c r="Y170" s="107">
        <f t="shared" si="23"/>
        <v>10279.047944190401</v>
      </c>
      <c r="Z170" s="107"/>
      <c r="AA170" s="107"/>
      <c r="AB170" s="107"/>
      <c r="AC170" s="107"/>
      <c r="AD170" s="107"/>
      <c r="AE170" s="107"/>
      <c r="AF170" s="107"/>
      <c r="AH170" s="107"/>
      <c r="AI170" s="107"/>
      <c r="AJ170" s="107"/>
      <c r="AK170" s="107"/>
      <c r="AL170" s="107"/>
    </row>
    <row r="171" spans="1:38" hidden="1" outlineLevel="1" x14ac:dyDescent="0.25">
      <c r="A171" s="88">
        <v>397</v>
      </c>
      <c r="B171" s="88" t="s">
        <v>548</v>
      </c>
      <c r="C171" s="88">
        <v>7</v>
      </c>
      <c r="D171" s="107">
        <v>24075.107066920002</v>
      </c>
      <c r="E171" s="107">
        <v>22143.969630160002</v>
      </c>
      <c r="F171" s="107">
        <v>15963.4005664</v>
      </c>
      <c r="G171" s="107">
        <v>13278.844945520001</v>
      </c>
      <c r="H171" s="107">
        <v>9275.2095766399998</v>
      </c>
      <c r="I171" s="107">
        <v>59620.466853359998</v>
      </c>
      <c r="J171" s="107">
        <v>44142.904260000003</v>
      </c>
      <c r="K171" s="107">
        <v>77107.897859999997</v>
      </c>
      <c r="L171" s="107">
        <v>51214.8364807014</v>
      </c>
      <c r="M171" s="107">
        <v>0</v>
      </c>
      <c r="N171" s="107">
        <v>6222.1687555662502</v>
      </c>
      <c r="P171" s="176">
        <f t="shared" si="18"/>
        <v>24075.107066920002</v>
      </c>
      <c r="Q171" s="176">
        <f t="shared" si="20"/>
        <v>298969.69892834767</v>
      </c>
      <c r="R171" s="176">
        <f t="shared" si="16"/>
        <v>323044.8059952677</v>
      </c>
      <c r="S171" s="107"/>
      <c r="T171" s="176">
        <f t="shared" si="19"/>
        <v>24075.107066920002</v>
      </c>
      <c r="U171" s="176">
        <f t="shared" si="21"/>
        <v>292747.53017278144</v>
      </c>
      <c r="V171" s="176">
        <f t="shared" si="17"/>
        <v>316822.63723970146</v>
      </c>
      <c r="W171" s="107"/>
      <c r="X171" s="107">
        <f t="shared" si="22"/>
        <v>6222.1687555662502</v>
      </c>
      <c r="Y171" s="107">
        <f t="shared" si="23"/>
        <v>6222.1687555662502</v>
      </c>
      <c r="Z171" s="107"/>
      <c r="AA171" s="107"/>
      <c r="AB171" s="107"/>
      <c r="AC171" s="107"/>
      <c r="AD171" s="107"/>
      <c r="AE171" s="107"/>
      <c r="AF171" s="107"/>
      <c r="AH171" s="107"/>
      <c r="AI171" s="107"/>
      <c r="AJ171" s="107"/>
      <c r="AK171" s="107"/>
      <c r="AL171" s="107"/>
    </row>
    <row r="172" spans="1:38" hidden="1" outlineLevel="1" x14ac:dyDescent="0.25">
      <c r="A172" s="88">
        <v>398</v>
      </c>
      <c r="B172" s="88" t="s">
        <v>549</v>
      </c>
      <c r="C172" s="88">
        <v>7</v>
      </c>
      <c r="D172" s="107">
        <v>62420.729315999997</v>
      </c>
      <c r="E172" s="107">
        <v>57874.040666749999</v>
      </c>
      <c r="F172" s="107">
        <v>41082.887746250002</v>
      </c>
      <c r="G172" s="107">
        <v>34593.563115999998</v>
      </c>
      <c r="H172" s="107">
        <v>24100.396825749998</v>
      </c>
      <c r="I172" s="107">
        <v>168505.1102805</v>
      </c>
      <c r="J172" s="107">
        <v>87558.552689999997</v>
      </c>
      <c r="K172" s="107">
        <v>108251.87351999999</v>
      </c>
      <c r="L172" s="107">
        <v>118307.217021882</v>
      </c>
      <c r="M172" s="107">
        <v>0</v>
      </c>
      <c r="N172" s="107">
        <v>14768.577046284599</v>
      </c>
      <c r="P172" s="176">
        <f t="shared" si="18"/>
        <v>62420.729315999997</v>
      </c>
      <c r="Q172" s="176">
        <f t="shared" si="20"/>
        <v>655042.21891341649</v>
      </c>
      <c r="R172" s="176">
        <f t="shared" si="16"/>
        <v>717462.94822941651</v>
      </c>
      <c r="S172" s="107"/>
      <c r="T172" s="176">
        <f t="shared" si="19"/>
        <v>62420.729315999997</v>
      </c>
      <c r="U172" s="176">
        <f t="shared" si="21"/>
        <v>640273.64186713193</v>
      </c>
      <c r="V172" s="176">
        <f t="shared" si="17"/>
        <v>702694.37118313194</v>
      </c>
      <c r="W172" s="107"/>
      <c r="X172" s="107">
        <f t="shared" si="22"/>
        <v>14768.577046284599</v>
      </c>
      <c r="Y172" s="107">
        <f t="shared" si="23"/>
        <v>14768.577046284599</v>
      </c>
      <c r="Z172" s="107"/>
      <c r="AA172" s="107"/>
      <c r="AB172" s="107"/>
      <c r="AC172" s="107"/>
      <c r="AD172" s="107"/>
      <c r="AE172" s="107"/>
      <c r="AF172" s="107"/>
      <c r="AH172" s="107"/>
      <c r="AI172" s="107"/>
      <c r="AJ172" s="107"/>
      <c r="AK172" s="107"/>
      <c r="AL172" s="107"/>
    </row>
    <row r="173" spans="1:38" hidden="1" outlineLevel="1" x14ac:dyDescent="0.25">
      <c r="A173" s="88">
        <v>399</v>
      </c>
      <c r="B173" s="88" t="s">
        <v>550</v>
      </c>
      <c r="C173" s="88">
        <v>7</v>
      </c>
      <c r="D173" s="107">
        <v>19681.145576999999</v>
      </c>
      <c r="E173" s="107">
        <v>18155.42611792</v>
      </c>
      <c r="F173" s="107">
        <v>13044.2301388</v>
      </c>
      <c r="G173" s="107">
        <v>10912.66480724</v>
      </c>
      <c r="H173" s="107">
        <v>7608.2207616799997</v>
      </c>
      <c r="I173" s="107">
        <v>53681.49975132</v>
      </c>
      <c r="J173" s="107">
        <v>37881.1083</v>
      </c>
      <c r="K173" s="107">
        <v>66610.873980000004</v>
      </c>
      <c r="L173" s="107">
        <v>46737.337944321902</v>
      </c>
      <c r="M173" s="107">
        <v>0</v>
      </c>
      <c r="N173" s="107">
        <v>5420.27891594422</v>
      </c>
      <c r="P173" s="176">
        <f t="shared" si="18"/>
        <v>19681.145576999999</v>
      </c>
      <c r="Q173" s="176">
        <f t="shared" si="20"/>
        <v>260051.64071722614</v>
      </c>
      <c r="R173" s="176">
        <f t="shared" si="16"/>
        <v>279732.78629422613</v>
      </c>
      <c r="S173" s="107"/>
      <c r="T173" s="176">
        <f t="shared" si="19"/>
        <v>19681.145576999999</v>
      </c>
      <c r="U173" s="176">
        <f t="shared" si="21"/>
        <v>254631.36180128192</v>
      </c>
      <c r="V173" s="176">
        <f t="shared" si="17"/>
        <v>274312.50737828191</v>
      </c>
      <c r="W173" s="107"/>
      <c r="X173" s="107">
        <f t="shared" si="22"/>
        <v>5420.27891594422</v>
      </c>
      <c r="Y173" s="107">
        <f t="shared" si="23"/>
        <v>5420.27891594422</v>
      </c>
      <c r="Z173" s="107"/>
      <c r="AA173" s="107"/>
      <c r="AB173" s="107"/>
      <c r="AC173" s="107"/>
      <c r="AD173" s="107"/>
      <c r="AE173" s="107"/>
      <c r="AF173" s="107"/>
      <c r="AH173" s="107"/>
      <c r="AI173" s="107"/>
      <c r="AJ173" s="107"/>
      <c r="AK173" s="107"/>
      <c r="AL173" s="107"/>
    </row>
    <row r="174" spans="1:38" hidden="1" outlineLevel="1" x14ac:dyDescent="0.25">
      <c r="A174" s="88">
        <v>402</v>
      </c>
      <c r="B174" s="88" t="s">
        <v>551</v>
      </c>
      <c r="C174" s="88">
        <v>7</v>
      </c>
      <c r="D174" s="107">
        <v>115525.065883</v>
      </c>
      <c r="E174" s="107">
        <v>106850.50011664</v>
      </c>
      <c r="F174" s="107">
        <v>75950.207401599997</v>
      </c>
      <c r="G174" s="107">
        <v>63645.635091080003</v>
      </c>
      <c r="H174" s="107">
        <v>44428.545084559999</v>
      </c>
      <c r="I174" s="107">
        <v>375161.10243443999</v>
      </c>
      <c r="J174" s="107">
        <v>146708.47232999999</v>
      </c>
      <c r="K174" s="107">
        <v>180710.78886</v>
      </c>
      <c r="L174" s="107">
        <v>165485.546225186</v>
      </c>
      <c r="M174" s="107">
        <v>66312.308741092696</v>
      </c>
      <c r="N174" s="107">
        <v>23785.545242890901</v>
      </c>
      <c r="P174" s="176">
        <f t="shared" si="18"/>
        <v>115525.065883</v>
      </c>
      <c r="Q174" s="176">
        <f t="shared" si="20"/>
        <v>1249038.6515274895</v>
      </c>
      <c r="R174" s="176">
        <f t="shared" si="16"/>
        <v>1364563.7174104895</v>
      </c>
      <c r="S174" s="107"/>
      <c r="T174" s="176">
        <f t="shared" si="19"/>
        <v>115525.065883</v>
      </c>
      <c r="U174" s="176">
        <f t="shared" si="21"/>
        <v>1158940.7975435059</v>
      </c>
      <c r="V174" s="176">
        <f t="shared" si="17"/>
        <v>1274465.8634265058</v>
      </c>
      <c r="W174" s="107"/>
      <c r="X174" s="107">
        <f t="shared" si="22"/>
        <v>90097.853983983601</v>
      </c>
      <c r="Y174" s="107">
        <f t="shared" si="23"/>
        <v>90097.853983983601</v>
      </c>
      <c r="Z174" s="107"/>
      <c r="AA174" s="107"/>
      <c r="AB174" s="107"/>
      <c r="AC174" s="107"/>
      <c r="AD174" s="107"/>
      <c r="AE174" s="107"/>
      <c r="AF174" s="107"/>
      <c r="AH174" s="107"/>
      <c r="AI174" s="107"/>
      <c r="AJ174" s="107"/>
      <c r="AK174" s="107"/>
      <c r="AL174" s="107"/>
    </row>
    <row r="175" spans="1:38" hidden="1" outlineLevel="1" x14ac:dyDescent="0.25">
      <c r="A175" s="88">
        <v>1911</v>
      </c>
      <c r="B175" s="88" t="s">
        <v>552</v>
      </c>
      <c r="C175" s="88">
        <v>7</v>
      </c>
      <c r="D175" s="107">
        <v>38919.591503199998</v>
      </c>
      <c r="E175" s="107">
        <v>35845.185275130003</v>
      </c>
      <c r="F175" s="107">
        <v>26034.675469950002</v>
      </c>
      <c r="G175" s="107">
        <v>21830.603553360001</v>
      </c>
      <c r="H175" s="107">
        <v>14738.80655877</v>
      </c>
      <c r="I175" s="107">
        <v>107701.22026397999</v>
      </c>
      <c r="J175" s="107">
        <v>74593.58382</v>
      </c>
      <c r="K175" s="107">
        <v>106116.70733999999</v>
      </c>
      <c r="L175" s="107">
        <v>100077.29525593</v>
      </c>
      <c r="M175" s="107">
        <v>0</v>
      </c>
      <c r="N175" s="107">
        <v>15714.286857142601</v>
      </c>
      <c r="P175" s="176">
        <f t="shared" si="18"/>
        <v>38919.591503199998</v>
      </c>
      <c r="Q175" s="176">
        <f t="shared" si="20"/>
        <v>502652.36439426249</v>
      </c>
      <c r="R175" s="176">
        <f t="shared" si="16"/>
        <v>541571.95589746244</v>
      </c>
      <c r="S175" s="107"/>
      <c r="T175" s="176">
        <f t="shared" si="19"/>
        <v>38919.591503199998</v>
      </c>
      <c r="U175" s="176">
        <f t="shared" si="21"/>
        <v>486938.07753711991</v>
      </c>
      <c r="V175" s="176">
        <f t="shared" si="17"/>
        <v>525857.66904031986</v>
      </c>
      <c r="W175" s="107"/>
      <c r="X175" s="107">
        <f t="shared" si="22"/>
        <v>15714.286857142601</v>
      </c>
      <c r="Y175" s="107">
        <f t="shared" si="23"/>
        <v>15714.286857142601</v>
      </c>
      <c r="Z175" s="107"/>
      <c r="AA175" s="107"/>
      <c r="AB175" s="107"/>
      <c r="AC175" s="107"/>
      <c r="AD175" s="107"/>
      <c r="AE175" s="107"/>
      <c r="AF175" s="107"/>
      <c r="AH175" s="107"/>
      <c r="AI175" s="107"/>
      <c r="AJ175" s="107"/>
      <c r="AK175" s="107"/>
      <c r="AL175" s="107"/>
    </row>
    <row r="176" spans="1:38" hidden="1" outlineLevel="1" x14ac:dyDescent="0.25">
      <c r="A176" s="88">
        <v>405</v>
      </c>
      <c r="B176" s="88" t="s">
        <v>553</v>
      </c>
      <c r="C176" s="88">
        <v>7</v>
      </c>
      <c r="D176" s="107">
        <v>90670.111211280004</v>
      </c>
      <c r="E176" s="107">
        <v>84041.191655400005</v>
      </c>
      <c r="F176" s="107">
        <v>59540.794971000003</v>
      </c>
      <c r="G176" s="107">
        <v>50130.132733799997</v>
      </c>
      <c r="H176" s="107">
        <v>34893.560196600003</v>
      </c>
      <c r="I176" s="107">
        <v>287872.6041534</v>
      </c>
      <c r="J176" s="107">
        <v>116158.41867</v>
      </c>
      <c r="K176" s="107">
        <v>150166.34262000001</v>
      </c>
      <c r="L176" s="107">
        <v>166454.675828131</v>
      </c>
      <c r="M176" s="107">
        <v>65168.274275061201</v>
      </c>
      <c r="N176" s="107">
        <v>19641.966071606799</v>
      </c>
      <c r="P176" s="176">
        <f t="shared" si="18"/>
        <v>90670.111211280004</v>
      </c>
      <c r="Q176" s="176">
        <f t="shared" si="20"/>
        <v>1034067.9611749991</v>
      </c>
      <c r="R176" s="176">
        <f t="shared" si="16"/>
        <v>1124738.0723862792</v>
      </c>
      <c r="S176" s="107"/>
      <c r="T176" s="176">
        <f t="shared" si="19"/>
        <v>90670.111211280004</v>
      </c>
      <c r="U176" s="176">
        <f t="shared" si="21"/>
        <v>949257.72082833108</v>
      </c>
      <c r="V176" s="176">
        <f t="shared" si="17"/>
        <v>1039927.8320396111</v>
      </c>
      <c r="W176" s="107"/>
      <c r="X176" s="107">
        <f t="shared" si="22"/>
        <v>84810.240346667997</v>
      </c>
      <c r="Y176" s="107">
        <f t="shared" si="23"/>
        <v>84810.240346667997</v>
      </c>
      <c r="Z176" s="107"/>
      <c r="AA176" s="107"/>
      <c r="AB176" s="107"/>
      <c r="AC176" s="107"/>
      <c r="AD176" s="107"/>
      <c r="AE176" s="107"/>
      <c r="AF176" s="107"/>
      <c r="AH176" s="107"/>
      <c r="AI176" s="107"/>
      <c r="AJ176" s="107"/>
      <c r="AK176" s="107"/>
      <c r="AL176" s="107"/>
    </row>
    <row r="177" spans="1:38" hidden="1" outlineLevel="1" x14ac:dyDescent="0.25">
      <c r="A177" s="88">
        <v>406</v>
      </c>
      <c r="B177" s="88" t="s">
        <v>554</v>
      </c>
      <c r="C177" s="88">
        <v>7</v>
      </c>
      <c r="D177" s="107">
        <v>44784.099972160002</v>
      </c>
      <c r="E177" s="107">
        <v>41310.176646760003</v>
      </c>
      <c r="F177" s="107">
        <v>29518.3579474</v>
      </c>
      <c r="G177" s="107">
        <v>24674.364644720001</v>
      </c>
      <c r="H177" s="107">
        <v>17214.796366039998</v>
      </c>
      <c r="I177" s="107">
        <v>122786.09619696</v>
      </c>
      <c r="J177" s="107">
        <v>65747.546969999996</v>
      </c>
      <c r="K177" s="107">
        <v>102140.88066</v>
      </c>
      <c r="L177" s="107">
        <v>80911.498839360007</v>
      </c>
      <c r="M177" s="107">
        <v>0</v>
      </c>
      <c r="N177" s="107">
        <v>10974.6878050624</v>
      </c>
      <c r="P177" s="176">
        <f t="shared" si="18"/>
        <v>44784.099972160002</v>
      </c>
      <c r="Q177" s="176">
        <f t="shared" si="20"/>
        <v>495278.40607630246</v>
      </c>
      <c r="R177" s="176">
        <f t="shared" si="16"/>
        <v>540062.50604846247</v>
      </c>
      <c r="S177" s="107"/>
      <c r="T177" s="176">
        <f t="shared" si="19"/>
        <v>44784.099972160002</v>
      </c>
      <c r="U177" s="176">
        <f t="shared" si="21"/>
        <v>484303.71827124007</v>
      </c>
      <c r="V177" s="176">
        <f t="shared" si="17"/>
        <v>529087.81824340008</v>
      </c>
      <c r="W177" s="107"/>
      <c r="X177" s="107">
        <f t="shared" si="22"/>
        <v>10974.6878050624</v>
      </c>
      <c r="Y177" s="107">
        <f t="shared" si="23"/>
        <v>10974.6878050624</v>
      </c>
      <c r="Z177" s="107"/>
      <c r="AA177" s="107"/>
      <c r="AB177" s="107"/>
      <c r="AC177" s="107"/>
      <c r="AD177" s="107"/>
      <c r="AE177" s="107"/>
      <c r="AF177" s="107"/>
      <c r="AH177" s="107"/>
      <c r="AI177" s="107"/>
      <c r="AJ177" s="107"/>
      <c r="AK177" s="107"/>
      <c r="AL177" s="107"/>
    </row>
    <row r="178" spans="1:38" hidden="1" outlineLevel="1" x14ac:dyDescent="0.25">
      <c r="A178" s="88">
        <v>1598</v>
      </c>
      <c r="B178" s="88" t="s">
        <v>555</v>
      </c>
      <c r="C178" s="88">
        <v>7</v>
      </c>
      <c r="D178" s="107">
        <v>17049.025310000001</v>
      </c>
      <c r="E178" s="107">
        <v>15675.3963415</v>
      </c>
      <c r="F178" s="107">
        <v>11407.8660325</v>
      </c>
      <c r="G178" s="107">
        <v>9517.4734129999997</v>
      </c>
      <c r="H178" s="107">
        <v>6502.3893934999996</v>
      </c>
      <c r="I178" s="107">
        <v>40487.390663999999</v>
      </c>
      <c r="J178" s="107">
        <v>34450.744229999997</v>
      </c>
      <c r="K178" s="107">
        <v>49256.074979999998</v>
      </c>
      <c r="L178" s="107">
        <v>38384.230744316301</v>
      </c>
      <c r="M178" s="107">
        <v>0</v>
      </c>
      <c r="N178" s="107">
        <v>7990.3384019323203</v>
      </c>
      <c r="P178" s="176">
        <f t="shared" si="18"/>
        <v>17049.025310000001</v>
      </c>
      <c r="Q178" s="176">
        <f t="shared" si="20"/>
        <v>213671.90420074863</v>
      </c>
      <c r="R178" s="176">
        <f t="shared" si="16"/>
        <v>230720.92951074863</v>
      </c>
      <c r="S178" s="107"/>
      <c r="T178" s="176">
        <f t="shared" si="19"/>
        <v>17049.025310000001</v>
      </c>
      <c r="U178" s="176">
        <f t="shared" si="21"/>
        <v>205681.5657988163</v>
      </c>
      <c r="V178" s="176">
        <f t="shared" si="17"/>
        <v>222730.5911088163</v>
      </c>
      <c r="W178" s="107"/>
      <c r="X178" s="107">
        <f t="shared" si="22"/>
        <v>7990.3384019323203</v>
      </c>
      <c r="Y178" s="107">
        <f t="shared" si="23"/>
        <v>7990.3384019323203</v>
      </c>
      <c r="Z178" s="107"/>
      <c r="AA178" s="107"/>
      <c r="AB178" s="107"/>
      <c r="AC178" s="107"/>
      <c r="AD178" s="107"/>
      <c r="AE178" s="107"/>
      <c r="AF178" s="107"/>
      <c r="AH178" s="107"/>
      <c r="AI178" s="107"/>
      <c r="AJ178" s="107"/>
      <c r="AK178" s="107"/>
      <c r="AL178" s="107"/>
    </row>
    <row r="179" spans="1:38" hidden="1" outlineLevel="1" x14ac:dyDescent="0.25">
      <c r="A179" s="88">
        <v>415</v>
      </c>
      <c r="B179" s="88" t="s">
        <v>556</v>
      </c>
      <c r="C179" s="88">
        <v>7</v>
      </c>
      <c r="D179" s="107">
        <v>9826.9137828000003</v>
      </c>
      <c r="E179" s="107">
        <v>9039.2861064799999</v>
      </c>
      <c r="F179" s="107">
        <v>6573.6008072000004</v>
      </c>
      <c r="G179" s="107">
        <v>5456.9788495599996</v>
      </c>
      <c r="H179" s="107">
        <v>3752.65503592</v>
      </c>
      <c r="I179" s="107">
        <v>18845.689411079999</v>
      </c>
      <c r="J179" s="107">
        <v>17485.312529999999</v>
      </c>
      <c r="K179" s="107">
        <v>26274.113880000001</v>
      </c>
      <c r="L179" s="107">
        <v>17705.7635701215</v>
      </c>
      <c r="M179" s="107">
        <v>0</v>
      </c>
      <c r="N179" s="107">
        <v>3315.1693369661298</v>
      </c>
      <c r="P179" s="176">
        <f t="shared" si="18"/>
        <v>9826.9137828000003</v>
      </c>
      <c r="Q179" s="176">
        <f t="shared" si="20"/>
        <v>108448.56952732764</v>
      </c>
      <c r="R179" s="176">
        <f t="shared" si="16"/>
        <v>118275.48331012763</v>
      </c>
      <c r="S179" s="107"/>
      <c r="T179" s="176">
        <f t="shared" si="19"/>
        <v>9826.9137828000003</v>
      </c>
      <c r="U179" s="176">
        <f t="shared" si="21"/>
        <v>105133.4001903615</v>
      </c>
      <c r="V179" s="176">
        <f t="shared" si="17"/>
        <v>114960.31397316149</v>
      </c>
      <c r="W179" s="107"/>
      <c r="X179" s="107">
        <f t="shared" si="22"/>
        <v>3315.1693369661298</v>
      </c>
      <c r="Y179" s="107">
        <f t="shared" si="23"/>
        <v>3315.1693369661298</v>
      </c>
      <c r="Z179" s="107"/>
      <c r="AA179" s="107"/>
      <c r="AB179" s="107"/>
      <c r="AC179" s="107"/>
      <c r="AD179" s="107"/>
      <c r="AE179" s="107"/>
      <c r="AF179" s="107"/>
      <c r="AH179" s="107"/>
      <c r="AI179" s="107"/>
      <c r="AJ179" s="107"/>
      <c r="AK179" s="107"/>
      <c r="AL179" s="107"/>
    </row>
    <row r="180" spans="1:38" hidden="1" outlineLevel="1" x14ac:dyDescent="0.25">
      <c r="A180" s="88">
        <v>416</v>
      </c>
      <c r="B180" s="88" t="s">
        <v>557</v>
      </c>
      <c r="C180" s="88">
        <v>7</v>
      </c>
      <c r="D180" s="107">
        <v>24215.227105639999</v>
      </c>
      <c r="E180" s="107">
        <v>22395.89661064</v>
      </c>
      <c r="F180" s="107">
        <v>16027.518925599999</v>
      </c>
      <c r="G180" s="107">
        <v>13463.421702080001</v>
      </c>
      <c r="H180" s="107">
        <v>9356.9167865599993</v>
      </c>
      <c r="I180" s="107">
        <v>63601.81654344</v>
      </c>
      <c r="J180" s="107">
        <v>42430.202429999998</v>
      </c>
      <c r="K180" s="107">
        <v>61930.33728</v>
      </c>
      <c r="L180" s="107">
        <v>53112.282249426898</v>
      </c>
      <c r="M180" s="107">
        <v>0</v>
      </c>
      <c r="N180" s="107">
        <v>7595.5984808802996</v>
      </c>
      <c r="P180" s="176">
        <f t="shared" si="18"/>
        <v>24215.227105639999</v>
      </c>
      <c r="Q180" s="176">
        <f t="shared" si="20"/>
        <v>289913.99100862723</v>
      </c>
      <c r="R180" s="176">
        <f t="shared" si="16"/>
        <v>314129.21811426722</v>
      </c>
      <c r="S180" s="107"/>
      <c r="T180" s="176">
        <f t="shared" si="19"/>
        <v>24215.227105639999</v>
      </c>
      <c r="U180" s="176">
        <f t="shared" si="21"/>
        <v>282318.39252774691</v>
      </c>
      <c r="V180" s="176">
        <f t="shared" si="17"/>
        <v>306533.6196333869</v>
      </c>
      <c r="W180" s="107"/>
      <c r="X180" s="107">
        <f t="shared" si="22"/>
        <v>7595.5984808802996</v>
      </c>
      <c r="Y180" s="107">
        <f t="shared" si="23"/>
        <v>7595.5984808802996</v>
      </c>
      <c r="Z180" s="107"/>
      <c r="AA180" s="107"/>
      <c r="AB180" s="107"/>
      <c r="AC180" s="107"/>
      <c r="AD180" s="107"/>
      <c r="AE180" s="107"/>
      <c r="AF180" s="107"/>
      <c r="AH180" s="107"/>
      <c r="AI180" s="107"/>
      <c r="AJ180" s="107"/>
      <c r="AK180" s="107"/>
      <c r="AL180" s="107"/>
    </row>
    <row r="181" spans="1:38" hidden="1" outlineLevel="1" x14ac:dyDescent="0.25">
      <c r="A181" s="88">
        <v>417</v>
      </c>
      <c r="B181" s="88" t="s">
        <v>558</v>
      </c>
      <c r="C181" s="88">
        <v>7</v>
      </c>
      <c r="D181" s="107">
        <v>9306.2620912000002</v>
      </c>
      <c r="E181" s="107">
        <v>8557.5533068200002</v>
      </c>
      <c r="F181" s="107">
        <v>6194.2044843000003</v>
      </c>
      <c r="G181" s="107">
        <v>5152.0785170400004</v>
      </c>
      <c r="H181" s="107">
        <v>3575.74127778</v>
      </c>
      <c r="I181" s="107">
        <v>23770.92688572</v>
      </c>
      <c r="J181" s="107">
        <v>18944.253720000001</v>
      </c>
      <c r="K181" s="107">
        <v>37034.089260000001</v>
      </c>
      <c r="L181" s="107">
        <v>20883.5945110252</v>
      </c>
      <c r="M181" s="107">
        <v>0</v>
      </c>
      <c r="N181" s="107">
        <v>2386.7995226400999</v>
      </c>
      <c r="P181" s="176">
        <f t="shared" si="18"/>
        <v>9306.2620912000002</v>
      </c>
      <c r="Q181" s="176">
        <f t="shared" si="20"/>
        <v>126499.2414853253</v>
      </c>
      <c r="R181" s="176">
        <f t="shared" si="16"/>
        <v>135805.50357652531</v>
      </c>
      <c r="S181" s="107"/>
      <c r="T181" s="176">
        <f t="shared" si="19"/>
        <v>9306.2620912000002</v>
      </c>
      <c r="U181" s="176">
        <f t="shared" si="21"/>
        <v>124112.4419626852</v>
      </c>
      <c r="V181" s="176">
        <f t="shared" si="17"/>
        <v>133418.70405388522</v>
      </c>
      <c r="W181" s="107"/>
      <c r="X181" s="107">
        <f t="shared" si="22"/>
        <v>2386.7995226400999</v>
      </c>
      <c r="Y181" s="107">
        <f t="shared" si="23"/>
        <v>2386.7995226400999</v>
      </c>
      <c r="Z181" s="107"/>
      <c r="AA181" s="107"/>
      <c r="AB181" s="107"/>
      <c r="AC181" s="107"/>
      <c r="AD181" s="107"/>
      <c r="AE181" s="107"/>
      <c r="AF181" s="107"/>
      <c r="AH181" s="107"/>
      <c r="AI181" s="107"/>
      <c r="AJ181" s="107"/>
      <c r="AK181" s="107"/>
      <c r="AL181" s="107"/>
    </row>
    <row r="182" spans="1:38" hidden="1" outlineLevel="1" x14ac:dyDescent="0.25">
      <c r="A182" s="88">
        <v>420</v>
      </c>
      <c r="B182" s="88" t="s">
        <v>559</v>
      </c>
      <c r="C182" s="88">
        <v>7</v>
      </c>
      <c r="D182" s="107">
        <v>38219.4852426</v>
      </c>
      <c r="E182" s="107">
        <v>35248.136474879997</v>
      </c>
      <c r="F182" s="107">
        <v>25406.179495199998</v>
      </c>
      <c r="G182" s="107">
        <v>21277.02013836</v>
      </c>
      <c r="H182" s="107">
        <v>14636.755247519999</v>
      </c>
      <c r="I182" s="107">
        <v>105443.81315748001</v>
      </c>
      <c r="J182" s="107">
        <v>70375.261110000007</v>
      </c>
      <c r="K182" s="107">
        <v>99974.160300000003</v>
      </c>
      <c r="L182" s="107">
        <v>96341.0285599005</v>
      </c>
      <c r="M182" s="107">
        <v>0</v>
      </c>
      <c r="N182" s="107">
        <v>13961.5872076826</v>
      </c>
      <c r="P182" s="176">
        <f t="shared" si="18"/>
        <v>38219.4852426</v>
      </c>
      <c r="Q182" s="176">
        <f t="shared" si="20"/>
        <v>482663.94169102312</v>
      </c>
      <c r="R182" s="176">
        <f t="shared" si="16"/>
        <v>520883.42693362315</v>
      </c>
      <c r="S182" s="107"/>
      <c r="T182" s="176">
        <f t="shared" si="19"/>
        <v>38219.4852426</v>
      </c>
      <c r="U182" s="176">
        <f t="shared" si="21"/>
        <v>468702.35448334052</v>
      </c>
      <c r="V182" s="176">
        <f t="shared" si="17"/>
        <v>506921.83972594049</v>
      </c>
      <c r="W182" s="107"/>
      <c r="X182" s="107">
        <f t="shared" si="22"/>
        <v>13961.5872076826</v>
      </c>
      <c r="Y182" s="107">
        <f t="shared" si="23"/>
        <v>13961.5872076826</v>
      </c>
      <c r="Z182" s="107"/>
      <c r="AA182" s="107"/>
      <c r="AB182" s="107"/>
      <c r="AC182" s="107"/>
      <c r="AD182" s="107"/>
      <c r="AE182" s="107"/>
      <c r="AF182" s="107"/>
      <c r="AH182" s="107"/>
      <c r="AI182" s="107"/>
      <c r="AJ182" s="107"/>
      <c r="AK182" s="107"/>
      <c r="AL182" s="107"/>
    </row>
    <row r="183" spans="1:38" hidden="1" outlineLevel="1" x14ac:dyDescent="0.25">
      <c r="A183" s="88">
        <v>431</v>
      </c>
      <c r="B183" s="88" t="s">
        <v>560</v>
      </c>
      <c r="C183" s="88">
        <v>7</v>
      </c>
      <c r="D183" s="107">
        <v>8173.0869103200002</v>
      </c>
      <c r="E183" s="107">
        <v>7498.4794822000003</v>
      </c>
      <c r="F183" s="107">
        <v>5451.7565830000003</v>
      </c>
      <c r="G183" s="107">
        <v>4524.8963984000002</v>
      </c>
      <c r="H183" s="107">
        <v>3117.3520238000001</v>
      </c>
      <c r="I183" s="107">
        <v>18156.472261200001</v>
      </c>
      <c r="J183" s="107">
        <v>14717.735549999999</v>
      </c>
      <c r="K183" s="107">
        <v>21120.264480000002</v>
      </c>
      <c r="L183" s="107">
        <v>15675.7350046228</v>
      </c>
      <c r="M183" s="107">
        <v>0</v>
      </c>
      <c r="N183" s="107">
        <v>2525.3494949300998</v>
      </c>
      <c r="P183" s="176">
        <f t="shared" si="18"/>
        <v>8173.0869103200002</v>
      </c>
      <c r="Q183" s="176">
        <f t="shared" si="20"/>
        <v>92788.041278152887</v>
      </c>
      <c r="R183" s="176">
        <f t="shared" si="16"/>
        <v>100961.12818847288</v>
      </c>
      <c r="S183" s="107"/>
      <c r="T183" s="176">
        <f t="shared" si="19"/>
        <v>8173.0869103200002</v>
      </c>
      <c r="U183" s="176">
        <f t="shared" si="21"/>
        <v>90262.691783222792</v>
      </c>
      <c r="V183" s="176">
        <f t="shared" si="17"/>
        <v>98435.778693542787</v>
      </c>
      <c r="W183" s="107"/>
      <c r="X183" s="107">
        <f t="shared" si="22"/>
        <v>2525.3494949300998</v>
      </c>
      <c r="Y183" s="107">
        <f t="shared" si="23"/>
        <v>2525.3494949300998</v>
      </c>
      <c r="Z183" s="107"/>
      <c r="AA183" s="107"/>
      <c r="AB183" s="107"/>
      <c r="AC183" s="107"/>
      <c r="AD183" s="107"/>
      <c r="AE183" s="107"/>
      <c r="AF183" s="107"/>
      <c r="AH183" s="107"/>
      <c r="AI183" s="107"/>
      <c r="AJ183" s="107"/>
      <c r="AK183" s="107"/>
      <c r="AL183" s="107"/>
    </row>
    <row r="184" spans="1:38" hidden="1" outlineLevel="1" x14ac:dyDescent="0.25">
      <c r="A184" s="88">
        <v>432</v>
      </c>
      <c r="B184" s="88" t="s">
        <v>561</v>
      </c>
      <c r="C184" s="88">
        <v>7</v>
      </c>
      <c r="D184" s="107">
        <v>9131.7042430399997</v>
      </c>
      <c r="E184" s="107">
        <v>8387.4497658</v>
      </c>
      <c r="F184" s="107">
        <v>6068.1790469999996</v>
      </c>
      <c r="G184" s="107">
        <v>5080.0676976000004</v>
      </c>
      <c r="H184" s="107">
        <v>3485.1770981999998</v>
      </c>
      <c r="I184" s="107">
        <v>25749.397396799999</v>
      </c>
      <c r="J184" s="107">
        <v>18164.523720000001</v>
      </c>
      <c r="K184" s="107">
        <v>26431.88478</v>
      </c>
      <c r="L184" s="107">
        <v>22221.840085355499</v>
      </c>
      <c r="M184" s="107">
        <v>0</v>
      </c>
      <c r="N184" s="107">
        <v>3598.5592802881401</v>
      </c>
      <c r="P184" s="176">
        <f t="shared" si="18"/>
        <v>9131.7042430399997</v>
      </c>
      <c r="Q184" s="176">
        <f t="shared" si="20"/>
        <v>119187.07887104366</v>
      </c>
      <c r="R184" s="176">
        <f t="shared" si="16"/>
        <v>128318.78311408366</v>
      </c>
      <c r="S184" s="107"/>
      <c r="T184" s="176">
        <f t="shared" si="19"/>
        <v>9131.7042430399997</v>
      </c>
      <c r="U184" s="176">
        <f t="shared" si="21"/>
        <v>115588.51959075552</v>
      </c>
      <c r="V184" s="176">
        <f t="shared" si="17"/>
        <v>124720.22383379552</v>
      </c>
      <c r="W184" s="107"/>
      <c r="X184" s="107">
        <f t="shared" si="22"/>
        <v>3598.5592802881401</v>
      </c>
      <c r="Y184" s="107">
        <f t="shared" si="23"/>
        <v>3598.5592802881401</v>
      </c>
      <c r="Z184" s="107"/>
      <c r="AA184" s="107"/>
      <c r="AB184" s="107"/>
      <c r="AC184" s="107"/>
      <c r="AD184" s="107"/>
      <c r="AE184" s="107"/>
      <c r="AF184" s="107"/>
      <c r="AH184" s="107"/>
      <c r="AI184" s="107"/>
      <c r="AJ184" s="107"/>
      <c r="AK184" s="107"/>
      <c r="AL184" s="107"/>
    </row>
    <row r="185" spans="1:38" hidden="1" outlineLevel="1" x14ac:dyDescent="0.25">
      <c r="A185" s="88">
        <v>437</v>
      </c>
      <c r="B185" s="88" t="s">
        <v>562</v>
      </c>
      <c r="C185" s="88">
        <v>7</v>
      </c>
      <c r="D185" s="107">
        <v>13638.30507076</v>
      </c>
      <c r="E185" s="107">
        <v>12541.61334944</v>
      </c>
      <c r="F185" s="107">
        <v>9097.3638475999996</v>
      </c>
      <c r="G185" s="107">
        <v>7540.0568756800003</v>
      </c>
      <c r="H185" s="107">
        <v>5199.0471517599999</v>
      </c>
      <c r="I185" s="107">
        <v>29215.685718240002</v>
      </c>
      <c r="J185" s="107">
        <v>22019.011139999999</v>
      </c>
      <c r="K185" s="107">
        <v>30597.036540000001</v>
      </c>
      <c r="L185" s="107">
        <v>23101.084492897498</v>
      </c>
      <c r="M185" s="107">
        <v>0</v>
      </c>
      <c r="N185" s="107">
        <v>3662.3092675381499</v>
      </c>
      <c r="P185" s="176">
        <f t="shared" si="18"/>
        <v>13638.30507076</v>
      </c>
      <c r="Q185" s="176">
        <f t="shared" si="20"/>
        <v>142973.20838315567</v>
      </c>
      <c r="R185" s="176">
        <f t="shared" si="16"/>
        <v>156611.51345391566</v>
      </c>
      <c r="S185" s="107"/>
      <c r="T185" s="176">
        <f t="shared" si="19"/>
        <v>13638.30507076</v>
      </c>
      <c r="U185" s="176">
        <f t="shared" si="21"/>
        <v>139310.8991156175</v>
      </c>
      <c r="V185" s="176">
        <f t="shared" si="17"/>
        <v>152949.20418637749</v>
      </c>
      <c r="W185" s="107"/>
      <c r="X185" s="107">
        <f t="shared" si="22"/>
        <v>3662.3092675381499</v>
      </c>
      <c r="Y185" s="107">
        <f t="shared" si="23"/>
        <v>3662.3092675381499</v>
      </c>
      <c r="Z185" s="107"/>
      <c r="AA185" s="107"/>
      <c r="AB185" s="107"/>
      <c r="AC185" s="107"/>
      <c r="AD185" s="107"/>
      <c r="AE185" s="107"/>
      <c r="AF185" s="107"/>
      <c r="AH185" s="107"/>
      <c r="AI185" s="107"/>
      <c r="AJ185" s="107"/>
      <c r="AK185" s="107"/>
      <c r="AL185" s="107"/>
    </row>
    <row r="186" spans="1:38" hidden="1" outlineLevel="1" x14ac:dyDescent="0.25">
      <c r="A186" s="88">
        <v>439</v>
      </c>
      <c r="B186" s="88" t="s">
        <v>563</v>
      </c>
      <c r="C186" s="88">
        <v>7</v>
      </c>
      <c r="D186" s="107">
        <v>99563.387384200003</v>
      </c>
      <c r="E186" s="107">
        <v>92043.191379650001</v>
      </c>
      <c r="F186" s="107">
        <v>65483.022599750002</v>
      </c>
      <c r="G186" s="107">
        <v>54866.797274800003</v>
      </c>
      <c r="H186" s="107">
        <v>38263.445559849999</v>
      </c>
      <c r="I186" s="107">
        <v>291816.66015389998</v>
      </c>
      <c r="J186" s="107">
        <v>128438.40303</v>
      </c>
      <c r="K186" s="107">
        <v>171581.11278</v>
      </c>
      <c r="L186" s="107">
        <v>194329.68157526001</v>
      </c>
      <c r="M186" s="107">
        <v>42973.757131247497</v>
      </c>
      <c r="N186" s="107">
        <v>20070.535985892799</v>
      </c>
      <c r="P186" s="176">
        <f t="shared" si="18"/>
        <v>99563.387384200003</v>
      </c>
      <c r="Q186" s="176">
        <f t="shared" si="20"/>
        <v>1099866.6074703503</v>
      </c>
      <c r="R186" s="176">
        <f t="shared" si="16"/>
        <v>1199429.9948545503</v>
      </c>
      <c r="S186" s="107"/>
      <c r="T186" s="176">
        <f t="shared" si="19"/>
        <v>99563.387384200003</v>
      </c>
      <c r="U186" s="176">
        <f t="shared" si="21"/>
        <v>1036822.31435321</v>
      </c>
      <c r="V186" s="176">
        <f t="shared" si="17"/>
        <v>1136385.7017374099</v>
      </c>
      <c r="W186" s="107"/>
      <c r="X186" s="107">
        <f t="shared" si="22"/>
        <v>63044.293117140296</v>
      </c>
      <c r="Y186" s="107">
        <f t="shared" si="23"/>
        <v>63044.293117140296</v>
      </c>
      <c r="Z186" s="107"/>
      <c r="AA186" s="107"/>
      <c r="AB186" s="107"/>
      <c r="AC186" s="107"/>
      <c r="AD186" s="107"/>
      <c r="AE186" s="107"/>
      <c r="AF186" s="107"/>
      <c r="AH186" s="107"/>
      <c r="AI186" s="107"/>
      <c r="AJ186" s="107"/>
      <c r="AK186" s="107"/>
      <c r="AL186" s="107"/>
    </row>
    <row r="187" spans="1:38" hidden="1" outlineLevel="1" x14ac:dyDescent="0.25">
      <c r="A187" s="88">
        <v>441</v>
      </c>
      <c r="B187" s="88" t="s">
        <v>564</v>
      </c>
      <c r="C187" s="88">
        <v>7</v>
      </c>
      <c r="D187" s="107">
        <v>38539.645450360003</v>
      </c>
      <c r="E187" s="107">
        <v>35548.810233930002</v>
      </c>
      <c r="F187" s="107">
        <v>25657.939795949998</v>
      </c>
      <c r="G187" s="107">
        <v>21487.360434959999</v>
      </c>
      <c r="H187" s="107">
        <v>14761.24751997</v>
      </c>
      <c r="I187" s="107">
        <v>107269.14565878001</v>
      </c>
      <c r="J187" s="107">
        <v>79115.304449999996</v>
      </c>
      <c r="K187" s="107">
        <v>119453.60742</v>
      </c>
      <c r="L187" s="107">
        <v>98990.071736587706</v>
      </c>
      <c r="M187" s="107">
        <v>0</v>
      </c>
      <c r="N187" s="107">
        <v>14375.5371248926</v>
      </c>
      <c r="P187" s="176">
        <f t="shared" si="18"/>
        <v>38539.645450360003</v>
      </c>
      <c r="Q187" s="176">
        <f t="shared" si="20"/>
        <v>516659.02437507024</v>
      </c>
      <c r="R187" s="176">
        <f t="shared" si="16"/>
        <v>555198.66982543026</v>
      </c>
      <c r="S187" s="107"/>
      <c r="T187" s="176">
        <f t="shared" si="19"/>
        <v>38539.645450360003</v>
      </c>
      <c r="U187" s="176">
        <f t="shared" si="21"/>
        <v>502283.48725017766</v>
      </c>
      <c r="V187" s="176">
        <f t="shared" si="17"/>
        <v>540823.13270053768</v>
      </c>
      <c r="W187" s="107"/>
      <c r="X187" s="107">
        <f t="shared" si="22"/>
        <v>14375.5371248926</v>
      </c>
      <c r="Y187" s="107">
        <f t="shared" si="23"/>
        <v>14375.5371248926</v>
      </c>
      <c r="Z187" s="107"/>
      <c r="AA187" s="107"/>
      <c r="AB187" s="107"/>
      <c r="AC187" s="107"/>
      <c r="AD187" s="107"/>
      <c r="AE187" s="107"/>
      <c r="AF187" s="107"/>
      <c r="AH187" s="107"/>
      <c r="AI187" s="107"/>
      <c r="AJ187" s="107"/>
      <c r="AK187" s="107"/>
      <c r="AL187" s="107"/>
    </row>
    <row r="188" spans="1:38" hidden="1" outlineLevel="1" x14ac:dyDescent="0.25">
      <c r="A188" s="88">
        <v>532</v>
      </c>
      <c r="B188" s="88" t="s">
        <v>565</v>
      </c>
      <c r="C188" s="88">
        <v>7</v>
      </c>
      <c r="D188" s="107">
        <v>19627.173361199999</v>
      </c>
      <c r="E188" s="107">
        <v>18139.059496739999</v>
      </c>
      <c r="F188" s="107">
        <v>12945.161903099999</v>
      </c>
      <c r="G188" s="107">
        <v>10884.17462328</v>
      </c>
      <c r="H188" s="107">
        <v>7578.6154974600004</v>
      </c>
      <c r="I188" s="107">
        <v>58270.01185404</v>
      </c>
      <c r="J188" s="107">
        <v>33060.916980000002</v>
      </c>
      <c r="K188" s="107">
        <v>50455.133820000003</v>
      </c>
      <c r="L188" s="107">
        <v>46316.865616697098</v>
      </c>
      <c r="M188" s="107">
        <v>0</v>
      </c>
      <c r="N188" s="107">
        <v>5322.8689354262096</v>
      </c>
      <c r="P188" s="176">
        <f t="shared" si="18"/>
        <v>19627.173361199999</v>
      </c>
      <c r="Q188" s="176">
        <f t="shared" si="20"/>
        <v>242972.80872674327</v>
      </c>
      <c r="R188" s="176">
        <f t="shared" si="16"/>
        <v>262599.9820879433</v>
      </c>
      <c r="S188" s="107"/>
      <c r="T188" s="176">
        <f t="shared" si="19"/>
        <v>19627.173361199999</v>
      </c>
      <c r="U188" s="176">
        <f t="shared" si="21"/>
        <v>237649.93979131707</v>
      </c>
      <c r="V188" s="176">
        <f t="shared" si="17"/>
        <v>257277.11315251706</v>
      </c>
      <c r="W188" s="107"/>
      <c r="X188" s="107">
        <f t="shared" si="22"/>
        <v>5322.8689354262096</v>
      </c>
      <c r="Y188" s="107">
        <f t="shared" si="23"/>
        <v>5322.8689354262096</v>
      </c>
      <c r="Z188" s="107"/>
      <c r="AA188" s="107"/>
      <c r="AB188" s="107"/>
      <c r="AC188" s="107"/>
      <c r="AD188" s="107"/>
      <c r="AE188" s="107"/>
      <c r="AF188" s="107"/>
      <c r="AH188" s="107"/>
      <c r="AI188" s="107"/>
      <c r="AJ188" s="107"/>
      <c r="AK188" s="107"/>
      <c r="AL188" s="107"/>
    </row>
    <row r="189" spans="1:38" hidden="1" outlineLevel="1" x14ac:dyDescent="0.25">
      <c r="A189" s="88">
        <v>448</v>
      </c>
      <c r="B189" s="88" t="s">
        <v>566</v>
      </c>
      <c r="C189" s="88">
        <v>7</v>
      </c>
      <c r="D189" s="107">
        <v>11485.95511624</v>
      </c>
      <c r="E189" s="107">
        <v>10614.620817569999</v>
      </c>
      <c r="F189" s="107">
        <v>7693.1188645499997</v>
      </c>
      <c r="G189" s="107">
        <v>6492.44765904</v>
      </c>
      <c r="H189" s="107">
        <v>4326.4176255299999</v>
      </c>
      <c r="I189" s="107">
        <v>34652.615630220003</v>
      </c>
      <c r="J189" s="107">
        <v>30455.706330000001</v>
      </c>
      <c r="K189" s="107">
        <v>36623.884919999997</v>
      </c>
      <c r="L189" s="107">
        <v>30868.409676435898</v>
      </c>
      <c r="M189" s="107">
        <v>0</v>
      </c>
      <c r="N189" s="107">
        <v>6371.59872568025</v>
      </c>
      <c r="P189" s="176">
        <f t="shared" si="18"/>
        <v>11485.95511624</v>
      </c>
      <c r="Q189" s="176">
        <f t="shared" si="20"/>
        <v>168098.82024902618</v>
      </c>
      <c r="R189" s="176">
        <f t="shared" si="16"/>
        <v>179584.77536526616</v>
      </c>
      <c r="S189" s="107"/>
      <c r="T189" s="176">
        <f t="shared" si="19"/>
        <v>11485.95511624</v>
      </c>
      <c r="U189" s="176">
        <f t="shared" si="21"/>
        <v>161727.22152334591</v>
      </c>
      <c r="V189" s="176">
        <f t="shared" si="17"/>
        <v>173213.1766395859</v>
      </c>
      <c r="W189" s="107"/>
      <c r="X189" s="107">
        <f t="shared" si="22"/>
        <v>6371.59872568025</v>
      </c>
      <c r="Y189" s="107">
        <f t="shared" si="23"/>
        <v>6371.59872568025</v>
      </c>
      <c r="Z189" s="107"/>
      <c r="AA189" s="107"/>
      <c r="AB189" s="107"/>
      <c r="AC189" s="107"/>
      <c r="AD189" s="107"/>
      <c r="AE189" s="107"/>
      <c r="AF189" s="107"/>
      <c r="AH189" s="107"/>
      <c r="AI189" s="107"/>
      <c r="AJ189" s="107"/>
      <c r="AK189" s="107"/>
      <c r="AL189" s="107"/>
    </row>
    <row r="190" spans="1:38" hidden="1" outlineLevel="1" x14ac:dyDescent="0.25">
      <c r="A190" s="88">
        <v>450</v>
      </c>
      <c r="B190" s="88" t="s">
        <v>567</v>
      </c>
      <c r="C190" s="88">
        <v>7</v>
      </c>
      <c r="D190" s="107">
        <v>10787.324595440001</v>
      </c>
      <c r="E190" s="107">
        <v>9944.4082426500008</v>
      </c>
      <c r="F190" s="107">
        <v>7196.6196487500001</v>
      </c>
      <c r="G190" s="107">
        <v>5997.8045988000003</v>
      </c>
      <c r="H190" s="107">
        <v>4156.8006028500004</v>
      </c>
      <c r="I190" s="107">
        <v>21790.590231900002</v>
      </c>
      <c r="J190" s="107">
        <v>20871.414479999999</v>
      </c>
      <c r="K190" s="107">
        <v>26000.644319999999</v>
      </c>
      <c r="L190" s="107">
        <v>19129.279029994701</v>
      </c>
      <c r="M190" s="107">
        <v>0</v>
      </c>
      <c r="N190" s="107">
        <v>3459.1593081681399</v>
      </c>
      <c r="P190" s="176">
        <f t="shared" si="18"/>
        <v>10787.324595440001</v>
      </c>
      <c r="Q190" s="176">
        <f t="shared" si="20"/>
        <v>118546.72046311284</v>
      </c>
      <c r="R190" s="176">
        <f t="shared" si="16"/>
        <v>129334.04505855285</v>
      </c>
      <c r="S190" s="107"/>
      <c r="T190" s="176">
        <f t="shared" si="19"/>
        <v>10787.324595440001</v>
      </c>
      <c r="U190" s="176">
        <f t="shared" si="21"/>
        <v>115087.56115494471</v>
      </c>
      <c r="V190" s="176">
        <f t="shared" si="17"/>
        <v>125874.88575038471</v>
      </c>
      <c r="W190" s="107"/>
      <c r="X190" s="107">
        <f t="shared" si="22"/>
        <v>3459.1593081681399</v>
      </c>
      <c r="Y190" s="107">
        <f t="shared" si="23"/>
        <v>3459.1593081681399</v>
      </c>
      <c r="Z190" s="107"/>
      <c r="AA190" s="107"/>
      <c r="AB190" s="107"/>
      <c r="AC190" s="107"/>
      <c r="AD190" s="107"/>
      <c r="AE190" s="107"/>
      <c r="AF190" s="107"/>
      <c r="AH190" s="107"/>
      <c r="AI190" s="107"/>
      <c r="AJ190" s="107"/>
      <c r="AK190" s="107"/>
      <c r="AL190" s="107"/>
    </row>
    <row r="191" spans="1:38" hidden="1" outlineLevel="1" x14ac:dyDescent="0.25">
      <c r="A191" s="88">
        <v>451</v>
      </c>
      <c r="B191" s="88" t="s">
        <v>568</v>
      </c>
      <c r="C191" s="88">
        <v>7</v>
      </c>
      <c r="D191" s="107">
        <v>28868.805774640001</v>
      </c>
      <c r="E191" s="107">
        <v>26621.860022100002</v>
      </c>
      <c r="F191" s="107">
        <v>19134.774109499998</v>
      </c>
      <c r="G191" s="107">
        <v>15942.6927072</v>
      </c>
      <c r="H191" s="107">
        <v>11099.9759829</v>
      </c>
      <c r="I191" s="107">
        <v>67128.361536600001</v>
      </c>
      <c r="J191" s="107">
        <v>46186.261380000004</v>
      </c>
      <c r="K191" s="107">
        <v>57386.535360000002</v>
      </c>
      <c r="L191" s="107">
        <v>53393.379779262003</v>
      </c>
      <c r="M191" s="107">
        <v>0</v>
      </c>
      <c r="N191" s="107">
        <v>7204.7685590462897</v>
      </c>
      <c r="P191" s="176">
        <f t="shared" si="18"/>
        <v>28868.805774640001</v>
      </c>
      <c r="Q191" s="176">
        <f t="shared" si="20"/>
        <v>304098.60943660827</v>
      </c>
      <c r="R191" s="176">
        <f t="shared" si="16"/>
        <v>332967.41521124827</v>
      </c>
      <c r="S191" s="107"/>
      <c r="T191" s="176">
        <f t="shared" si="19"/>
        <v>28868.805774640001</v>
      </c>
      <c r="U191" s="176">
        <f t="shared" si="21"/>
        <v>296893.840877562</v>
      </c>
      <c r="V191" s="176">
        <f t="shared" si="17"/>
        <v>325762.64665220201</v>
      </c>
      <c r="W191" s="107"/>
      <c r="X191" s="107">
        <f t="shared" si="22"/>
        <v>7204.7685590462897</v>
      </c>
      <c r="Y191" s="107">
        <f t="shared" si="23"/>
        <v>7204.7685590462897</v>
      </c>
      <c r="Z191" s="107"/>
      <c r="AA191" s="107"/>
      <c r="AB191" s="107"/>
      <c r="AC191" s="107"/>
      <c r="AD191" s="107"/>
      <c r="AE191" s="107"/>
      <c r="AF191" s="107"/>
      <c r="AH191" s="107"/>
      <c r="AI191" s="107"/>
      <c r="AJ191" s="107"/>
      <c r="AK191" s="107"/>
      <c r="AL191" s="107"/>
    </row>
    <row r="192" spans="1:38" hidden="1" outlineLevel="1" x14ac:dyDescent="0.25">
      <c r="A192" s="88">
        <v>453</v>
      </c>
      <c r="B192" s="88" t="s">
        <v>569</v>
      </c>
      <c r="C192" s="88">
        <v>7</v>
      </c>
      <c r="D192" s="107">
        <v>73941.891565319995</v>
      </c>
      <c r="E192" s="107">
        <v>68442.818027639994</v>
      </c>
      <c r="F192" s="107">
        <v>48818.900940599997</v>
      </c>
      <c r="G192" s="107">
        <v>40925.701981079997</v>
      </c>
      <c r="H192" s="107">
        <v>28491.873109560001</v>
      </c>
      <c r="I192" s="107">
        <v>230886.42292044</v>
      </c>
      <c r="J192" s="107">
        <v>108880.86678</v>
      </c>
      <c r="K192" s="107">
        <v>146895.22596000001</v>
      </c>
      <c r="L192" s="107">
        <v>144932.70383125401</v>
      </c>
      <c r="M192" s="107">
        <v>0</v>
      </c>
      <c r="N192" s="107">
        <v>17876.5164246967</v>
      </c>
      <c r="P192" s="176">
        <f t="shared" si="18"/>
        <v>73941.891565319995</v>
      </c>
      <c r="Q192" s="176">
        <f t="shared" si="20"/>
        <v>836151.02997527062</v>
      </c>
      <c r="R192" s="176">
        <f t="shared" si="16"/>
        <v>910092.92154059059</v>
      </c>
      <c r="S192" s="107"/>
      <c r="T192" s="176">
        <f t="shared" si="19"/>
        <v>73941.891565319995</v>
      </c>
      <c r="U192" s="176">
        <f t="shared" si="21"/>
        <v>818274.51355057396</v>
      </c>
      <c r="V192" s="176">
        <f t="shared" si="17"/>
        <v>892216.40511589393</v>
      </c>
      <c r="W192" s="107"/>
      <c r="X192" s="107">
        <f t="shared" si="22"/>
        <v>17876.5164246967</v>
      </c>
      <c r="Y192" s="107">
        <f t="shared" si="23"/>
        <v>17876.5164246967</v>
      </c>
      <c r="Z192" s="107"/>
      <c r="AA192" s="107"/>
      <c r="AB192" s="107"/>
      <c r="AC192" s="107"/>
      <c r="AD192" s="107"/>
      <c r="AE192" s="107"/>
      <c r="AF192" s="107"/>
      <c r="AH192" s="107"/>
      <c r="AI192" s="107"/>
      <c r="AJ192" s="107"/>
      <c r="AK192" s="107"/>
      <c r="AL192" s="107"/>
    </row>
    <row r="193" spans="1:38" hidden="1" outlineLevel="1" x14ac:dyDescent="0.25">
      <c r="A193" s="88">
        <v>852</v>
      </c>
      <c r="B193" s="88" t="s">
        <v>570</v>
      </c>
      <c r="C193" s="88">
        <v>7</v>
      </c>
      <c r="D193" s="107">
        <v>13279.3241096</v>
      </c>
      <c r="E193" s="107">
        <v>12209.26641032</v>
      </c>
      <c r="F193" s="107">
        <v>8903.4479828000003</v>
      </c>
      <c r="G193" s="107">
        <v>7408.3505910399999</v>
      </c>
      <c r="H193" s="107">
        <v>5065.2708332800003</v>
      </c>
      <c r="I193" s="107">
        <v>28471.18743672</v>
      </c>
      <c r="J193" s="107">
        <v>26814.68244</v>
      </c>
      <c r="K193" s="107">
        <v>45164.549639999997</v>
      </c>
      <c r="L193" s="107">
        <v>32069.545443918701</v>
      </c>
      <c r="M193" s="107">
        <v>0</v>
      </c>
      <c r="N193" s="107">
        <v>5223.2489553502101</v>
      </c>
      <c r="P193" s="176">
        <f t="shared" si="18"/>
        <v>13279.3241096</v>
      </c>
      <c r="Q193" s="176">
        <f t="shared" si="20"/>
        <v>171329.54973342892</v>
      </c>
      <c r="R193" s="176">
        <f t="shared" si="16"/>
        <v>184608.87384302894</v>
      </c>
      <c r="S193" s="107"/>
      <c r="T193" s="176">
        <f t="shared" si="19"/>
        <v>13279.3241096</v>
      </c>
      <c r="U193" s="176">
        <f t="shared" si="21"/>
        <v>166106.3007780787</v>
      </c>
      <c r="V193" s="176">
        <f t="shared" si="17"/>
        <v>179385.62488767871</v>
      </c>
      <c r="W193" s="107"/>
      <c r="X193" s="107">
        <f t="shared" si="22"/>
        <v>5223.2489553502101</v>
      </c>
      <c r="Y193" s="107">
        <f t="shared" si="23"/>
        <v>5223.2489553502101</v>
      </c>
      <c r="Z193" s="107"/>
      <c r="AA193" s="107"/>
      <c r="AB193" s="107"/>
      <c r="AC193" s="107"/>
      <c r="AD193" s="107"/>
      <c r="AE193" s="107"/>
      <c r="AF193" s="107"/>
      <c r="AH193" s="107"/>
      <c r="AI193" s="107"/>
      <c r="AJ193" s="107"/>
      <c r="AK193" s="107"/>
      <c r="AL193" s="107"/>
    </row>
    <row r="194" spans="1:38" hidden="1" outlineLevel="1" x14ac:dyDescent="0.25">
      <c r="A194" s="88">
        <v>457</v>
      </c>
      <c r="B194" s="88" t="s">
        <v>571</v>
      </c>
      <c r="C194" s="88">
        <v>7</v>
      </c>
      <c r="D194" s="107">
        <v>22588.300960439999</v>
      </c>
      <c r="E194" s="107">
        <v>20784.931689270001</v>
      </c>
      <c r="F194" s="107">
        <v>14977.32417405</v>
      </c>
      <c r="G194" s="107">
        <v>12425.19025944</v>
      </c>
      <c r="H194" s="107">
        <v>8618.0958408299994</v>
      </c>
      <c r="I194" s="107">
        <v>59353.847868420002</v>
      </c>
      <c r="J194" s="107">
        <v>31969.9254</v>
      </c>
      <c r="K194" s="107">
        <v>41335.9758</v>
      </c>
      <c r="L194" s="107">
        <v>37843.0453799147</v>
      </c>
      <c r="M194" s="107">
        <v>0</v>
      </c>
      <c r="N194" s="107">
        <v>5074.3289851341997</v>
      </c>
      <c r="P194" s="176">
        <f t="shared" si="18"/>
        <v>22588.300960439999</v>
      </c>
      <c r="Q194" s="176">
        <f t="shared" si="20"/>
        <v>232382.66539705888</v>
      </c>
      <c r="R194" s="176">
        <f t="shared" si="16"/>
        <v>254970.9663574989</v>
      </c>
      <c r="S194" s="107"/>
      <c r="T194" s="176">
        <f t="shared" si="19"/>
        <v>22588.300960439999</v>
      </c>
      <c r="U194" s="176">
        <f t="shared" si="21"/>
        <v>227308.33641192468</v>
      </c>
      <c r="V194" s="176">
        <f t="shared" si="17"/>
        <v>249896.6373723647</v>
      </c>
      <c r="W194" s="107"/>
      <c r="X194" s="107">
        <f t="shared" si="22"/>
        <v>5074.3289851341997</v>
      </c>
      <c r="Y194" s="107">
        <f t="shared" si="23"/>
        <v>5074.3289851341997</v>
      </c>
      <c r="Z194" s="107"/>
      <c r="AA194" s="107"/>
      <c r="AB194" s="107"/>
      <c r="AC194" s="107"/>
      <c r="AD194" s="107"/>
      <c r="AE194" s="107"/>
      <c r="AF194" s="107"/>
      <c r="AH194" s="107"/>
      <c r="AI194" s="107"/>
      <c r="AJ194" s="107"/>
      <c r="AK194" s="107"/>
      <c r="AL194" s="107"/>
    </row>
    <row r="195" spans="1:38" hidden="1" outlineLevel="1" x14ac:dyDescent="0.25">
      <c r="A195" s="88">
        <v>1696</v>
      </c>
      <c r="B195" s="88" t="s">
        <v>572</v>
      </c>
      <c r="C195" s="88">
        <v>7</v>
      </c>
      <c r="D195" s="107">
        <v>18531.713454320001</v>
      </c>
      <c r="E195" s="107">
        <v>17043.533261439999</v>
      </c>
      <c r="F195" s="107">
        <v>12419.3830516</v>
      </c>
      <c r="G195" s="107">
        <v>10337.29898768</v>
      </c>
      <c r="H195" s="107">
        <v>7075.3584557599997</v>
      </c>
      <c r="I195" s="107">
        <v>41182.646640239996</v>
      </c>
      <c r="J195" s="107">
        <v>40313.46774</v>
      </c>
      <c r="K195" s="107">
        <v>61130.964720000004</v>
      </c>
      <c r="L195" s="107">
        <v>43163.846041410703</v>
      </c>
      <c r="M195" s="107">
        <v>0</v>
      </c>
      <c r="N195" s="107">
        <v>7431.7185136563003</v>
      </c>
      <c r="P195" s="176">
        <f t="shared" si="18"/>
        <v>18531.713454320001</v>
      </c>
      <c r="Q195" s="176">
        <f t="shared" si="20"/>
        <v>240098.21741178696</v>
      </c>
      <c r="R195" s="176">
        <f t="shared" si="16"/>
        <v>258629.93086610697</v>
      </c>
      <c r="S195" s="107"/>
      <c r="T195" s="176">
        <f t="shared" si="19"/>
        <v>18531.713454320001</v>
      </c>
      <c r="U195" s="176">
        <f t="shared" si="21"/>
        <v>232666.49889813067</v>
      </c>
      <c r="V195" s="176">
        <f t="shared" si="17"/>
        <v>251198.21235245068</v>
      </c>
      <c r="W195" s="107"/>
      <c r="X195" s="107">
        <f t="shared" si="22"/>
        <v>7431.7185136563003</v>
      </c>
      <c r="Y195" s="107">
        <f t="shared" si="23"/>
        <v>7431.7185136563003</v>
      </c>
      <c r="Z195" s="107"/>
      <c r="AA195" s="107"/>
      <c r="AB195" s="107"/>
      <c r="AC195" s="107"/>
      <c r="AD195" s="107"/>
      <c r="AE195" s="107"/>
      <c r="AF195" s="107"/>
      <c r="AH195" s="107"/>
      <c r="AI195" s="107"/>
      <c r="AJ195" s="107"/>
      <c r="AK195" s="107"/>
      <c r="AL195" s="107"/>
    </row>
    <row r="196" spans="1:38" hidden="1" outlineLevel="1" x14ac:dyDescent="0.25">
      <c r="A196" s="88">
        <v>880</v>
      </c>
      <c r="B196" s="88" t="s">
        <v>573</v>
      </c>
      <c r="C196" s="88">
        <v>7</v>
      </c>
      <c r="D196" s="107">
        <v>14618.987954079999</v>
      </c>
      <c r="E196" s="107">
        <v>13412.852771919999</v>
      </c>
      <c r="F196" s="107">
        <v>9732.7699167999999</v>
      </c>
      <c r="G196" s="107">
        <v>8083.9719262400004</v>
      </c>
      <c r="H196" s="107">
        <v>5565.2651196799998</v>
      </c>
      <c r="I196" s="107">
        <v>36752.468170319997</v>
      </c>
      <c r="J196" s="107">
        <v>24951.260460000001</v>
      </c>
      <c r="K196" s="107">
        <v>40136.916960000002</v>
      </c>
      <c r="L196" s="107">
        <v>31734.448741493801</v>
      </c>
      <c r="M196" s="107">
        <v>0</v>
      </c>
      <c r="N196" s="107">
        <v>4787.0290425941903</v>
      </c>
      <c r="P196" s="176">
        <f t="shared" si="18"/>
        <v>14618.987954079999</v>
      </c>
      <c r="Q196" s="176">
        <f t="shared" si="20"/>
        <v>175156.98310904799</v>
      </c>
      <c r="R196" s="176">
        <f t="shared" si="16"/>
        <v>189775.97106312797</v>
      </c>
      <c r="S196" s="107"/>
      <c r="T196" s="176">
        <f t="shared" si="19"/>
        <v>14618.987954079999</v>
      </c>
      <c r="U196" s="176">
        <f t="shared" si="21"/>
        <v>170369.95406645379</v>
      </c>
      <c r="V196" s="176">
        <f t="shared" si="17"/>
        <v>184988.94202053378</v>
      </c>
      <c r="W196" s="107"/>
      <c r="X196" s="107">
        <f t="shared" si="22"/>
        <v>4787.0290425941903</v>
      </c>
      <c r="Y196" s="107">
        <f t="shared" si="23"/>
        <v>4787.0290425941903</v>
      </c>
      <c r="Z196" s="107"/>
      <c r="AA196" s="107"/>
      <c r="AB196" s="107"/>
      <c r="AC196" s="107"/>
      <c r="AD196" s="107"/>
      <c r="AE196" s="107"/>
      <c r="AF196" s="107"/>
      <c r="AH196" s="107"/>
      <c r="AI196" s="107"/>
      <c r="AJ196" s="107"/>
      <c r="AK196" s="107"/>
      <c r="AL196" s="107"/>
    </row>
    <row r="197" spans="1:38" hidden="1" outlineLevel="1" x14ac:dyDescent="0.25">
      <c r="A197" s="88">
        <v>479</v>
      </c>
      <c r="B197" s="88" t="s">
        <v>574</v>
      </c>
      <c r="C197" s="88">
        <v>7</v>
      </c>
      <c r="D197" s="107">
        <v>221510.85117188</v>
      </c>
      <c r="E197" s="107">
        <v>204805.5991968</v>
      </c>
      <c r="F197" s="107">
        <v>145362.854112</v>
      </c>
      <c r="G197" s="107">
        <v>121967.6467296</v>
      </c>
      <c r="H197" s="107">
        <v>84750.1656372</v>
      </c>
      <c r="I197" s="107">
        <v>614139.18650279997</v>
      </c>
      <c r="J197" s="107">
        <v>243162.31758</v>
      </c>
      <c r="K197" s="107">
        <v>302604.58620000002</v>
      </c>
      <c r="L197" s="107">
        <v>336591.76497129397</v>
      </c>
      <c r="M197" s="107">
        <v>72075.086528994594</v>
      </c>
      <c r="N197" s="107">
        <v>43250.711349857702</v>
      </c>
      <c r="P197" s="176">
        <f t="shared" si="18"/>
        <v>221510.85117188</v>
      </c>
      <c r="Q197" s="176">
        <f t="shared" si="20"/>
        <v>2168709.9188085459</v>
      </c>
      <c r="R197" s="176">
        <f t="shared" si="16"/>
        <v>2390220.7699804259</v>
      </c>
      <c r="S197" s="107"/>
      <c r="T197" s="176">
        <f t="shared" si="19"/>
        <v>221510.85117188</v>
      </c>
      <c r="U197" s="176">
        <f t="shared" si="21"/>
        <v>2053384.120929694</v>
      </c>
      <c r="V197" s="176">
        <f t="shared" si="17"/>
        <v>2274894.9721015738</v>
      </c>
      <c r="W197" s="107"/>
      <c r="X197" s="107">
        <f t="shared" si="22"/>
        <v>115325.79787885229</v>
      </c>
      <c r="Y197" s="107">
        <f t="shared" si="23"/>
        <v>115325.79787885229</v>
      </c>
      <c r="Z197" s="107"/>
      <c r="AA197" s="107"/>
      <c r="AB197" s="107"/>
      <c r="AC197" s="107"/>
      <c r="AD197" s="107"/>
      <c r="AE197" s="107"/>
      <c r="AF197" s="107"/>
      <c r="AH197" s="107"/>
      <c r="AI197" s="107"/>
      <c r="AJ197" s="107"/>
      <c r="AK197" s="107"/>
      <c r="AL197" s="107"/>
    </row>
    <row r="198" spans="1:38" hidden="1" outlineLevel="1" x14ac:dyDescent="0.25">
      <c r="A198" s="88">
        <v>473</v>
      </c>
      <c r="B198" s="88" t="s">
        <v>575</v>
      </c>
      <c r="C198" s="88">
        <v>7</v>
      </c>
      <c r="D198" s="107">
        <v>18453.578382399999</v>
      </c>
      <c r="E198" s="107">
        <v>16924.469795519999</v>
      </c>
      <c r="F198" s="107">
        <v>12223.862380799999</v>
      </c>
      <c r="G198" s="107">
        <v>10132.87364544</v>
      </c>
      <c r="H198" s="107">
        <v>7031.1159340800004</v>
      </c>
      <c r="I198" s="107">
        <v>58882.347625920003</v>
      </c>
      <c r="J198" s="107">
        <v>31190.726279999999</v>
      </c>
      <c r="K198" s="107">
        <v>47320.751940000002</v>
      </c>
      <c r="L198" s="107">
        <v>40371.110202509102</v>
      </c>
      <c r="M198" s="107">
        <v>0</v>
      </c>
      <c r="N198" s="107">
        <v>4110.0891779821604</v>
      </c>
      <c r="P198" s="176">
        <f t="shared" si="18"/>
        <v>18453.578382399999</v>
      </c>
      <c r="Q198" s="176">
        <f t="shared" si="20"/>
        <v>228187.34698225124</v>
      </c>
      <c r="R198" s="176">
        <f t="shared" si="16"/>
        <v>246640.92536465125</v>
      </c>
      <c r="S198" s="107"/>
      <c r="T198" s="176">
        <f t="shared" si="19"/>
        <v>18453.578382399999</v>
      </c>
      <c r="U198" s="176">
        <f t="shared" si="21"/>
        <v>224077.25780426909</v>
      </c>
      <c r="V198" s="176">
        <f t="shared" si="17"/>
        <v>242530.8361866691</v>
      </c>
      <c r="W198" s="107"/>
      <c r="X198" s="107">
        <f t="shared" si="22"/>
        <v>4110.0891779821604</v>
      </c>
      <c r="Y198" s="107">
        <f t="shared" si="23"/>
        <v>4110.0891779821604</v>
      </c>
      <c r="Z198" s="107"/>
      <c r="AA198" s="107"/>
      <c r="AB198" s="107"/>
      <c r="AC198" s="107"/>
      <c r="AD198" s="107"/>
      <c r="AE198" s="107"/>
      <c r="AF198" s="107"/>
      <c r="AH198" s="107"/>
      <c r="AI198" s="107"/>
      <c r="AJ198" s="107"/>
      <c r="AK198" s="107"/>
      <c r="AL198" s="107"/>
    </row>
    <row r="199" spans="1:38" hidden="1" outlineLevel="1" x14ac:dyDescent="0.25">
      <c r="A199" s="88">
        <v>482</v>
      </c>
      <c r="B199" s="88" t="s">
        <v>576</v>
      </c>
      <c r="C199" s="88">
        <v>8</v>
      </c>
      <c r="D199" s="107">
        <v>20112.263910959999</v>
      </c>
      <c r="E199" s="107">
        <v>18547.801256809998</v>
      </c>
      <c r="F199" s="107">
        <v>13343.775833150001</v>
      </c>
      <c r="G199" s="107">
        <v>11105.813528320001</v>
      </c>
      <c r="H199" s="107">
        <v>7729.4111374900003</v>
      </c>
      <c r="I199" s="107">
        <v>48845.842669259997</v>
      </c>
      <c r="J199" s="107">
        <v>30330.31911</v>
      </c>
      <c r="K199" s="107">
        <v>41893.432979999998</v>
      </c>
      <c r="L199" s="107">
        <v>41111.9273092449</v>
      </c>
      <c r="M199" s="107">
        <v>0</v>
      </c>
      <c r="N199" s="107">
        <v>5809.9188380162304</v>
      </c>
      <c r="P199" s="176">
        <f t="shared" si="18"/>
        <v>20112.263910959999</v>
      </c>
      <c r="Q199" s="176">
        <f t="shared" si="20"/>
        <v>218718.24266229113</v>
      </c>
      <c r="R199" s="176">
        <f t="shared" ref="R199:R262" si="24">SUM(P199:Q199)</f>
        <v>238830.50657325113</v>
      </c>
      <c r="S199" s="107"/>
      <c r="T199" s="176">
        <f t="shared" si="19"/>
        <v>20112.263910959999</v>
      </c>
      <c r="U199" s="176">
        <f t="shared" si="21"/>
        <v>212908.32382427491</v>
      </c>
      <c r="V199" s="176">
        <f t="shared" ref="V199:V262" si="25">SUM(T199:U199)</f>
        <v>233020.58773523491</v>
      </c>
      <c r="W199" s="107"/>
      <c r="X199" s="107">
        <f t="shared" si="22"/>
        <v>5809.9188380162304</v>
      </c>
      <c r="Y199" s="107">
        <f t="shared" si="23"/>
        <v>5809.9188380162304</v>
      </c>
      <c r="Z199" s="107"/>
      <c r="AA199" s="107"/>
      <c r="AB199" s="107"/>
      <c r="AC199" s="107"/>
      <c r="AD199" s="107"/>
      <c r="AE199" s="107"/>
      <c r="AF199" s="107"/>
      <c r="AH199" s="107"/>
      <c r="AI199" s="107"/>
      <c r="AJ199" s="107"/>
      <c r="AK199" s="107"/>
      <c r="AL199" s="107"/>
    </row>
    <row r="200" spans="1:38" hidden="1" outlineLevel="1" x14ac:dyDescent="0.25">
      <c r="A200" s="88">
        <v>613</v>
      </c>
      <c r="B200" s="88" t="s">
        <v>577</v>
      </c>
      <c r="C200" s="88">
        <v>8</v>
      </c>
      <c r="D200" s="107">
        <v>23962.8231012</v>
      </c>
      <c r="E200" s="107">
        <v>22047.396491750002</v>
      </c>
      <c r="F200" s="107">
        <v>15930.41547125</v>
      </c>
      <c r="G200" s="107">
        <v>13241.834956000001</v>
      </c>
      <c r="H200" s="107">
        <v>9168.8576507500002</v>
      </c>
      <c r="I200" s="107">
        <v>38638.7561805</v>
      </c>
      <c r="J200" s="107">
        <v>38444.338799999998</v>
      </c>
      <c r="K200" s="107">
        <v>46931.583720000002</v>
      </c>
      <c r="L200" s="107">
        <v>41750.483630476803</v>
      </c>
      <c r="M200" s="107">
        <v>0</v>
      </c>
      <c r="N200" s="107">
        <v>6477.6787044642597</v>
      </c>
      <c r="P200" s="176">
        <f t="shared" si="18"/>
        <v>23962.8231012</v>
      </c>
      <c r="Q200" s="176">
        <f t="shared" si="20"/>
        <v>232631.34560519105</v>
      </c>
      <c r="R200" s="176">
        <f t="shared" si="24"/>
        <v>256594.16870639104</v>
      </c>
      <c r="S200" s="107"/>
      <c r="T200" s="176">
        <f t="shared" si="19"/>
        <v>23962.8231012</v>
      </c>
      <c r="U200" s="176">
        <f t="shared" si="21"/>
        <v>226153.66690072679</v>
      </c>
      <c r="V200" s="176">
        <f t="shared" si="25"/>
        <v>250116.49000192678</v>
      </c>
      <c r="W200" s="107"/>
      <c r="X200" s="107">
        <f t="shared" si="22"/>
        <v>6477.6787044642597</v>
      </c>
      <c r="Y200" s="107">
        <f t="shared" si="23"/>
        <v>6477.6787044642597</v>
      </c>
      <c r="Z200" s="107"/>
      <c r="AA200" s="107"/>
      <c r="AB200" s="107"/>
      <c r="AC200" s="107"/>
      <c r="AD200" s="107"/>
      <c r="AE200" s="107"/>
      <c r="AF200" s="107"/>
      <c r="AH200" s="107"/>
      <c r="AI200" s="107"/>
      <c r="AJ200" s="107"/>
      <c r="AK200" s="107"/>
      <c r="AL200" s="107"/>
    </row>
    <row r="201" spans="1:38" hidden="1" outlineLevel="1" x14ac:dyDescent="0.25">
      <c r="A201" s="88">
        <v>484</v>
      </c>
      <c r="B201" s="88" t="s">
        <v>578</v>
      </c>
      <c r="C201" s="88">
        <v>8</v>
      </c>
      <c r="D201" s="107">
        <v>116507.2233592</v>
      </c>
      <c r="E201" s="107">
        <v>107962.22168137001</v>
      </c>
      <c r="F201" s="107">
        <v>77012.762145550005</v>
      </c>
      <c r="G201" s="107">
        <v>64612.441960639997</v>
      </c>
      <c r="H201" s="107">
        <v>44941.555381730002</v>
      </c>
      <c r="I201" s="107">
        <v>323322.36032501998</v>
      </c>
      <c r="J201" s="107">
        <v>172720.76282999999</v>
      </c>
      <c r="K201" s="107">
        <v>225044.41175999999</v>
      </c>
      <c r="L201" s="107">
        <v>217530.09063883801</v>
      </c>
      <c r="M201" s="107">
        <v>0</v>
      </c>
      <c r="N201" s="107">
        <v>28503.384299323101</v>
      </c>
      <c r="P201" s="176">
        <f t="shared" si="18"/>
        <v>116507.2233592</v>
      </c>
      <c r="Q201" s="176">
        <f t="shared" si="20"/>
        <v>1261649.9910224711</v>
      </c>
      <c r="R201" s="176">
        <f t="shared" si="24"/>
        <v>1378157.214381671</v>
      </c>
      <c r="S201" s="107"/>
      <c r="T201" s="176">
        <f t="shared" si="19"/>
        <v>116507.2233592</v>
      </c>
      <c r="U201" s="176">
        <f t="shared" si="21"/>
        <v>1233146.6067231479</v>
      </c>
      <c r="V201" s="176">
        <f t="shared" si="25"/>
        <v>1349653.8300823478</v>
      </c>
      <c r="W201" s="107"/>
      <c r="X201" s="107">
        <f t="shared" si="22"/>
        <v>28503.384299323101</v>
      </c>
      <c r="Y201" s="107">
        <f t="shared" si="23"/>
        <v>28503.384299323101</v>
      </c>
      <c r="Z201" s="107"/>
      <c r="AA201" s="107"/>
      <c r="AB201" s="107"/>
      <c r="AC201" s="107"/>
      <c r="AD201" s="107"/>
      <c r="AE201" s="107"/>
      <c r="AF201" s="107"/>
      <c r="AH201" s="107"/>
      <c r="AI201" s="107"/>
      <c r="AJ201" s="107"/>
      <c r="AK201" s="107"/>
      <c r="AL201" s="107"/>
    </row>
    <row r="202" spans="1:38" hidden="1" outlineLevel="1" x14ac:dyDescent="0.25">
      <c r="A202" s="88">
        <v>489</v>
      </c>
      <c r="B202" s="88" t="s">
        <v>579</v>
      </c>
      <c r="C202" s="88">
        <v>8</v>
      </c>
      <c r="D202" s="107">
        <v>50746.071495440003</v>
      </c>
      <c r="E202" s="107">
        <v>46873.622440680003</v>
      </c>
      <c r="F202" s="107">
        <v>33571.158688199997</v>
      </c>
      <c r="G202" s="107">
        <v>28025.872617960002</v>
      </c>
      <c r="H202" s="107">
        <v>19525.15767972</v>
      </c>
      <c r="I202" s="107">
        <v>81646.827164279995</v>
      </c>
      <c r="J202" s="107">
        <v>71749.825559999997</v>
      </c>
      <c r="K202" s="107">
        <v>90644.641080000001</v>
      </c>
      <c r="L202" s="107">
        <v>70030.266344030795</v>
      </c>
      <c r="M202" s="107">
        <v>0</v>
      </c>
      <c r="N202" s="107">
        <v>13069.7673860465</v>
      </c>
      <c r="P202" s="176">
        <f t="shared" ref="P202:P265" si="26">D202</f>
        <v>50746.071495440003</v>
      </c>
      <c r="Q202" s="176">
        <f t="shared" si="20"/>
        <v>455137.13896091725</v>
      </c>
      <c r="R202" s="176">
        <f t="shared" si="24"/>
        <v>505883.21045635722</v>
      </c>
      <c r="S202" s="107"/>
      <c r="T202" s="176">
        <f t="shared" ref="T202:T265" si="27">D202</f>
        <v>50746.071495440003</v>
      </c>
      <c r="U202" s="176">
        <f t="shared" si="21"/>
        <v>442067.37157487072</v>
      </c>
      <c r="V202" s="176">
        <f t="shared" si="25"/>
        <v>492813.44307031075</v>
      </c>
      <c r="W202" s="107"/>
      <c r="X202" s="107">
        <f t="shared" si="22"/>
        <v>13069.7673860465</v>
      </c>
      <c r="Y202" s="107">
        <f t="shared" si="23"/>
        <v>13069.7673860465</v>
      </c>
      <c r="Z202" s="107"/>
      <c r="AA202" s="107"/>
      <c r="AB202" s="107"/>
      <c r="AC202" s="107"/>
      <c r="AD202" s="107"/>
      <c r="AE202" s="107"/>
      <c r="AF202" s="107"/>
      <c r="AH202" s="107"/>
      <c r="AI202" s="107"/>
      <c r="AJ202" s="107"/>
      <c r="AK202" s="107"/>
      <c r="AL202" s="107"/>
    </row>
    <row r="203" spans="1:38" hidden="1" outlineLevel="1" x14ac:dyDescent="0.25">
      <c r="A203" s="88">
        <v>1901</v>
      </c>
      <c r="B203" s="88" t="s">
        <v>580</v>
      </c>
      <c r="C203" s="88">
        <v>8</v>
      </c>
      <c r="D203" s="107">
        <v>29060.5787838</v>
      </c>
      <c r="E203" s="107">
        <v>26791.235726639999</v>
      </c>
      <c r="F203" s="107">
        <v>19380.219675600001</v>
      </c>
      <c r="G203" s="107">
        <v>16155.33390408</v>
      </c>
      <c r="H203" s="107">
        <v>11157.096580560001</v>
      </c>
      <c r="I203" s="107">
        <v>58303.30897944</v>
      </c>
      <c r="J203" s="107">
        <v>53608.660559999997</v>
      </c>
      <c r="K203" s="107">
        <v>74352.166140000001</v>
      </c>
      <c r="L203" s="107">
        <v>57815.193855781603</v>
      </c>
      <c r="M203" s="107">
        <v>0</v>
      </c>
      <c r="N203" s="107">
        <v>10564.6478870704</v>
      </c>
      <c r="P203" s="176">
        <f t="shared" si="26"/>
        <v>29060.5787838</v>
      </c>
      <c r="Q203" s="176">
        <f t="shared" si="20"/>
        <v>328127.86330917192</v>
      </c>
      <c r="R203" s="176">
        <f t="shared" si="24"/>
        <v>357188.44209297193</v>
      </c>
      <c r="S203" s="107"/>
      <c r="T203" s="176">
        <f t="shared" si="27"/>
        <v>29060.5787838</v>
      </c>
      <c r="U203" s="176">
        <f t="shared" si="21"/>
        <v>317563.21542210155</v>
      </c>
      <c r="V203" s="176">
        <f t="shared" si="25"/>
        <v>346623.79420590156</v>
      </c>
      <c r="W203" s="107"/>
      <c r="X203" s="107">
        <f t="shared" si="22"/>
        <v>10564.6478870704</v>
      </c>
      <c r="Y203" s="107">
        <f t="shared" si="23"/>
        <v>10564.6478870704</v>
      </c>
      <c r="Z203" s="107"/>
      <c r="AA203" s="107"/>
      <c r="AB203" s="107"/>
      <c r="AC203" s="107"/>
      <c r="AD203" s="107"/>
      <c r="AE203" s="107"/>
      <c r="AF203" s="107"/>
      <c r="AH203" s="107"/>
      <c r="AI203" s="107"/>
      <c r="AJ203" s="107"/>
      <c r="AK203" s="107"/>
      <c r="AL203" s="107"/>
    </row>
    <row r="204" spans="1:38" hidden="1" outlineLevel="1" x14ac:dyDescent="0.25">
      <c r="A204" s="88">
        <v>501</v>
      </c>
      <c r="B204" s="88" t="s">
        <v>581</v>
      </c>
      <c r="C204" s="88">
        <v>8</v>
      </c>
      <c r="D204" s="107">
        <v>13693.517474959999</v>
      </c>
      <c r="E204" s="107">
        <v>12597.70671642</v>
      </c>
      <c r="F204" s="107">
        <v>9119.7481263000009</v>
      </c>
      <c r="G204" s="107">
        <v>7600.7804342400004</v>
      </c>
      <c r="H204" s="107">
        <v>5258.2088281799997</v>
      </c>
      <c r="I204" s="107">
        <v>31551.408607320001</v>
      </c>
      <c r="J204" s="107">
        <v>27779.772509999999</v>
      </c>
      <c r="K204" s="107">
        <v>40999.397879999997</v>
      </c>
      <c r="L204" s="107">
        <v>33595.379171719796</v>
      </c>
      <c r="M204" s="107">
        <v>0</v>
      </c>
      <c r="N204" s="107">
        <v>4203.7591592481704</v>
      </c>
      <c r="P204" s="176">
        <f t="shared" si="26"/>
        <v>13693.517474959999</v>
      </c>
      <c r="Q204" s="176">
        <f t="shared" si="20"/>
        <v>172706.16143342797</v>
      </c>
      <c r="R204" s="176">
        <f t="shared" si="24"/>
        <v>186399.67890838798</v>
      </c>
      <c r="S204" s="107"/>
      <c r="T204" s="176">
        <f t="shared" si="27"/>
        <v>13693.517474959999</v>
      </c>
      <c r="U204" s="176">
        <f t="shared" si="21"/>
        <v>168502.4022741798</v>
      </c>
      <c r="V204" s="176">
        <f t="shared" si="25"/>
        <v>182195.91974913981</v>
      </c>
      <c r="W204" s="107"/>
      <c r="X204" s="107">
        <f t="shared" si="22"/>
        <v>4203.7591592481704</v>
      </c>
      <c r="Y204" s="107">
        <f t="shared" si="23"/>
        <v>4203.7591592481704</v>
      </c>
      <c r="Z204" s="107"/>
      <c r="AA204" s="107"/>
      <c r="AB204" s="107"/>
      <c r="AC204" s="107"/>
      <c r="AD204" s="107"/>
      <c r="AE204" s="107"/>
      <c r="AF204" s="107"/>
      <c r="AH204" s="107"/>
      <c r="AI204" s="107"/>
      <c r="AJ204" s="107"/>
      <c r="AK204" s="107"/>
      <c r="AL204" s="107"/>
    </row>
    <row r="205" spans="1:38" hidden="1" outlineLevel="1" x14ac:dyDescent="0.25">
      <c r="A205" s="88">
        <v>502</v>
      </c>
      <c r="B205" s="88" t="s">
        <v>582</v>
      </c>
      <c r="C205" s="88">
        <v>8</v>
      </c>
      <c r="D205" s="107">
        <v>92910.511058160002</v>
      </c>
      <c r="E205" s="107">
        <v>85387.395500400002</v>
      </c>
      <c r="F205" s="107">
        <v>61048.353155999997</v>
      </c>
      <c r="G205" s="107">
        <v>50814.578068800001</v>
      </c>
      <c r="H205" s="107">
        <v>35402.234481599997</v>
      </c>
      <c r="I205" s="107">
        <v>235587.8670684</v>
      </c>
      <c r="J205" s="107">
        <v>107949.23874</v>
      </c>
      <c r="K205" s="107">
        <v>144528.66245999999</v>
      </c>
      <c r="L205" s="107">
        <v>147972.06685470499</v>
      </c>
      <c r="M205" s="107">
        <v>0</v>
      </c>
      <c r="N205" s="107">
        <v>19776.266044746801</v>
      </c>
      <c r="P205" s="176">
        <f t="shared" si="26"/>
        <v>92910.511058160002</v>
      </c>
      <c r="Q205" s="176">
        <f t="shared" ref="Q205:Q268" si="28">SUM(E205:N205)</f>
        <v>888466.66237465187</v>
      </c>
      <c r="R205" s="176">
        <f t="shared" si="24"/>
        <v>981377.17343281186</v>
      </c>
      <c r="S205" s="107"/>
      <c r="T205" s="176">
        <f t="shared" si="27"/>
        <v>92910.511058160002</v>
      </c>
      <c r="U205" s="176">
        <f t="shared" ref="U205:U268" si="29">SUM(E205:L205)</f>
        <v>868690.39632990502</v>
      </c>
      <c r="V205" s="176">
        <f t="shared" si="25"/>
        <v>961600.90738806501</v>
      </c>
      <c r="W205" s="107"/>
      <c r="X205" s="107">
        <f t="shared" ref="X205:X268" si="30">SUM(M205:N205)</f>
        <v>19776.266044746801</v>
      </c>
      <c r="Y205" s="107">
        <f t="shared" ref="Y205:Y268" si="31">X205</f>
        <v>19776.266044746801</v>
      </c>
      <c r="Z205" s="107"/>
      <c r="AA205" s="107"/>
      <c r="AB205" s="107"/>
      <c r="AC205" s="107"/>
      <c r="AD205" s="107"/>
      <c r="AE205" s="107"/>
      <c r="AF205" s="107"/>
      <c r="AH205" s="107"/>
      <c r="AI205" s="107"/>
      <c r="AJ205" s="107"/>
      <c r="AK205" s="107"/>
      <c r="AL205" s="107"/>
    </row>
    <row r="206" spans="1:38" hidden="1" outlineLevel="1" x14ac:dyDescent="0.25">
      <c r="A206" s="88">
        <v>503</v>
      </c>
      <c r="B206" s="88" t="s">
        <v>583</v>
      </c>
      <c r="C206" s="88">
        <v>8</v>
      </c>
      <c r="D206" s="107">
        <v>134338.77545747999</v>
      </c>
      <c r="E206" s="107">
        <v>124088.28698210001</v>
      </c>
      <c r="F206" s="107">
        <v>88437.539277499993</v>
      </c>
      <c r="G206" s="107">
        <v>73760.381153199996</v>
      </c>
      <c r="H206" s="107">
        <v>51725.2218049</v>
      </c>
      <c r="I206" s="107">
        <v>446377.90164659999</v>
      </c>
      <c r="J206" s="107">
        <v>178249.94438999999</v>
      </c>
      <c r="K206" s="107">
        <v>173379.70104000001</v>
      </c>
      <c r="L206" s="107">
        <v>174917.27272745399</v>
      </c>
      <c r="M206" s="107">
        <v>69960.900357437306</v>
      </c>
      <c r="N206" s="107">
        <v>26711.074657785099</v>
      </c>
      <c r="P206" s="176">
        <f t="shared" si="26"/>
        <v>134338.77545747999</v>
      </c>
      <c r="Q206" s="176">
        <f t="shared" si="28"/>
        <v>1407608.2240369765</v>
      </c>
      <c r="R206" s="176">
        <f t="shared" si="24"/>
        <v>1541946.9994944565</v>
      </c>
      <c r="S206" s="107"/>
      <c r="T206" s="176">
        <f t="shared" si="27"/>
        <v>134338.77545747999</v>
      </c>
      <c r="U206" s="176">
        <f t="shared" si="29"/>
        <v>1310936.2490217541</v>
      </c>
      <c r="V206" s="176">
        <f t="shared" si="25"/>
        <v>1445275.0244792341</v>
      </c>
      <c r="W206" s="107"/>
      <c r="X206" s="107">
        <f t="shared" si="30"/>
        <v>96671.975015222401</v>
      </c>
      <c r="Y206" s="107">
        <f t="shared" si="31"/>
        <v>96671.975015222401</v>
      </c>
      <c r="Z206" s="107"/>
      <c r="AA206" s="107"/>
      <c r="AB206" s="107"/>
      <c r="AC206" s="107"/>
      <c r="AD206" s="107"/>
      <c r="AE206" s="107"/>
      <c r="AF206" s="107"/>
      <c r="AH206" s="107"/>
      <c r="AI206" s="107"/>
      <c r="AJ206" s="107"/>
      <c r="AK206" s="107"/>
      <c r="AL206" s="107"/>
    </row>
    <row r="207" spans="1:38" hidden="1" outlineLevel="1" x14ac:dyDescent="0.25">
      <c r="A207" s="88">
        <v>505</v>
      </c>
      <c r="B207" s="88" t="s">
        <v>584</v>
      </c>
      <c r="C207" s="88">
        <v>8</v>
      </c>
      <c r="D207" s="107">
        <v>172018.23662079999</v>
      </c>
      <c r="E207" s="107">
        <v>159456.93572206999</v>
      </c>
      <c r="F207" s="107">
        <v>112883.85065404999</v>
      </c>
      <c r="G207" s="107">
        <v>94904.116767040003</v>
      </c>
      <c r="H207" s="107">
        <v>66042.46989403</v>
      </c>
      <c r="I207" s="107">
        <v>539879.76904722</v>
      </c>
      <c r="J207" s="107">
        <v>192670.38714000001</v>
      </c>
      <c r="K207" s="107">
        <v>241631.39238</v>
      </c>
      <c r="L207" s="107">
        <v>275226.84963823098</v>
      </c>
      <c r="M207" s="107">
        <v>134243.356122114</v>
      </c>
      <c r="N207" s="107">
        <v>35739.262852147403</v>
      </c>
      <c r="P207" s="176">
        <f t="shared" si="26"/>
        <v>172018.23662079999</v>
      </c>
      <c r="Q207" s="176">
        <f t="shared" si="28"/>
        <v>1852678.3902169024</v>
      </c>
      <c r="R207" s="176">
        <f t="shared" si="24"/>
        <v>2024696.6268377025</v>
      </c>
      <c r="S207" s="107"/>
      <c r="T207" s="176">
        <f t="shared" si="27"/>
        <v>172018.23662079999</v>
      </c>
      <c r="U207" s="176">
        <f t="shared" si="29"/>
        <v>1682695.7712426409</v>
      </c>
      <c r="V207" s="176">
        <f t="shared" si="25"/>
        <v>1854714.007863441</v>
      </c>
      <c r="W207" s="107"/>
      <c r="X207" s="107">
        <f t="shared" si="30"/>
        <v>169982.61897426139</v>
      </c>
      <c r="Y207" s="107">
        <f t="shared" si="31"/>
        <v>169982.61897426139</v>
      </c>
      <c r="Z207" s="107"/>
      <c r="AA207" s="107"/>
      <c r="AB207" s="107"/>
      <c r="AC207" s="107"/>
      <c r="AD207" s="107"/>
      <c r="AE207" s="107"/>
      <c r="AF207" s="107"/>
      <c r="AH207" s="107"/>
      <c r="AI207" s="107"/>
      <c r="AJ207" s="107"/>
      <c r="AK207" s="107"/>
      <c r="AL207" s="107"/>
    </row>
    <row r="208" spans="1:38" hidden="1" outlineLevel="1" x14ac:dyDescent="0.25">
      <c r="A208" s="88">
        <v>1924</v>
      </c>
      <c r="B208" s="88" t="s">
        <v>585</v>
      </c>
      <c r="C208" s="88">
        <v>8</v>
      </c>
      <c r="D208" s="107">
        <v>38882.851284320001</v>
      </c>
      <c r="E208" s="107">
        <v>35821.748775679996</v>
      </c>
      <c r="F208" s="107">
        <v>26034.1817792</v>
      </c>
      <c r="G208" s="107">
        <v>21812.97789496</v>
      </c>
      <c r="H208" s="107">
        <v>14771.16764872</v>
      </c>
      <c r="I208" s="107">
        <v>94176.980429279996</v>
      </c>
      <c r="J208" s="107">
        <v>86601.044250000006</v>
      </c>
      <c r="K208" s="107">
        <v>115214.82924000001</v>
      </c>
      <c r="L208" s="107">
        <v>116665.84162956</v>
      </c>
      <c r="M208" s="107">
        <v>0</v>
      </c>
      <c r="N208" s="107">
        <v>14711.9670576066</v>
      </c>
      <c r="P208" s="176">
        <f t="shared" si="26"/>
        <v>38882.851284320001</v>
      </c>
      <c r="Q208" s="176">
        <f t="shared" si="28"/>
        <v>525810.73870500654</v>
      </c>
      <c r="R208" s="176">
        <f t="shared" si="24"/>
        <v>564693.58998932655</v>
      </c>
      <c r="S208" s="107"/>
      <c r="T208" s="176">
        <f t="shared" si="27"/>
        <v>38882.851284320001</v>
      </c>
      <c r="U208" s="176">
        <f t="shared" si="29"/>
        <v>511098.77164739999</v>
      </c>
      <c r="V208" s="176">
        <f t="shared" si="25"/>
        <v>549981.62293171999</v>
      </c>
      <c r="W208" s="107"/>
      <c r="X208" s="107">
        <f t="shared" si="30"/>
        <v>14711.9670576066</v>
      </c>
      <c r="Y208" s="107">
        <f t="shared" si="31"/>
        <v>14711.9670576066</v>
      </c>
      <c r="Z208" s="107"/>
      <c r="AA208" s="107"/>
      <c r="AB208" s="107"/>
      <c r="AC208" s="107"/>
      <c r="AD208" s="107"/>
      <c r="AE208" s="107"/>
      <c r="AF208" s="107"/>
      <c r="AH208" s="107"/>
      <c r="AI208" s="107"/>
      <c r="AJ208" s="107"/>
      <c r="AK208" s="107"/>
      <c r="AL208" s="107"/>
    </row>
    <row r="209" spans="1:38" hidden="1" outlineLevel="1" x14ac:dyDescent="0.25">
      <c r="A209" s="88">
        <v>512</v>
      </c>
      <c r="B209" s="88" t="s">
        <v>586</v>
      </c>
      <c r="C209" s="88">
        <v>8</v>
      </c>
      <c r="D209" s="107">
        <v>47013.971331480003</v>
      </c>
      <c r="E209" s="107">
        <v>43481.95377701</v>
      </c>
      <c r="F209" s="107">
        <v>30937.678208149999</v>
      </c>
      <c r="G209" s="107">
        <v>25908.43612672</v>
      </c>
      <c r="H209" s="107">
        <v>18045.26923129</v>
      </c>
      <c r="I209" s="107">
        <v>136077.08925846001</v>
      </c>
      <c r="J209" s="107">
        <v>59259.679080000002</v>
      </c>
      <c r="K209" s="107">
        <v>71344.000979999997</v>
      </c>
      <c r="L209" s="107">
        <v>90190.538338119804</v>
      </c>
      <c r="M209" s="107">
        <v>0</v>
      </c>
      <c r="N209" s="107">
        <v>9625.0580749883793</v>
      </c>
      <c r="P209" s="176">
        <f t="shared" si="26"/>
        <v>47013.971331480003</v>
      </c>
      <c r="Q209" s="176">
        <f t="shared" si="28"/>
        <v>484869.70307473815</v>
      </c>
      <c r="R209" s="176">
        <f t="shared" si="24"/>
        <v>531883.67440621811</v>
      </c>
      <c r="S209" s="107"/>
      <c r="T209" s="176">
        <f t="shared" si="27"/>
        <v>47013.971331480003</v>
      </c>
      <c r="U209" s="176">
        <f t="shared" si="29"/>
        <v>475244.64499974978</v>
      </c>
      <c r="V209" s="176">
        <f t="shared" si="25"/>
        <v>522258.6163312298</v>
      </c>
      <c r="W209" s="107"/>
      <c r="X209" s="107">
        <f t="shared" si="30"/>
        <v>9625.0580749883793</v>
      </c>
      <c r="Y209" s="107">
        <f t="shared" si="31"/>
        <v>9625.0580749883793</v>
      </c>
      <c r="Z209" s="107"/>
      <c r="AA209" s="107"/>
      <c r="AB209" s="107"/>
      <c r="AC209" s="107"/>
      <c r="AD209" s="107"/>
      <c r="AE209" s="107"/>
      <c r="AF209" s="107"/>
      <c r="AH209" s="107"/>
      <c r="AI209" s="107"/>
      <c r="AJ209" s="107"/>
      <c r="AK209" s="107"/>
      <c r="AL209" s="107"/>
    </row>
    <row r="210" spans="1:38" hidden="1" outlineLevel="1" x14ac:dyDescent="0.25">
      <c r="A210" s="88">
        <v>513</v>
      </c>
      <c r="B210" s="88" t="s">
        <v>587</v>
      </c>
      <c r="C210" s="88">
        <v>8</v>
      </c>
      <c r="D210" s="107">
        <v>97145.128096</v>
      </c>
      <c r="E210" s="107">
        <v>89728.723570920003</v>
      </c>
      <c r="F210" s="107">
        <v>63779.395969800004</v>
      </c>
      <c r="G210" s="107">
        <v>53398.975170240003</v>
      </c>
      <c r="H210" s="107">
        <v>37267.146442680001</v>
      </c>
      <c r="I210" s="107">
        <v>279090.02385432</v>
      </c>
      <c r="J210" s="107">
        <v>117039.01587</v>
      </c>
      <c r="K210" s="107">
        <v>148125.83898</v>
      </c>
      <c r="L210" s="107">
        <v>150855.43834040099</v>
      </c>
      <c r="M210" s="107">
        <v>53381.326727320396</v>
      </c>
      <c r="N210" s="107">
        <v>19957.3160085368</v>
      </c>
      <c r="P210" s="176">
        <f t="shared" si="26"/>
        <v>97145.128096</v>
      </c>
      <c r="Q210" s="176">
        <f t="shared" si="28"/>
        <v>1012623.2009342182</v>
      </c>
      <c r="R210" s="176">
        <f t="shared" si="24"/>
        <v>1109768.3290302183</v>
      </c>
      <c r="S210" s="107"/>
      <c r="T210" s="176">
        <f t="shared" si="27"/>
        <v>97145.128096</v>
      </c>
      <c r="U210" s="176">
        <f t="shared" si="29"/>
        <v>939284.55819836096</v>
      </c>
      <c r="V210" s="176">
        <f t="shared" si="25"/>
        <v>1036429.686294361</v>
      </c>
      <c r="W210" s="107"/>
      <c r="X210" s="107">
        <f t="shared" si="30"/>
        <v>73338.642735857196</v>
      </c>
      <c r="Y210" s="107">
        <f t="shared" si="31"/>
        <v>73338.642735857196</v>
      </c>
      <c r="Z210" s="107"/>
      <c r="AA210" s="107"/>
      <c r="AB210" s="107"/>
      <c r="AC210" s="107"/>
      <c r="AD210" s="107"/>
      <c r="AE210" s="107"/>
      <c r="AF210" s="107"/>
      <c r="AH210" s="107"/>
      <c r="AI210" s="107"/>
      <c r="AJ210" s="107"/>
      <c r="AK210" s="107"/>
      <c r="AL210" s="107"/>
    </row>
    <row r="211" spans="1:38" hidden="1" outlineLevel="1" x14ac:dyDescent="0.25">
      <c r="A211" s="88">
        <v>523</v>
      </c>
      <c r="B211" s="88" t="s">
        <v>588</v>
      </c>
      <c r="C211" s="88">
        <v>8</v>
      </c>
      <c r="D211" s="107">
        <v>14607.52554904</v>
      </c>
      <c r="E211" s="107">
        <v>13493.9640248</v>
      </c>
      <c r="F211" s="107">
        <v>9694.4240119999995</v>
      </c>
      <c r="G211" s="107">
        <v>8121.1811506000004</v>
      </c>
      <c r="H211" s="107">
        <v>5651.9510991999996</v>
      </c>
      <c r="I211" s="107">
        <v>36022.657015800003</v>
      </c>
      <c r="J211" s="107">
        <v>27320.66085</v>
      </c>
      <c r="K211" s="107">
        <v>35971.765200000002</v>
      </c>
      <c r="L211" s="107">
        <v>34407.423159685801</v>
      </c>
      <c r="M211" s="107">
        <v>0</v>
      </c>
      <c r="N211" s="107">
        <v>4929.6590140682001</v>
      </c>
      <c r="P211" s="176">
        <f t="shared" si="26"/>
        <v>14607.52554904</v>
      </c>
      <c r="Q211" s="176">
        <f t="shared" si="28"/>
        <v>175613.685526154</v>
      </c>
      <c r="R211" s="176">
        <f t="shared" si="24"/>
        <v>190221.21107519401</v>
      </c>
      <c r="S211" s="107"/>
      <c r="T211" s="176">
        <f t="shared" si="27"/>
        <v>14607.52554904</v>
      </c>
      <c r="U211" s="176">
        <f t="shared" si="29"/>
        <v>170684.02651208581</v>
      </c>
      <c r="V211" s="176">
        <f t="shared" si="25"/>
        <v>185291.55206112581</v>
      </c>
      <c r="W211" s="107"/>
      <c r="X211" s="107">
        <f t="shared" si="30"/>
        <v>4929.6590140682001</v>
      </c>
      <c r="Y211" s="107">
        <f t="shared" si="31"/>
        <v>4929.6590140682001</v>
      </c>
      <c r="Z211" s="107"/>
      <c r="AA211" s="107"/>
      <c r="AB211" s="107"/>
      <c r="AC211" s="107"/>
      <c r="AD211" s="107"/>
      <c r="AE211" s="107"/>
      <c r="AF211" s="107"/>
      <c r="AH211" s="107"/>
      <c r="AI211" s="107"/>
      <c r="AJ211" s="107"/>
      <c r="AK211" s="107"/>
      <c r="AL211" s="107"/>
    </row>
    <row r="212" spans="1:38" hidden="1" outlineLevel="1" x14ac:dyDescent="0.25">
      <c r="A212" s="88">
        <v>530</v>
      </c>
      <c r="B212" s="88" t="s">
        <v>589</v>
      </c>
      <c r="C212" s="88">
        <v>8</v>
      </c>
      <c r="D212" s="107">
        <v>41979.1159444</v>
      </c>
      <c r="E212" s="107">
        <v>38789.376403399998</v>
      </c>
      <c r="F212" s="107">
        <v>27701.211671000001</v>
      </c>
      <c r="G212" s="107">
        <v>23223.562154800002</v>
      </c>
      <c r="H212" s="107">
        <v>16137.6549586</v>
      </c>
      <c r="I212" s="107">
        <v>112191.4006164</v>
      </c>
      <c r="J212" s="107">
        <v>63927.010139999999</v>
      </c>
      <c r="K212" s="107">
        <v>90728.785560000004</v>
      </c>
      <c r="L212" s="107">
        <v>88281.831107362596</v>
      </c>
      <c r="M212" s="107">
        <v>0</v>
      </c>
      <c r="N212" s="107">
        <v>10087.797982440399</v>
      </c>
      <c r="P212" s="176">
        <f t="shared" si="26"/>
        <v>41979.1159444</v>
      </c>
      <c r="Q212" s="176">
        <f t="shared" si="28"/>
        <v>471068.63059400301</v>
      </c>
      <c r="R212" s="176">
        <f t="shared" si="24"/>
        <v>513047.74653840304</v>
      </c>
      <c r="S212" s="107"/>
      <c r="T212" s="176">
        <f t="shared" si="27"/>
        <v>41979.1159444</v>
      </c>
      <c r="U212" s="176">
        <f t="shared" si="29"/>
        <v>460980.83261156263</v>
      </c>
      <c r="V212" s="176">
        <f t="shared" si="25"/>
        <v>502959.94855596265</v>
      </c>
      <c r="W212" s="107"/>
      <c r="X212" s="107">
        <f t="shared" si="30"/>
        <v>10087.797982440399</v>
      </c>
      <c r="Y212" s="107">
        <f t="shared" si="31"/>
        <v>10087.797982440399</v>
      </c>
      <c r="Z212" s="107"/>
      <c r="AA212" s="107"/>
      <c r="AB212" s="107"/>
      <c r="AC212" s="107"/>
      <c r="AD212" s="107"/>
      <c r="AE212" s="107"/>
      <c r="AF212" s="107"/>
      <c r="AH212" s="107"/>
      <c r="AI212" s="107"/>
      <c r="AJ212" s="107"/>
      <c r="AK212" s="107"/>
      <c r="AL212" s="107"/>
    </row>
    <row r="213" spans="1:38" hidden="1" outlineLevel="1" x14ac:dyDescent="0.25">
      <c r="A213" s="88">
        <v>531</v>
      </c>
      <c r="B213" s="88" t="s">
        <v>590</v>
      </c>
      <c r="C213" s="88">
        <v>8</v>
      </c>
      <c r="D213" s="107">
        <v>28926.79805324</v>
      </c>
      <c r="E213" s="107">
        <v>26706.677392500002</v>
      </c>
      <c r="F213" s="107">
        <v>19142.193157500002</v>
      </c>
      <c r="G213" s="107">
        <v>15996.102885</v>
      </c>
      <c r="H213" s="107">
        <v>11175.899122500001</v>
      </c>
      <c r="I213" s="107">
        <v>59318.722889999997</v>
      </c>
      <c r="J213" s="107">
        <v>45662.913240000002</v>
      </c>
      <c r="K213" s="107">
        <v>54778.056479999999</v>
      </c>
      <c r="L213" s="107">
        <v>47814.167298978798</v>
      </c>
      <c r="M213" s="107">
        <v>0</v>
      </c>
      <c r="N213" s="107">
        <v>7687.9084624183097</v>
      </c>
      <c r="P213" s="176">
        <f t="shared" si="26"/>
        <v>28926.79805324</v>
      </c>
      <c r="Q213" s="176">
        <f t="shared" si="28"/>
        <v>288282.64092889708</v>
      </c>
      <c r="R213" s="176">
        <f t="shared" si="24"/>
        <v>317209.43898213707</v>
      </c>
      <c r="S213" s="107"/>
      <c r="T213" s="176">
        <f t="shared" si="27"/>
        <v>28926.79805324</v>
      </c>
      <c r="U213" s="176">
        <f t="shared" si="29"/>
        <v>280594.73246647877</v>
      </c>
      <c r="V213" s="176">
        <f t="shared" si="25"/>
        <v>309521.53051971877</v>
      </c>
      <c r="W213" s="107"/>
      <c r="X213" s="107">
        <f t="shared" si="30"/>
        <v>7687.9084624183097</v>
      </c>
      <c r="Y213" s="107">
        <f t="shared" si="31"/>
        <v>7687.9084624183097</v>
      </c>
      <c r="Z213" s="107"/>
      <c r="AA213" s="107"/>
      <c r="AB213" s="107"/>
      <c r="AC213" s="107"/>
      <c r="AD213" s="107"/>
      <c r="AE213" s="107"/>
      <c r="AF213" s="107"/>
      <c r="AH213" s="107"/>
      <c r="AI213" s="107"/>
      <c r="AJ213" s="107"/>
      <c r="AK213" s="107"/>
      <c r="AL213" s="107"/>
    </row>
    <row r="214" spans="1:38" hidden="1" outlineLevel="1" x14ac:dyDescent="0.25">
      <c r="A214" s="88">
        <v>534</v>
      </c>
      <c r="B214" s="88" t="s">
        <v>591</v>
      </c>
      <c r="C214" s="88">
        <v>8</v>
      </c>
      <c r="D214" s="107">
        <v>20449.024227639999</v>
      </c>
      <c r="E214" s="107">
        <v>18826.085671680001</v>
      </c>
      <c r="F214" s="107">
        <v>13550.6701932</v>
      </c>
      <c r="G214" s="107">
        <v>11286.733494960001</v>
      </c>
      <c r="H214" s="107">
        <v>7862.7045487200003</v>
      </c>
      <c r="I214" s="107">
        <v>60489.797585280001</v>
      </c>
      <c r="J214" s="107">
        <v>34619.663610000003</v>
      </c>
      <c r="K214" s="107">
        <v>48656.545559999999</v>
      </c>
      <c r="L214" s="107">
        <v>45173.609913416898</v>
      </c>
      <c r="M214" s="107">
        <v>0</v>
      </c>
      <c r="N214" s="107">
        <v>4996.9790006042003</v>
      </c>
      <c r="P214" s="176">
        <f t="shared" si="26"/>
        <v>20449.024227639999</v>
      </c>
      <c r="Q214" s="176">
        <f t="shared" si="28"/>
        <v>245462.78957786108</v>
      </c>
      <c r="R214" s="176">
        <f t="shared" si="24"/>
        <v>265911.81380550109</v>
      </c>
      <c r="S214" s="107"/>
      <c r="T214" s="176">
        <f t="shared" si="27"/>
        <v>20449.024227639999</v>
      </c>
      <c r="U214" s="176">
        <f t="shared" si="29"/>
        <v>240465.8105772569</v>
      </c>
      <c r="V214" s="176">
        <f t="shared" si="25"/>
        <v>260914.83480489691</v>
      </c>
      <c r="W214" s="107"/>
      <c r="X214" s="107">
        <f t="shared" si="30"/>
        <v>4996.9790006042003</v>
      </c>
      <c r="Y214" s="107">
        <f t="shared" si="31"/>
        <v>4996.9790006042003</v>
      </c>
      <c r="Z214" s="107"/>
      <c r="AA214" s="107"/>
      <c r="AB214" s="107"/>
      <c r="AC214" s="107"/>
      <c r="AD214" s="107"/>
      <c r="AE214" s="107"/>
      <c r="AF214" s="107"/>
      <c r="AH214" s="107"/>
      <c r="AI214" s="107"/>
      <c r="AJ214" s="107"/>
      <c r="AK214" s="107"/>
      <c r="AL214" s="107"/>
    </row>
    <row r="215" spans="1:38" hidden="1" outlineLevel="1" x14ac:dyDescent="0.25">
      <c r="A215" s="88">
        <v>1963</v>
      </c>
      <c r="B215" s="88" t="s">
        <v>592</v>
      </c>
      <c r="C215" s="88">
        <v>8</v>
      </c>
      <c r="D215" s="107">
        <v>67085.069556999995</v>
      </c>
      <c r="E215" s="107">
        <v>61767.550658940003</v>
      </c>
      <c r="F215" s="107">
        <v>44865.514724100001</v>
      </c>
      <c r="G215" s="107">
        <v>37440.495352680002</v>
      </c>
      <c r="H215" s="107">
        <v>25656.53311326</v>
      </c>
      <c r="I215" s="107">
        <v>157556.23761024</v>
      </c>
      <c r="J215" s="107">
        <v>134809.09575000001</v>
      </c>
      <c r="K215" s="107">
        <v>206238.12048000001</v>
      </c>
      <c r="L215" s="107">
        <v>179723.39130223001</v>
      </c>
      <c r="M215" s="107">
        <v>0</v>
      </c>
      <c r="N215" s="107">
        <v>23041.4553917089</v>
      </c>
      <c r="P215" s="176">
        <f t="shared" si="26"/>
        <v>67085.069556999995</v>
      </c>
      <c r="Q215" s="176">
        <f t="shared" si="28"/>
        <v>871098.39438315888</v>
      </c>
      <c r="R215" s="176">
        <f t="shared" si="24"/>
        <v>938183.46394015884</v>
      </c>
      <c r="S215" s="107"/>
      <c r="T215" s="176">
        <f t="shared" si="27"/>
        <v>67085.069556999995</v>
      </c>
      <c r="U215" s="176">
        <f t="shared" si="29"/>
        <v>848056.93899145001</v>
      </c>
      <c r="V215" s="176">
        <f t="shared" si="25"/>
        <v>915142.00854844996</v>
      </c>
      <c r="W215" s="107"/>
      <c r="X215" s="107">
        <f t="shared" si="30"/>
        <v>23041.4553917089</v>
      </c>
      <c r="Y215" s="107">
        <f t="shared" si="31"/>
        <v>23041.4553917089</v>
      </c>
      <c r="Z215" s="107"/>
      <c r="AA215" s="107"/>
      <c r="AB215" s="107"/>
      <c r="AC215" s="107"/>
      <c r="AD215" s="107"/>
      <c r="AE215" s="107"/>
      <c r="AF215" s="107"/>
      <c r="AH215" s="107"/>
      <c r="AI215" s="107"/>
      <c r="AJ215" s="107"/>
      <c r="AK215" s="107"/>
      <c r="AL215" s="107"/>
    </row>
    <row r="216" spans="1:38" hidden="1" outlineLevel="1" x14ac:dyDescent="0.25">
      <c r="A216" s="88">
        <v>1884</v>
      </c>
      <c r="B216" s="88" t="s">
        <v>593</v>
      </c>
      <c r="C216" s="88">
        <v>8</v>
      </c>
      <c r="D216" s="107">
        <v>20842.545009199999</v>
      </c>
      <c r="E216" s="107">
        <v>19163.010566000001</v>
      </c>
      <c r="F216" s="107">
        <v>13902.215389999999</v>
      </c>
      <c r="G216" s="107">
        <v>11600.899807</v>
      </c>
      <c r="H216" s="107">
        <v>7974.944614</v>
      </c>
      <c r="I216" s="107">
        <v>47836.384071</v>
      </c>
      <c r="J216" s="107">
        <v>42688.077389999999</v>
      </c>
      <c r="K216" s="107">
        <v>59732.062740000001</v>
      </c>
      <c r="L216" s="107">
        <v>50182.329594558403</v>
      </c>
      <c r="M216" s="107">
        <v>0</v>
      </c>
      <c r="N216" s="107">
        <v>8187.7083624583302</v>
      </c>
      <c r="P216" s="176">
        <f t="shared" si="26"/>
        <v>20842.545009199999</v>
      </c>
      <c r="Q216" s="176">
        <f t="shared" si="28"/>
        <v>261267.63253501672</v>
      </c>
      <c r="R216" s="176">
        <f t="shared" si="24"/>
        <v>282110.17754421674</v>
      </c>
      <c r="S216" s="107"/>
      <c r="T216" s="176">
        <f t="shared" si="27"/>
        <v>20842.545009199999</v>
      </c>
      <c r="U216" s="176">
        <f t="shared" si="29"/>
        <v>253079.92417255839</v>
      </c>
      <c r="V216" s="176">
        <f t="shared" si="25"/>
        <v>273922.46918175841</v>
      </c>
      <c r="W216" s="107"/>
      <c r="X216" s="107">
        <f t="shared" si="30"/>
        <v>8187.7083624583302</v>
      </c>
      <c r="Y216" s="107">
        <f t="shared" si="31"/>
        <v>8187.7083624583302</v>
      </c>
      <c r="Z216" s="107"/>
      <c r="AA216" s="107"/>
      <c r="AB216" s="107"/>
      <c r="AC216" s="107"/>
      <c r="AD216" s="107"/>
      <c r="AE216" s="107"/>
      <c r="AF216" s="107"/>
      <c r="AH216" s="107"/>
      <c r="AI216" s="107"/>
      <c r="AJ216" s="107"/>
      <c r="AK216" s="107"/>
      <c r="AL216" s="107"/>
    </row>
    <row r="217" spans="1:38" hidden="1" outlineLevel="1" x14ac:dyDescent="0.25">
      <c r="A217" s="88">
        <v>537</v>
      </c>
      <c r="B217" s="88" t="s">
        <v>594</v>
      </c>
      <c r="C217" s="88">
        <v>8</v>
      </c>
      <c r="D217" s="107">
        <v>62953.802886960002</v>
      </c>
      <c r="E217" s="107">
        <v>58303.1026662</v>
      </c>
      <c r="F217" s="107">
        <v>41535.366032999998</v>
      </c>
      <c r="G217" s="107">
        <v>34897.479086400002</v>
      </c>
      <c r="H217" s="107">
        <v>24390.6880098</v>
      </c>
      <c r="I217" s="107">
        <v>188923.29143519999</v>
      </c>
      <c r="J217" s="107">
        <v>98613.266010000007</v>
      </c>
      <c r="K217" s="107">
        <v>124922.99862</v>
      </c>
      <c r="L217" s="107">
        <v>126770.84824999901</v>
      </c>
      <c r="M217" s="107">
        <v>0</v>
      </c>
      <c r="N217" s="107">
        <v>17219.636556072699</v>
      </c>
      <c r="P217" s="176">
        <f t="shared" si="26"/>
        <v>62953.802886960002</v>
      </c>
      <c r="Q217" s="176">
        <f t="shared" si="28"/>
        <v>715576.67666667176</v>
      </c>
      <c r="R217" s="176">
        <f t="shared" si="24"/>
        <v>778530.47955363174</v>
      </c>
      <c r="S217" s="107"/>
      <c r="T217" s="176">
        <f t="shared" si="27"/>
        <v>62953.802886960002</v>
      </c>
      <c r="U217" s="176">
        <f t="shared" si="29"/>
        <v>698357.04011059902</v>
      </c>
      <c r="V217" s="176">
        <f t="shared" si="25"/>
        <v>761310.842997559</v>
      </c>
      <c r="W217" s="107"/>
      <c r="X217" s="107">
        <f t="shared" si="30"/>
        <v>17219.636556072699</v>
      </c>
      <c r="Y217" s="107">
        <f t="shared" si="31"/>
        <v>17219.636556072699</v>
      </c>
      <c r="Z217" s="107"/>
      <c r="AA217" s="107"/>
      <c r="AB217" s="107"/>
      <c r="AC217" s="107"/>
      <c r="AD217" s="107"/>
      <c r="AE217" s="107"/>
      <c r="AF217" s="107"/>
      <c r="AH217" s="107"/>
      <c r="AI217" s="107"/>
      <c r="AJ217" s="107"/>
      <c r="AK217" s="107"/>
      <c r="AL217" s="107"/>
    </row>
    <row r="218" spans="1:38" collapsed="1" x14ac:dyDescent="0.25">
      <c r="A218" s="97">
        <v>542</v>
      </c>
      <c r="B218" s="97" t="s">
        <v>595</v>
      </c>
      <c r="C218" s="97">
        <v>8</v>
      </c>
      <c r="D218" s="108">
        <v>29112.276354279998</v>
      </c>
      <c r="E218" s="108">
        <v>26761.04229162</v>
      </c>
      <c r="F218" s="108">
        <v>19261.4009343</v>
      </c>
      <c r="G218" s="108">
        <v>16014.492833640001</v>
      </c>
      <c r="H218" s="108">
        <v>11175.017728979999</v>
      </c>
      <c r="I218" s="108">
        <v>69296.634521519998</v>
      </c>
      <c r="J218" s="108">
        <v>45061.160759999999</v>
      </c>
      <c r="K218" s="108">
        <v>75435.526320000004</v>
      </c>
      <c r="L218" s="108">
        <v>57997.939291422903</v>
      </c>
      <c r="M218" s="108">
        <v>0</v>
      </c>
      <c r="N218" s="108">
        <v>7466.7385066523002</v>
      </c>
      <c r="O218" s="97"/>
      <c r="P218" s="177">
        <f t="shared" si="26"/>
        <v>29112.276354279998</v>
      </c>
      <c r="Q218" s="177">
        <f t="shared" si="28"/>
        <v>328469.95318813523</v>
      </c>
      <c r="R218" s="177">
        <f t="shared" si="24"/>
        <v>357582.22954241524</v>
      </c>
      <c r="S218" s="108"/>
      <c r="T218" s="177">
        <f t="shared" si="27"/>
        <v>29112.276354279998</v>
      </c>
      <c r="U218" s="177">
        <f t="shared" si="29"/>
        <v>321003.21468148293</v>
      </c>
      <c r="V218" s="177">
        <f t="shared" si="25"/>
        <v>350115.49103576294</v>
      </c>
      <c r="W218" s="108"/>
      <c r="X218" s="108">
        <f t="shared" si="30"/>
        <v>7466.7385066523002</v>
      </c>
      <c r="Y218" s="108">
        <f t="shared" si="31"/>
        <v>7466.7385066523002</v>
      </c>
      <c r="Z218" s="107"/>
      <c r="AA218" s="107"/>
      <c r="AB218" s="107"/>
      <c r="AC218" s="107"/>
      <c r="AD218" s="107"/>
      <c r="AE218" s="107"/>
      <c r="AF218" s="107"/>
      <c r="AH218" s="107"/>
      <c r="AI218" s="107"/>
      <c r="AJ218" s="107"/>
      <c r="AK218" s="107"/>
      <c r="AL218" s="107"/>
    </row>
    <row r="219" spans="1:38" x14ac:dyDescent="0.25">
      <c r="A219" s="88">
        <v>1931</v>
      </c>
      <c r="B219" s="88" t="s">
        <v>596</v>
      </c>
      <c r="C219" s="88">
        <v>8</v>
      </c>
      <c r="D219" s="107">
        <v>46540.76882392</v>
      </c>
      <c r="E219" s="107">
        <v>42830.174478280001</v>
      </c>
      <c r="F219" s="107">
        <v>31063.343504199998</v>
      </c>
      <c r="G219" s="107">
        <v>25875.77289416</v>
      </c>
      <c r="H219" s="107">
        <v>17786.565938119998</v>
      </c>
      <c r="I219" s="107">
        <v>109125.14178888001</v>
      </c>
      <c r="J219" s="107">
        <v>85653.522989999998</v>
      </c>
      <c r="K219" s="107">
        <v>125448.90162</v>
      </c>
      <c r="L219" s="107">
        <v>108258.412964523</v>
      </c>
      <c r="M219" s="107">
        <v>0</v>
      </c>
      <c r="N219" s="107">
        <v>16878.616624276699</v>
      </c>
      <c r="P219" s="176">
        <f t="shared" si="26"/>
        <v>46540.76882392</v>
      </c>
      <c r="Q219" s="176">
        <f t="shared" si="28"/>
        <v>562920.45280243969</v>
      </c>
      <c r="R219" s="176">
        <f t="shared" si="24"/>
        <v>609461.22162635974</v>
      </c>
      <c r="S219" s="107"/>
      <c r="T219" s="176">
        <f t="shared" si="27"/>
        <v>46540.76882392</v>
      </c>
      <c r="U219" s="176">
        <f t="shared" si="29"/>
        <v>546041.83617816295</v>
      </c>
      <c r="V219" s="176">
        <f t="shared" si="25"/>
        <v>592582.605002083</v>
      </c>
      <c r="W219" s="107"/>
      <c r="X219" s="107">
        <f t="shared" si="30"/>
        <v>16878.616624276699</v>
      </c>
      <c r="Y219" s="107">
        <f t="shared" si="31"/>
        <v>16878.616624276699</v>
      </c>
      <c r="Z219" s="107"/>
      <c r="AA219" s="107"/>
      <c r="AB219" s="107"/>
      <c r="AC219" s="107"/>
      <c r="AD219" s="107"/>
      <c r="AE219" s="107"/>
      <c r="AF219" s="107"/>
      <c r="AH219" s="107"/>
      <c r="AI219" s="107"/>
      <c r="AJ219" s="107"/>
      <c r="AK219" s="107"/>
      <c r="AL219" s="107"/>
    </row>
    <row r="220" spans="1:38" x14ac:dyDescent="0.25">
      <c r="A220" s="88">
        <v>1621</v>
      </c>
      <c r="B220" s="88" t="s">
        <v>597</v>
      </c>
      <c r="C220" s="88">
        <v>8</v>
      </c>
      <c r="D220" s="107">
        <v>56708.946964800001</v>
      </c>
      <c r="E220" s="107">
        <v>52378.629472959998</v>
      </c>
      <c r="F220" s="107">
        <v>37662.383970399998</v>
      </c>
      <c r="G220" s="107">
        <v>31445.93746112</v>
      </c>
      <c r="H220" s="107">
        <v>21862.322615839999</v>
      </c>
      <c r="I220" s="107">
        <v>84180.225212160003</v>
      </c>
      <c r="J220" s="107">
        <v>91285.081439999994</v>
      </c>
      <c r="K220" s="107">
        <v>101246.84556</v>
      </c>
      <c r="L220" s="107">
        <v>74689.736419949098</v>
      </c>
      <c r="M220" s="107">
        <v>0</v>
      </c>
      <c r="N220" s="107">
        <v>16959.536608092701</v>
      </c>
      <c r="P220" s="176">
        <f t="shared" si="26"/>
        <v>56708.946964800001</v>
      </c>
      <c r="Q220" s="176">
        <f t="shared" si="28"/>
        <v>511710.69876052177</v>
      </c>
      <c r="R220" s="176">
        <f t="shared" si="24"/>
        <v>568419.64572532172</v>
      </c>
      <c r="S220" s="107"/>
      <c r="T220" s="176">
        <f t="shared" si="27"/>
        <v>56708.946964800001</v>
      </c>
      <c r="U220" s="176">
        <f t="shared" si="29"/>
        <v>494751.16215242905</v>
      </c>
      <c r="V220" s="176">
        <f t="shared" si="25"/>
        <v>551460.109117229</v>
      </c>
      <c r="W220" s="107"/>
      <c r="X220" s="107">
        <f t="shared" si="30"/>
        <v>16959.536608092701</v>
      </c>
      <c r="Y220" s="107">
        <f t="shared" si="31"/>
        <v>16959.536608092701</v>
      </c>
      <c r="Z220" s="107"/>
      <c r="AA220" s="107"/>
      <c r="AB220" s="107"/>
      <c r="AC220" s="107"/>
      <c r="AD220" s="107"/>
      <c r="AE220" s="107"/>
      <c r="AF220" s="107"/>
      <c r="AH220" s="107"/>
      <c r="AI220" s="107"/>
      <c r="AJ220" s="107"/>
      <c r="AK220" s="107"/>
      <c r="AL220" s="107"/>
    </row>
    <row r="221" spans="1:38" x14ac:dyDescent="0.25">
      <c r="A221" s="88">
        <v>546</v>
      </c>
      <c r="B221" s="88" t="s">
        <v>598</v>
      </c>
      <c r="C221" s="88">
        <v>8</v>
      </c>
      <c r="D221" s="107">
        <v>167465.203992</v>
      </c>
      <c r="E221" s="107">
        <v>154948.82930506</v>
      </c>
      <c r="F221" s="107">
        <v>109788.1463959</v>
      </c>
      <c r="G221" s="107">
        <v>92053.170480319997</v>
      </c>
      <c r="H221" s="107">
        <v>64570.256742739999</v>
      </c>
      <c r="I221" s="107">
        <v>592267.80054875999</v>
      </c>
      <c r="J221" s="107">
        <v>210248.47094999999</v>
      </c>
      <c r="K221" s="107">
        <v>202988.03993999999</v>
      </c>
      <c r="L221" s="107">
        <v>207928.144447058</v>
      </c>
      <c r="M221" s="107">
        <v>182792.11717797801</v>
      </c>
      <c r="N221" s="107">
        <v>31801.893639621299</v>
      </c>
      <c r="P221" s="176">
        <f t="shared" si="26"/>
        <v>167465.203992</v>
      </c>
      <c r="Q221" s="176">
        <f t="shared" si="28"/>
        <v>1849386.8696274373</v>
      </c>
      <c r="R221" s="176">
        <f t="shared" si="24"/>
        <v>2016852.0736194374</v>
      </c>
      <c r="S221" s="107"/>
      <c r="T221" s="176">
        <f t="shared" si="27"/>
        <v>167465.203992</v>
      </c>
      <c r="U221" s="176">
        <f t="shared" si="29"/>
        <v>1634792.8588098381</v>
      </c>
      <c r="V221" s="176">
        <f t="shared" si="25"/>
        <v>1802258.0628018382</v>
      </c>
      <c r="W221" s="107"/>
      <c r="X221" s="107">
        <f t="shared" si="30"/>
        <v>214594.01081759931</v>
      </c>
      <c r="Y221" s="107">
        <f t="shared" si="31"/>
        <v>214594.01081759931</v>
      </c>
      <c r="Z221" s="107"/>
      <c r="AA221" s="107"/>
      <c r="AB221" s="107"/>
      <c r="AC221" s="107"/>
      <c r="AD221" s="107"/>
      <c r="AE221" s="107"/>
      <c r="AF221" s="107"/>
      <c r="AH221" s="107"/>
      <c r="AI221" s="107"/>
      <c r="AJ221" s="107"/>
      <c r="AK221" s="107"/>
      <c r="AL221" s="107"/>
    </row>
    <row r="222" spans="1:38" x14ac:dyDescent="0.25">
      <c r="A222" s="88">
        <v>547</v>
      </c>
      <c r="B222" s="88" t="s">
        <v>599</v>
      </c>
      <c r="C222" s="88">
        <v>8</v>
      </c>
      <c r="D222" s="107">
        <v>26980.850137400001</v>
      </c>
      <c r="E222" s="107">
        <v>24862.68935325</v>
      </c>
      <c r="F222" s="107">
        <v>17889.164973750001</v>
      </c>
      <c r="G222" s="107">
        <v>14860.651764</v>
      </c>
      <c r="H222" s="107">
        <v>10393.05559425</v>
      </c>
      <c r="I222" s="107">
        <v>60830.852449500002</v>
      </c>
      <c r="J222" s="107">
        <v>42875.494619999998</v>
      </c>
      <c r="K222" s="107">
        <v>65432.851260000003</v>
      </c>
      <c r="L222" s="107">
        <v>49738.993788801599</v>
      </c>
      <c r="M222" s="107">
        <v>0</v>
      </c>
      <c r="N222" s="107">
        <v>6844.1986311602705</v>
      </c>
      <c r="P222" s="176">
        <f t="shared" si="26"/>
        <v>26980.850137400001</v>
      </c>
      <c r="Q222" s="176">
        <f t="shared" si="28"/>
        <v>293727.9524347118</v>
      </c>
      <c r="R222" s="176">
        <f t="shared" si="24"/>
        <v>320708.80257211177</v>
      </c>
      <c r="S222" s="107"/>
      <c r="T222" s="176">
        <f t="shared" si="27"/>
        <v>26980.850137400001</v>
      </c>
      <c r="U222" s="176">
        <f t="shared" si="29"/>
        <v>286883.75380355155</v>
      </c>
      <c r="V222" s="176">
        <f t="shared" si="25"/>
        <v>313864.60394095152</v>
      </c>
      <c r="W222" s="107"/>
      <c r="X222" s="107">
        <f t="shared" si="30"/>
        <v>6844.1986311602705</v>
      </c>
      <c r="Y222" s="107">
        <f t="shared" si="31"/>
        <v>6844.1986311602705</v>
      </c>
      <c r="Z222" s="107"/>
      <c r="AA222" s="107"/>
      <c r="AB222" s="107"/>
      <c r="AC222" s="107"/>
      <c r="AD222" s="107"/>
      <c r="AE222" s="107"/>
      <c r="AF222" s="107"/>
      <c r="AH222" s="107"/>
      <c r="AI222" s="107"/>
      <c r="AJ222" s="107"/>
      <c r="AK222" s="107"/>
      <c r="AL222" s="107"/>
    </row>
    <row r="223" spans="1:38" x14ac:dyDescent="0.25">
      <c r="A223" s="88">
        <v>1916</v>
      </c>
      <c r="B223" s="88" t="s">
        <v>600</v>
      </c>
      <c r="C223" s="88">
        <v>8</v>
      </c>
      <c r="D223" s="107">
        <v>92402.243527400002</v>
      </c>
      <c r="E223" s="107">
        <v>84975.705006079996</v>
      </c>
      <c r="F223" s="107">
        <v>60906.1427912</v>
      </c>
      <c r="G223" s="107">
        <v>50637.308565760002</v>
      </c>
      <c r="H223" s="107">
        <v>35385.749684319999</v>
      </c>
      <c r="I223" s="107">
        <v>256494.97977768001</v>
      </c>
      <c r="J223" s="107">
        <v>124906.54134</v>
      </c>
      <c r="K223" s="107">
        <v>184770.76001999999</v>
      </c>
      <c r="L223" s="107">
        <v>143368.595424753</v>
      </c>
      <c r="M223" s="107">
        <v>0</v>
      </c>
      <c r="N223" s="107">
        <v>19497.2961005408</v>
      </c>
      <c r="P223" s="176">
        <f t="shared" si="26"/>
        <v>92402.243527400002</v>
      </c>
      <c r="Q223" s="176">
        <f t="shared" si="28"/>
        <v>960943.07871033379</v>
      </c>
      <c r="R223" s="176">
        <f t="shared" si="24"/>
        <v>1053345.3222377338</v>
      </c>
      <c r="S223" s="107"/>
      <c r="T223" s="176">
        <f t="shared" si="27"/>
        <v>92402.243527400002</v>
      </c>
      <c r="U223" s="176">
        <f t="shared" si="29"/>
        <v>941445.78260979301</v>
      </c>
      <c r="V223" s="176">
        <f t="shared" si="25"/>
        <v>1033848.026137193</v>
      </c>
      <c r="W223" s="107"/>
      <c r="X223" s="107">
        <f t="shared" si="30"/>
        <v>19497.2961005408</v>
      </c>
      <c r="Y223" s="107">
        <f t="shared" si="31"/>
        <v>19497.2961005408</v>
      </c>
      <c r="Z223" s="107"/>
      <c r="AA223" s="107"/>
      <c r="AB223" s="107"/>
      <c r="AC223" s="107"/>
      <c r="AD223" s="107"/>
      <c r="AE223" s="107"/>
      <c r="AF223" s="107"/>
      <c r="AH223" s="107"/>
      <c r="AI223" s="107"/>
      <c r="AJ223" s="107"/>
      <c r="AK223" s="107"/>
      <c r="AL223" s="107"/>
    </row>
    <row r="224" spans="1:38" x14ac:dyDescent="0.25">
      <c r="A224" s="88">
        <v>553</v>
      </c>
      <c r="B224" s="88" t="s">
        <v>601</v>
      </c>
      <c r="C224" s="88">
        <v>8</v>
      </c>
      <c r="D224" s="107">
        <v>20210.632469439999</v>
      </c>
      <c r="E224" s="107">
        <v>18589.28344028</v>
      </c>
      <c r="F224" s="107">
        <v>13383.1471382</v>
      </c>
      <c r="G224" s="107">
        <v>11152.92707116</v>
      </c>
      <c r="H224" s="107">
        <v>7777.6076921200001</v>
      </c>
      <c r="I224" s="107">
        <v>58769.56953588</v>
      </c>
      <c r="J224" s="107">
        <v>36133.401570000002</v>
      </c>
      <c r="K224" s="107">
        <v>55009.453800000003</v>
      </c>
      <c r="L224" s="107">
        <v>44511.412834832598</v>
      </c>
      <c r="M224" s="107">
        <v>0</v>
      </c>
      <c r="N224" s="107">
        <v>5493.7189012562203</v>
      </c>
      <c r="P224" s="176">
        <f t="shared" si="26"/>
        <v>20210.632469439999</v>
      </c>
      <c r="Q224" s="176">
        <f t="shared" si="28"/>
        <v>250820.52198372883</v>
      </c>
      <c r="R224" s="176">
        <f t="shared" si="24"/>
        <v>271031.15445316886</v>
      </c>
      <c r="S224" s="107"/>
      <c r="T224" s="176">
        <f t="shared" si="27"/>
        <v>20210.632469439999</v>
      </c>
      <c r="U224" s="176">
        <f t="shared" si="29"/>
        <v>245326.80308247262</v>
      </c>
      <c r="V224" s="176">
        <f t="shared" si="25"/>
        <v>265537.43555191264</v>
      </c>
      <c r="W224" s="107"/>
      <c r="X224" s="107">
        <f t="shared" si="30"/>
        <v>5493.7189012562203</v>
      </c>
      <c r="Y224" s="107">
        <f t="shared" si="31"/>
        <v>5493.7189012562203</v>
      </c>
      <c r="Z224" s="107"/>
      <c r="AA224" s="107"/>
      <c r="AB224" s="107"/>
      <c r="AC224" s="107"/>
      <c r="AD224" s="107"/>
      <c r="AE224" s="107"/>
      <c r="AF224" s="107"/>
      <c r="AH224" s="107"/>
      <c r="AI224" s="107"/>
      <c r="AJ224" s="107"/>
      <c r="AK224" s="107"/>
      <c r="AL224" s="107"/>
    </row>
    <row r="225" spans="1:38" x14ac:dyDescent="0.25">
      <c r="A225" s="88">
        <v>556</v>
      </c>
      <c r="B225" s="88" t="s">
        <v>602</v>
      </c>
      <c r="C225" s="88">
        <v>8</v>
      </c>
      <c r="D225" s="107">
        <v>42290.176142639997</v>
      </c>
      <c r="E225" s="107">
        <v>38956.551732</v>
      </c>
      <c r="F225" s="107">
        <v>27893.2647</v>
      </c>
      <c r="G225" s="107">
        <v>23213.534274000001</v>
      </c>
      <c r="H225" s="107">
        <v>16157.618148</v>
      </c>
      <c r="I225" s="107">
        <v>101064.70063199999</v>
      </c>
      <c r="J225" s="107">
        <v>52894.212209999998</v>
      </c>
      <c r="K225" s="107">
        <v>80547.303480000002</v>
      </c>
      <c r="L225" s="107">
        <v>72166.779934945502</v>
      </c>
      <c r="M225" s="107">
        <v>0</v>
      </c>
      <c r="N225" s="107">
        <v>8536.2082927583397</v>
      </c>
      <c r="P225" s="176">
        <f t="shared" si="26"/>
        <v>42290.176142639997</v>
      </c>
      <c r="Q225" s="176">
        <f t="shared" si="28"/>
        <v>421430.17340370384</v>
      </c>
      <c r="R225" s="176">
        <f t="shared" si="24"/>
        <v>463720.34954634384</v>
      </c>
      <c r="S225" s="107"/>
      <c r="T225" s="176">
        <f t="shared" si="27"/>
        <v>42290.176142639997</v>
      </c>
      <c r="U225" s="176">
        <f t="shared" si="29"/>
        <v>412893.96511094552</v>
      </c>
      <c r="V225" s="176">
        <f t="shared" si="25"/>
        <v>455184.14125358552</v>
      </c>
      <c r="W225" s="107"/>
      <c r="X225" s="107">
        <f t="shared" si="30"/>
        <v>8536.2082927583397</v>
      </c>
      <c r="Y225" s="107">
        <f t="shared" si="31"/>
        <v>8536.2082927583397</v>
      </c>
      <c r="Z225" s="107"/>
      <c r="AA225" s="107"/>
      <c r="AB225" s="107"/>
      <c r="AC225" s="107"/>
      <c r="AD225" s="107"/>
      <c r="AE225" s="107"/>
      <c r="AF225" s="107"/>
      <c r="AH225" s="107"/>
      <c r="AI225" s="107"/>
      <c r="AJ225" s="107"/>
      <c r="AK225" s="107"/>
      <c r="AL225" s="107"/>
    </row>
    <row r="226" spans="1:38" x14ac:dyDescent="0.25">
      <c r="A226" s="88">
        <v>1842</v>
      </c>
      <c r="B226" s="88" t="s">
        <v>603</v>
      </c>
      <c r="C226" s="88">
        <v>8</v>
      </c>
      <c r="D226" s="107">
        <v>14822.17537076</v>
      </c>
      <c r="E226" s="107">
        <v>13602.870904699999</v>
      </c>
      <c r="F226" s="107">
        <v>9908.0526124999997</v>
      </c>
      <c r="G226" s="107">
        <v>8232.2598273999993</v>
      </c>
      <c r="H226" s="107">
        <v>5666.8305043</v>
      </c>
      <c r="I226" s="107">
        <v>25680.2695212</v>
      </c>
      <c r="J226" s="107">
        <v>29027.605950000001</v>
      </c>
      <c r="K226" s="107">
        <v>38622.316319999998</v>
      </c>
      <c r="L226" s="107">
        <v>25103.507842622399</v>
      </c>
      <c r="M226" s="107">
        <v>0</v>
      </c>
      <c r="N226" s="107">
        <v>6069.3387861322399</v>
      </c>
      <c r="P226" s="176">
        <f t="shared" si="26"/>
        <v>14822.17537076</v>
      </c>
      <c r="Q226" s="176">
        <f t="shared" si="28"/>
        <v>161913.0522688546</v>
      </c>
      <c r="R226" s="176">
        <f t="shared" si="24"/>
        <v>176735.2276396146</v>
      </c>
      <c r="S226" s="107"/>
      <c r="T226" s="176">
        <f t="shared" si="27"/>
        <v>14822.17537076</v>
      </c>
      <c r="U226" s="176">
        <f t="shared" si="29"/>
        <v>155843.71348272238</v>
      </c>
      <c r="V226" s="176">
        <f t="shared" si="25"/>
        <v>170665.88885348238</v>
      </c>
      <c r="W226" s="107"/>
      <c r="X226" s="107">
        <f t="shared" si="30"/>
        <v>6069.3387861322399</v>
      </c>
      <c r="Y226" s="107">
        <f t="shared" si="31"/>
        <v>6069.3387861322399</v>
      </c>
      <c r="Z226" s="107"/>
      <c r="AA226" s="107"/>
      <c r="AB226" s="107"/>
      <c r="AC226" s="107"/>
      <c r="AD226" s="107"/>
      <c r="AE226" s="107"/>
      <c r="AF226" s="107"/>
      <c r="AH226" s="107"/>
      <c r="AI226" s="107"/>
      <c r="AJ226" s="107"/>
      <c r="AK226" s="107"/>
      <c r="AL226" s="107"/>
    </row>
    <row r="227" spans="1:38" x14ac:dyDescent="0.25">
      <c r="A227" s="88">
        <v>1978</v>
      </c>
      <c r="B227" s="88" t="s">
        <v>604</v>
      </c>
      <c r="C227" s="88">
        <v>8</v>
      </c>
      <c r="D227" s="107">
        <v>31210.496726919999</v>
      </c>
      <c r="E227" s="107">
        <v>28721.963380879999</v>
      </c>
      <c r="F227" s="107">
        <v>20939.379507199999</v>
      </c>
      <c r="G227" s="107">
        <v>17489.427469359998</v>
      </c>
      <c r="H227" s="107">
        <v>11911.83336952</v>
      </c>
      <c r="I227" s="107">
        <v>60053.040618480001</v>
      </c>
      <c r="J227" s="107">
        <v>64291.807650000002</v>
      </c>
      <c r="K227" s="107">
        <v>87310.416060000003</v>
      </c>
      <c r="L227" s="107">
        <v>74599.112445033606</v>
      </c>
      <c r="M227" s="107">
        <v>0</v>
      </c>
      <c r="N227" s="107">
        <v>15501.4468997106</v>
      </c>
      <c r="P227" s="176">
        <f t="shared" si="26"/>
        <v>31210.496726919999</v>
      </c>
      <c r="Q227" s="176">
        <f t="shared" si="28"/>
        <v>380818.42740018421</v>
      </c>
      <c r="R227" s="176">
        <f t="shared" si="24"/>
        <v>412028.92412710423</v>
      </c>
      <c r="S227" s="107"/>
      <c r="T227" s="176">
        <f t="shared" si="27"/>
        <v>31210.496726919999</v>
      </c>
      <c r="U227" s="176">
        <f t="shared" si="29"/>
        <v>365316.98050047364</v>
      </c>
      <c r="V227" s="176">
        <f t="shared" si="25"/>
        <v>396527.47722739365</v>
      </c>
      <c r="W227" s="107"/>
      <c r="X227" s="107">
        <f t="shared" si="30"/>
        <v>15501.4468997106</v>
      </c>
      <c r="Y227" s="107">
        <f t="shared" si="31"/>
        <v>15501.4468997106</v>
      </c>
      <c r="Z227" s="107"/>
      <c r="AA227" s="107"/>
      <c r="AB227" s="107"/>
      <c r="AC227" s="107"/>
      <c r="AD227" s="107"/>
      <c r="AE227" s="107"/>
      <c r="AF227" s="107"/>
      <c r="AH227" s="107"/>
      <c r="AI227" s="107"/>
      <c r="AJ227" s="107"/>
      <c r="AK227" s="107"/>
      <c r="AL227" s="107"/>
    </row>
    <row r="228" spans="1:38" x14ac:dyDescent="0.25">
      <c r="A228" s="88">
        <v>569</v>
      </c>
      <c r="B228" s="88" t="s">
        <v>605</v>
      </c>
      <c r="C228" s="88">
        <v>8</v>
      </c>
      <c r="D228" s="107">
        <v>21359.936310199999</v>
      </c>
      <c r="E228" s="107">
        <v>19622.885719919999</v>
      </c>
      <c r="F228" s="107">
        <v>14251.183606799999</v>
      </c>
      <c r="G228" s="107">
        <v>11898.04168224</v>
      </c>
      <c r="H228" s="107">
        <v>8162.2991116800004</v>
      </c>
      <c r="I228" s="107">
        <v>45599.25488832</v>
      </c>
      <c r="J228" s="107">
        <v>43807.836029999999</v>
      </c>
      <c r="K228" s="107">
        <v>62582.457000000002</v>
      </c>
      <c r="L228" s="107">
        <v>59583.752799608803</v>
      </c>
      <c r="M228" s="107">
        <v>0</v>
      </c>
      <c r="N228" s="107">
        <v>8269.9883460023302</v>
      </c>
      <c r="P228" s="176">
        <f t="shared" si="26"/>
        <v>21359.936310199999</v>
      </c>
      <c r="Q228" s="176">
        <f t="shared" si="28"/>
        <v>273777.69918457116</v>
      </c>
      <c r="R228" s="176">
        <f t="shared" si="24"/>
        <v>295137.63549477118</v>
      </c>
      <c r="S228" s="107"/>
      <c r="T228" s="176">
        <f t="shared" si="27"/>
        <v>21359.936310199999</v>
      </c>
      <c r="U228" s="176">
        <f t="shared" si="29"/>
        <v>265507.7108385688</v>
      </c>
      <c r="V228" s="176">
        <f t="shared" si="25"/>
        <v>286867.64714876882</v>
      </c>
      <c r="W228" s="107"/>
      <c r="X228" s="107">
        <f t="shared" si="30"/>
        <v>8269.9883460023302</v>
      </c>
      <c r="Y228" s="107">
        <f t="shared" si="31"/>
        <v>8269.9883460023302</v>
      </c>
      <c r="Z228" s="107"/>
      <c r="AA228" s="107"/>
      <c r="AB228" s="107"/>
      <c r="AC228" s="107"/>
      <c r="AD228" s="107"/>
      <c r="AE228" s="107"/>
      <c r="AF228" s="107"/>
      <c r="AH228" s="107"/>
      <c r="AI228" s="107"/>
      <c r="AJ228" s="107"/>
      <c r="AK228" s="107"/>
      <c r="AL228" s="107"/>
    </row>
    <row r="229" spans="1:38" x14ac:dyDescent="0.25">
      <c r="A229" s="88">
        <v>1930</v>
      </c>
      <c r="B229" s="88" t="s">
        <v>606</v>
      </c>
      <c r="C229" s="88">
        <v>8</v>
      </c>
      <c r="D229" s="107">
        <v>105989.09597084</v>
      </c>
      <c r="E229" s="107">
        <v>97925.041251799994</v>
      </c>
      <c r="F229" s="107">
        <v>69783.395717000007</v>
      </c>
      <c r="G229" s="107">
        <v>58423.945774599997</v>
      </c>
      <c r="H229" s="107">
        <v>40642.097612199999</v>
      </c>
      <c r="I229" s="107">
        <v>288711.62946780003</v>
      </c>
      <c r="J229" s="107">
        <v>135696.03033000001</v>
      </c>
      <c r="K229" s="107">
        <v>179217.22433999999</v>
      </c>
      <c r="L229" s="107">
        <v>202384.22093951999</v>
      </c>
      <c r="M229" s="107">
        <v>74219.257726606505</v>
      </c>
      <c r="N229" s="107">
        <v>23615.205276958899</v>
      </c>
      <c r="P229" s="176">
        <f t="shared" si="26"/>
        <v>105989.09597084</v>
      </c>
      <c r="Q229" s="176">
        <f t="shared" si="28"/>
        <v>1170618.0484364852</v>
      </c>
      <c r="R229" s="176">
        <f t="shared" si="24"/>
        <v>1276607.1444073252</v>
      </c>
      <c r="S229" s="107"/>
      <c r="T229" s="176">
        <f t="shared" si="27"/>
        <v>105989.09597084</v>
      </c>
      <c r="U229" s="176">
        <f t="shared" si="29"/>
        <v>1072783.5854329199</v>
      </c>
      <c r="V229" s="176">
        <f t="shared" si="25"/>
        <v>1178772.6814037599</v>
      </c>
      <c r="W229" s="107"/>
      <c r="X229" s="107">
        <f t="shared" si="30"/>
        <v>97834.463003565412</v>
      </c>
      <c r="Y229" s="107">
        <f t="shared" si="31"/>
        <v>97834.463003565412</v>
      </c>
      <c r="Z229" s="107"/>
      <c r="AA229" s="107"/>
      <c r="AB229" s="107"/>
      <c r="AC229" s="107"/>
      <c r="AD229" s="107"/>
      <c r="AE229" s="107"/>
      <c r="AF229" s="107"/>
      <c r="AH229" s="107"/>
      <c r="AI229" s="107"/>
      <c r="AJ229" s="107"/>
      <c r="AK229" s="107"/>
      <c r="AL229" s="107"/>
    </row>
    <row r="230" spans="1:38" x14ac:dyDescent="0.25">
      <c r="A230" s="88">
        <v>575</v>
      </c>
      <c r="B230" s="88" t="s">
        <v>607</v>
      </c>
      <c r="C230" s="88">
        <v>8</v>
      </c>
      <c r="D230" s="107">
        <v>37938.230768519999</v>
      </c>
      <c r="E230" s="107">
        <v>34900.797816359998</v>
      </c>
      <c r="F230" s="107">
        <v>25179.364001400001</v>
      </c>
      <c r="G230" s="107">
        <v>20974.927585919999</v>
      </c>
      <c r="H230" s="107">
        <v>14573.76945444</v>
      </c>
      <c r="I230" s="107">
        <v>107873.66438856001</v>
      </c>
      <c r="J230" s="107">
        <v>73375.048320000002</v>
      </c>
      <c r="K230" s="107">
        <v>100763.0148</v>
      </c>
      <c r="L230" s="107">
        <v>90058.197703629397</v>
      </c>
      <c r="M230" s="107">
        <v>0</v>
      </c>
      <c r="N230" s="107">
        <v>10510.927897814399</v>
      </c>
      <c r="P230" s="176">
        <f t="shared" si="26"/>
        <v>37938.230768519999</v>
      </c>
      <c r="Q230" s="176">
        <f t="shared" si="28"/>
        <v>478209.7119681238</v>
      </c>
      <c r="R230" s="176">
        <f t="shared" si="24"/>
        <v>516147.94273664377</v>
      </c>
      <c r="S230" s="107"/>
      <c r="T230" s="176">
        <f t="shared" si="27"/>
        <v>37938.230768519999</v>
      </c>
      <c r="U230" s="176">
        <f t="shared" si="29"/>
        <v>467698.78407030937</v>
      </c>
      <c r="V230" s="176">
        <f t="shared" si="25"/>
        <v>505637.01483882935</v>
      </c>
      <c r="W230" s="107"/>
      <c r="X230" s="107">
        <f t="shared" si="30"/>
        <v>10510.927897814399</v>
      </c>
      <c r="Y230" s="107">
        <f t="shared" si="31"/>
        <v>10510.927897814399</v>
      </c>
      <c r="Z230" s="107"/>
      <c r="AA230" s="107"/>
      <c r="AB230" s="107"/>
      <c r="AC230" s="107"/>
      <c r="AD230" s="107"/>
      <c r="AE230" s="107"/>
      <c r="AF230" s="107"/>
      <c r="AH230" s="107"/>
      <c r="AI230" s="107"/>
      <c r="AJ230" s="107"/>
      <c r="AK230" s="107"/>
      <c r="AL230" s="107"/>
    </row>
    <row r="231" spans="1:38" x14ac:dyDescent="0.25">
      <c r="A231" s="88">
        <v>579</v>
      </c>
      <c r="B231" s="88" t="s">
        <v>608</v>
      </c>
      <c r="C231" s="88">
        <v>8</v>
      </c>
      <c r="D231" s="107">
        <v>21745.741155</v>
      </c>
      <c r="E231" s="107">
        <v>20037.577334180001</v>
      </c>
      <c r="F231" s="107">
        <v>14440.778716700001</v>
      </c>
      <c r="G231" s="107">
        <v>12018.927061959999</v>
      </c>
      <c r="H231" s="107">
        <v>8396.5157252200006</v>
      </c>
      <c r="I231" s="107">
        <v>44774.488745280003</v>
      </c>
      <c r="J231" s="107">
        <v>38745.248220000001</v>
      </c>
      <c r="K231" s="107">
        <v>53221.383600000001</v>
      </c>
      <c r="L231" s="107">
        <v>36523.023250374899</v>
      </c>
      <c r="M231" s="107">
        <v>0</v>
      </c>
      <c r="N231" s="107">
        <v>5750.0788499842301</v>
      </c>
      <c r="P231" s="176">
        <f t="shared" si="26"/>
        <v>21745.741155</v>
      </c>
      <c r="Q231" s="176">
        <f t="shared" si="28"/>
        <v>233908.02150369913</v>
      </c>
      <c r="R231" s="176">
        <f t="shared" si="24"/>
        <v>255653.76265869912</v>
      </c>
      <c r="S231" s="107"/>
      <c r="T231" s="176">
        <f t="shared" si="27"/>
        <v>21745.741155</v>
      </c>
      <c r="U231" s="176">
        <f t="shared" si="29"/>
        <v>228157.94265371491</v>
      </c>
      <c r="V231" s="176">
        <f t="shared" si="25"/>
        <v>249903.68380871491</v>
      </c>
      <c r="W231" s="107"/>
      <c r="X231" s="107">
        <f t="shared" si="30"/>
        <v>5750.0788499842301</v>
      </c>
      <c r="Y231" s="107">
        <f t="shared" si="31"/>
        <v>5750.0788499842301</v>
      </c>
      <c r="Z231" s="107"/>
      <c r="AA231" s="107"/>
      <c r="AB231" s="107"/>
      <c r="AC231" s="107"/>
      <c r="AD231" s="107"/>
      <c r="AE231" s="107"/>
      <c r="AF231" s="107"/>
      <c r="AH231" s="107"/>
      <c r="AI231" s="107"/>
      <c r="AJ231" s="107"/>
      <c r="AK231" s="107"/>
      <c r="AL231" s="107"/>
    </row>
    <row r="232" spans="1:38" x14ac:dyDescent="0.25">
      <c r="A232" s="88">
        <v>590</v>
      </c>
      <c r="B232" s="88" t="s">
        <v>609</v>
      </c>
      <c r="C232" s="88">
        <v>8</v>
      </c>
      <c r="D232" s="107">
        <v>32190.599528399998</v>
      </c>
      <c r="E232" s="107">
        <v>29650.089294000001</v>
      </c>
      <c r="F232" s="107">
        <v>21260.698830000001</v>
      </c>
      <c r="G232" s="107">
        <v>17733.717917999998</v>
      </c>
      <c r="H232" s="107">
        <v>12380.095056</v>
      </c>
      <c r="I232" s="107">
        <v>79123.609404000003</v>
      </c>
      <c r="J232" s="107">
        <v>50385.953520000003</v>
      </c>
      <c r="K232" s="107">
        <v>75488.116620000001</v>
      </c>
      <c r="L232" s="107">
        <v>64992.159712414599</v>
      </c>
      <c r="M232" s="107">
        <v>0</v>
      </c>
      <c r="N232" s="107">
        <v>8069.8983860203198</v>
      </c>
      <c r="P232" s="176">
        <f t="shared" si="26"/>
        <v>32190.599528399998</v>
      </c>
      <c r="Q232" s="176">
        <f t="shared" si="28"/>
        <v>359084.33874043496</v>
      </c>
      <c r="R232" s="176">
        <f t="shared" si="24"/>
        <v>391274.93826883496</v>
      </c>
      <c r="S232" s="107"/>
      <c r="T232" s="176">
        <f t="shared" si="27"/>
        <v>32190.599528399998</v>
      </c>
      <c r="U232" s="176">
        <f t="shared" si="29"/>
        <v>351014.44035441463</v>
      </c>
      <c r="V232" s="176">
        <f t="shared" si="25"/>
        <v>383205.03988281463</v>
      </c>
      <c r="W232" s="107"/>
      <c r="X232" s="107">
        <f t="shared" si="30"/>
        <v>8069.8983860203198</v>
      </c>
      <c r="Y232" s="107">
        <f t="shared" si="31"/>
        <v>8069.8983860203198</v>
      </c>
      <c r="Z232" s="107"/>
      <c r="AA232" s="107"/>
      <c r="AB232" s="107"/>
      <c r="AC232" s="107"/>
      <c r="AD232" s="107"/>
      <c r="AE232" s="107"/>
      <c r="AF232" s="107"/>
      <c r="AH232" s="107"/>
      <c r="AI232" s="107"/>
      <c r="AJ232" s="107"/>
      <c r="AK232" s="107"/>
      <c r="AL232" s="107"/>
    </row>
    <row r="233" spans="1:38" x14ac:dyDescent="0.25">
      <c r="A233" s="88">
        <v>1926</v>
      </c>
      <c r="B233" s="88" t="s">
        <v>610</v>
      </c>
      <c r="C233" s="88">
        <v>8</v>
      </c>
      <c r="D233" s="107">
        <v>50487.669770239998</v>
      </c>
      <c r="E233" s="107">
        <v>46470.062450980004</v>
      </c>
      <c r="F233" s="107">
        <v>33572.759346699997</v>
      </c>
      <c r="G233" s="107">
        <v>27898.288992559999</v>
      </c>
      <c r="H233" s="107">
        <v>19384.49101442</v>
      </c>
      <c r="I233" s="107">
        <v>72386.062213080004</v>
      </c>
      <c r="J233" s="107">
        <v>80937.964800000002</v>
      </c>
      <c r="K233" s="107">
        <v>86532.079620000004</v>
      </c>
      <c r="L233" s="107">
        <v>76533.215922181698</v>
      </c>
      <c r="M233" s="107">
        <v>0</v>
      </c>
      <c r="N233" s="107">
        <v>15441.6069116786</v>
      </c>
      <c r="P233" s="176">
        <f t="shared" si="26"/>
        <v>50487.669770239998</v>
      </c>
      <c r="Q233" s="176">
        <f t="shared" si="28"/>
        <v>459156.53127160034</v>
      </c>
      <c r="R233" s="176">
        <f t="shared" si="24"/>
        <v>509644.20104184037</v>
      </c>
      <c r="S233" s="107"/>
      <c r="T233" s="176">
        <f t="shared" si="27"/>
        <v>50487.669770239998</v>
      </c>
      <c r="U233" s="176">
        <f t="shared" si="29"/>
        <v>443714.92435992172</v>
      </c>
      <c r="V233" s="176">
        <f t="shared" si="25"/>
        <v>494202.59413016168</v>
      </c>
      <c r="W233" s="107"/>
      <c r="X233" s="107">
        <f t="shared" si="30"/>
        <v>15441.6069116786</v>
      </c>
      <c r="Y233" s="107">
        <f t="shared" si="31"/>
        <v>15441.6069116786</v>
      </c>
      <c r="Z233" s="107"/>
      <c r="AA233" s="107"/>
      <c r="AB233" s="107"/>
      <c r="AC233" s="107"/>
      <c r="AD233" s="107"/>
      <c r="AE233" s="107"/>
      <c r="AF233" s="107"/>
      <c r="AH233" s="107"/>
      <c r="AI233" s="107"/>
      <c r="AJ233" s="107"/>
      <c r="AK233" s="107"/>
      <c r="AL233" s="107"/>
    </row>
    <row r="234" spans="1:38" x14ac:dyDescent="0.25">
      <c r="A234" s="88">
        <v>597</v>
      </c>
      <c r="B234" s="88" t="s">
        <v>611</v>
      </c>
      <c r="C234" s="88">
        <v>8</v>
      </c>
      <c r="D234" s="107">
        <v>49328.793150880003</v>
      </c>
      <c r="E234" s="107">
        <v>45577.543654859997</v>
      </c>
      <c r="F234" s="107">
        <v>32661.8894889</v>
      </c>
      <c r="G234" s="107">
        <v>27245.44656792</v>
      </c>
      <c r="H234" s="107">
        <v>18968.54921094</v>
      </c>
      <c r="I234" s="107">
        <v>141376.76956956001</v>
      </c>
      <c r="J234" s="107">
        <v>73396.333289999995</v>
      </c>
      <c r="K234" s="107">
        <v>120021.58266</v>
      </c>
      <c r="L234" s="107">
        <v>105041.469711068</v>
      </c>
      <c r="M234" s="107">
        <v>0</v>
      </c>
      <c r="N234" s="107">
        <v>10203.227959354401</v>
      </c>
      <c r="P234" s="176">
        <f t="shared" si="26"/>
        <v>49328.793150880003</v>
      </c>
      <c r="Q234" s="176">
        <f t="shared" si="28"/>
        <v>574492.81211260241</v>
      </c>
      <c r="R234" s="176">
        <f t="shared" si="24"/>
        <v>623821.60526348243</v>
      </c>
      <c r="S234" s="107"/>
      <c r="T234" s="176">
        <f t="shared" si="27"/>
        <v>49328.793150880003</v>
      </c>
      <c r="U234" s="176">
        <f t="shared" si="29"/>
        <v>564289.584153248</v>
      </c>
      <c r="V234" s="176">
        <f t="shared" si="25"/>
        <v>613618.37730412802</v>
      </c>
      <c r="W234" s="107"/>
      <c r="X234" s="107">
        <f t="shared" si="30"/>
        <v>10203.227959354401</v>
      </c>
      <c r="Y234" s="107">
        <f t="shared" si="31"/>
        <v>10203.227959354401</v>
      </c>
      <c r="Z234" s="107"/>
      <c r="AA234" s="107"/>
      <c r="AB234" s="107"/>
      <c r="AC234" s="107"/>
      <c r="AD234" s="107"/>
      <c r="AE234" s="107"/>
      <c r="AF234" s="107"/>
      <c r="AH234" s="107"/>
      <c r="AI234" s="107"/>
      <c r="AJ234" s="107"/>
      <c r="AK234" s="107"/>
      <c r="AL234" s="107"/>
    </row>
    <row r="235" spans="1:38" x14ac:dyDescent="0.25">
      <c r="A235" s="88">
        <v>603</v>
      </c>
      <c r="B235" s="88" t="s">
        <v>612</v>
      </c>
      <c r="C235" s="88">
        <v>8</v>
      </c>
      <c r="D235" s="107">
        <v>74230.763405959995</v>
      </c>
      <c r="E235" s="107">
        <v>68238.09820737</v>
      </c>
      <c r="F235" s="107">
        <v>49058.198501550003</v>
      </c>
      <c r="G235" s="107">
        <v>40594.583564640001</v>
      </c>
      <c r="H235" s="107">
        <v>28326.579689729999</v>
      </c>
      <c r="I235" s="107">
        <v>198408.65874101999</v>
      </c>
      <c r="J235" s="107">
        <v>90725.932079999999</v>
      </c>
      <c r="K235" s="107">
        <v>124554.86652</v>
      </c>
      <c r="L235" s="107">
        <v>111480.55470371</v>
      </c>
      <c r="M235" s="107">
        <v>0</v>
      </c>
      <c r="N235" s="107">
        <v>12116.4075767185</v>
      </c>
      <c r="P235" s="176">
        <f t="shared" si="26"/>
        <v>74230.763405959995</v>
      </c>
      <c r="Q235" s="176">
        <f t="shared" si="28"/>
        <v>723503.87958473852</v>
      </c>
      <c r="R235" s="176">
        <f t="shared" si="24"/>
        <v>797734.64299069857</v>
      </c>
      <c r="S235" s="107"/>
      <c r="T235" s="176">
        <f t="shared" si="27"/>
        <v>74230.763405959995</v>
      </c>
      <c r="U235" s="176">
        <f t="shared" si="29"/>
        <v>711387.47200802003</v>
      </c>
      <c r="V235" s="176">
        <f t="shared" si="25"/>
        <v>785618.23541397997</v>
      </c>
      <c r="W235" s="107"/>
      <c r="X235" s="107">
        <f t="shared" si="30"/>
        <v>12116.4075767185</v>
      </c>
      <c r="Y235" s="107">
        <f t="shared" si="31"/>
        <v>12116.4075767185</v>
      </c>
      <c r="Z235" s="107"/>
      <c r="AA235" s="107"/>
      <c r="AB235" s="107"/>
      <c r="AC235" s="107"/>
      <c r="AD235" s="107"/>
      <c r="AE235" s="107"/>
      <c r="AF235" s="107"/>
      <c r="AH235" s="107"/>
      <c r="AI235" s="107"/>
      <c r="AJ235" s="107"/>
      <c r="AK235" s="107"/>
      <c r="AL235" s="107"/>
    </row>
    <row r="236" spans="1:38" x14ac:dyDescent="0.25">
      <c r="A236" s="88">
        <v>599</v>
      </c>
      <c r="B236" s="88" t="s">
        <v>613</v>
      </c>
      <c r="C236" s="88">
        <v>8</v>
      </c>
      <c r="D236" s="107">
        <v>1342481.3687795601</v>
      </c>
      <c r="E236" s="107">
        <v>1243202.5683240099</v>
      </c>
      <c r="F236" s="107">
        <v>877037.75442114996</v>
      </c>
      <c r="G236" s="107">
        <v>736891.98674672004</v>
      </c>
      <c r="H236" s="107">
        <v>512593.68075628998</v>
      </c>
      <c r="I236" s="107">
        <v>4218634.2369204601</v>
      </c>
      <c r="J236" s="107">
        <v>1081333.29675</v>
      </c>
      <c r="K236" s="107">
        <v>1053320.6006400001</v>
      </c>
      <c r="L236" s="107">
        <v>1294252.37509456</v>
      </c>
      <c r="M236" s="107">
        <v>1183110.57244019</v>
      </c>
      <c r="N236" s="107">
        <v>240816.68183666401</v>
      </c>
      <c r="P236" s="176">
        <f t="shared" si="26"/>
        <v>1342481.3687795601</v>
      </c>
      <c r="Q236" s="176">
        <f t="shared" si="28"/>
        <v>12441193.753930045</v>
      </c>
      <c r="R236" s="176">
        <f t="shared" si="24"/>
        <v>13783675.122709606</v>
      </c>
      <c r="S236" s="107"/>
      <c r="T236" s="176">
        <f t="shared" si="27"/>
        <v>1342481.3687795601</v>
      </c>
      <c r="U236" s="176">
        <f t="shared" si="29"/>
        <v>11017266.49965319</v>
      </c>
      <c r="V236" s="176">
        <f t="shared" si="25"/>
        <v>12359747.868432751</v>
      </c>
      <c r="W236" s="107"/>
      <c r="X236" s="107">
        <f t="shared" si="30"/>
        <v>1423927.254276854</v>
      </c>
      <c r="Y236" s="107">
        <f t="shared" si="31"/>
        <v>1423927.254276854</v>
      </c>
      <c r="Z236" s="107"/>
      <c r="AA236" s="107"/>
      <c r="AB236" s="107"/>
      <c r="AC236" s="107"/>
      <c r="AD236" s="107"/>
      <c r="AE236" s="107"/>
      <c r="AF236" s="107"/>
      <c r="AH236" s="107"/>
      <c r="AI236" s="107"/>
      <c r="AJ236" s="107"/>
      <c r="AK236" s="107"/>
      <c r="AL236" s="107"/>
    </row>
    <row r="237" spans="1:38" x14ac:dyDescent="0.25">
      <c r="A237" s="88">
        <v>606</v>
      </c>
      <c r="B237" s="88" t="s">
        <v>614</v>
      </c>
      <c r="C237" s="88">
        <v>8</v>
      </c>
      <c r="D237" s="107">
        <v>127308.18989720001</v>
      </c>
      <c r="E237" s="107">
        <v>117133.2102955</v>
      </c>
      <c r="F237" s="107">
        <v>83595.236252500006</v>
      </c>
      <c r="G237" s="107">
        <v>69529.835816000006</v>
      </c>
      <c r="H237" s="107">
        <v>48469.355889500002</v>
      </c>
      <c r="I237" s="107">
        <v>342215.34633299999</v>
      </c>
      <c r="J237" s="107">
        <v>127747.81110000001</v>
      </c>
      <c r="K237" s="107">
        <v>143939.65109999999</v>
      </c>
      <c r="L237" s="107">
        <v>158138.64130348101</v>
      </c>
      <c r="M237" s="107">
        <v>0</v>
      </c>
      <c r="N237" s="107">
        <v>22639.5754720849</v>
      </c>
      <c r="P237" s="176">
        <f t="shared" si="26"/>
        <v>127308.18989720001</v>
      </c>
      <c r="Q237" s="176">
        <f t="shared" si="28"/>
        <v>1113408.6635620659</v>
      </c>
      <c r="R237" s="176">
        <f t="shared" si="24"/>
        <v>1240716.853459266</v>
      </c>
      <c r="S237" s="107"/>
      <c r="T237" s="176">
        <f t="shared" si="27"/>
        <v>127308.18989720001</v>
      </c>
      <c r="U237" s="176">
        <f t="shared" si="29"/>
        <v>1090769.0880899811</v>
      </c>
      <c r="V237" s="176">
        <f t="shared" si="25"/>
        <v>1218077.2779871812</v>
      </c>
      <c r="W237" s="107"/>
      <c r="X237" s="107">
        <f t="shared" si="30"/>
        <v>22639.5754720849</v>
      </c>
      <c r="Y237" s="107">
        <f t="shared" si="31"/>
        <v>22639.5754720849</v>
      </c>
      <c r="Z237" s="107"/>
      <c r="AA237" s="107"/>
      <c r="AB237" s="107"/>
      <c r="AC237" s="107"/>
      <c r="AD237" s="107"/>
      <c r="AE237" s="107"/>
      <c r="AF237" s="107"/>
      <c r="AH237" s="107"/>
      <c r="AI237" s="107"/>
      <c r="AJ237" s="107"/>
      <c r="AK237" s="107"/>
      <c r="AL237" s="107"/>
    </row>
    <row r="238" spans="1:38" x14ac:dyDescent="0.25">
      <c r="A238" s="88">
        <v>518</v>
      </c>
      <c r="B238" s="88" t="s">
        <v>615</v>
      </c>
      <c r="C238" s="88">
        <v>8</v>
      </c>
      <c r="D238" s="107">
        <v>1074135.7673496001</v>
      </c>
      <c r="E238" s="107">
        <v>995076.50132079003</v>
      </c>
      <c r="F238" s="107">
        <v>703482.30716085003</v>
      </c>
      <c r="G238" s="107">
        <v>589166.64624887996</v>
      </c>
      <c r="H238" s="107">
        <v>411575.52090290998</v>
      </c>
      <c r="I238" s="107">
        <v>3158549.38118034</v>
      </c>
      <c r="J238" s="107">
        <v>903200.07960000006</v>
      </c>
      <c r="K238" s="107">
        <v>839740.87427999999</v>
      </c>
      <c r="L238" s="107">
        <v>909838.29308851599</v>
      </c>
      <c r="M238" s="107">
        <v>836044.35495378403</v>
      </c>
      <c r="N238" s="107">
        <v>179382.09412358099</v>
      </c>
      <c r="P238" s="176">
        <f t="shared" si="26"/>
        <v>1074135.7673496001</v>
      </c>
      <c r="Q238" s="176">
        <f t="shared" si="28"/>
        <v>9526056.0528596509</v>
      </c>
      <c r="R238" s="176">
        <f t="shared" si="24"/>
        <v>10600191.820209252</v>
      </c>
      <c r="S238" s="107"/>
      <c r="T238" s="176">
        <f t="shared" si="27"/>
        <v>1074135.7673496001</v>
      </c>
      <c r="U238" s="176">
        <f t="shared" si="29"/>
        <v>8510629.603782285</v>
      </c>
      <c r="V238" s="176">
        <f t="shared" si="25"/>
        <v>9584765.3711318858</v>
      </c>
      <c r="W238" s="107"/>
      <c r="X238" s="107">
        <f t="shared" si="30"/>
        <v>1015426.449077365</v>
      </c>
      <c r="Y238" s="107">
        <f t="shared" si="31"/>
        <v>1015426.449077365</v>
      </c>
      <c r="Z238" s="107"/>
      <c r="AA238" s="107"/>
      <c r="AB238" s="107"/>
      <c r="AC238" s="107"/>
      <c r="AD238" s="107"/>
      <c r="AE238" s="107"/>
      <c r="AF238" s="107"/>
      <c r="AH238" s="107"/>
      <c r="AI238" s="107"/>
      <c r="AJ238" s="107"/>
      <c r="AK238" s="107"/>
      <c r="AL238" s="107"/>
    </row>
    <row r="239" spans="1:38" x14ac:dyDescent="0.25">
      <c r="A239" s="88">
        <v>610</v>
      </c>
      <c r="B239" s="88" t="s">
        <v>616</v>
      </c>
      <c r="C239" s="88">
        <v>8</v>
      </c>
      <c r="D239" s="107">
        <v>25995.652955320002</v>
      </c>
      <c r="E239" s="107">
        <v>23964.541094550001</v>
      </c>
      <c r="F239" s="107">
        <v>17180.125793250001</v>
      </c>
      <c r="G239" s="107">
        <v>14332.8415776</v>
      </c>
      <c r="H239" s="107">
        <v>9989.9356819500008</v>
      </c>
      <c r="I239" s="107">
        <v>70432.965609299994</v>
      </c>
      <c r="J239" s="107">
        <v>40090.5645</v>
      </c>
      <c r="K239" s="107">
        <v>53642.106</v>
      </c>
      <c r="L239" s="107">
        <v>66046.797020904705</v>
      </c>
      <c r="M239" s="107">
        <v>0</v>
      </c>
      <c r="N239" s="107">
        <v>6487.1987025602602</v>
      </c>
      <c r="P239" s="176">
        <f t="shared" si="26"/>
        <v>25995.652955320002</v>
      </c>
      <c r="Q239" s="176">
        <f t="shared" si="28"/>
        <v>302167.07598011498</v>
      </c>
      <c r="R239" s="176">
        <f t="shared" si="24"/>
        <v>328162.72893543501</v>
      </c>
      <c r="S239" s="107"/>
      <c r="T239" s="176">
        <f t="shared" si="27"/>
        <v>25995.652955320002</v>
      </c>
      <c r="U239" s="176">
        <f t="shared" si="29"/>
        <v>295679.87727755471</v>
      </c>
      <c r="V239" s="176">
        <f t="shared" si="25"/>
        <v>321675.53023287473</v>
      </c>
      <c r="W239" s="107"/>
      <c r="X239" s="107">
        <f t="shared" si="30"/>
        <v>6487.1987025602602</v>
      </c>
      <c r="Y239" s="107">
        <f t="shared" si="31"/>
        <v>6487.1987025602602</v>
      </c>
      <c r="Z239" s="107"/>
      <c r="AA239" s="107"/>
      <c r="AB239" s="107"/>
      <c r="AC239" s="107"/>
      <c r="AD239" s="107"/>
      <c r="AE239" s="107"/>
      <c r="AF239" s="107"/>
      <c r="AH239" s="107"/>
      <c r="AI239" s="107"/>
      <c r="AJ239" s="107"/>
      <c r="AK239" s="107"/>
      <c r="AL239" s="107"/>
    </row>
    <row r="240" spans="1:38" x14ac:dyDescent="0.25">
      <c r="A240" s="88">
        <v>1525</v>
      </c>
      <c r="B240" s="88" t="s">
        <v>617</v>
      </c>
      <c r="C240" s="88">
        <v>8</v>
      </c>
      <c r="D240" s="107">
        <v>31790.64961104</v>
      </c>
      <c r="E240" s="107">
        <v>29308.65768747</v>
      </c>
      <c r="F240" s="107">
        <v>21056.920459050001</v>
      </c>
      <c r="G240" s="107">
        <v>17609.451783839999</v>
      </c>
      <c r="H240" s="107">
        <v>12263.177976630001</v>
      </c>
      <c r="I240" s="107">
        <v>80710.620715619996</v>
      </c>
      <c r="J240" s="107">
        <v>57946.514219999997</v>
      </c>
      <c r="K240" s="107">
        <v>76887.018599999996</v>
      </c>
      <c r="L240" s="107">
        <v>61451.231460301198</v>
      </c>
      <c r="M240" s="107">
        <v>0</v>
      </c>
      <c r="N240" s="107">
        <v>9510.4780979043808</v>
      </c>
      <c r="P240" s="176">
        <f t="shared" si="26"/>
        <v>31790.64961104</v>
      </c>
      <c r="Q240" s="176">
        <f t="shared" si="28"/>
        <v>366744.0710008156</v>
      </c>
      <c r="R240" s="176">
        <f t="shared" si="24"/>
        <v>398534.72061185562</v>
      </c>
      <c r="S240" s="107"/>
      <c r="T240" s="176">
        <f t="shared" si="27"/>
        <v>31790.64961104</v>
      </c>
      <c r="U240" s="176">
        <f t="shared" si="29"/>
        <v>357233.59290291124</v>
      </c>
      <c r="V240" s="176">
        <f t="shared" si="25"/>
        <v>389024.24251395126</v>
      </c>
      <c r="W240" s="107"/>
      <c r="X240" s="107">
        <f t="shared" si="30"/>
        <v>9510.4780979043808</v>
      </c>
      <c r="Y240" s="107">
        <f t="shared" si="31"/>
        <v>9510.4780979043808</v>
      </c>
      <c r="Z240" s="107"/>
      <c r="AA240" s="107"/>
      <c r="AB240" s="107"/>
      <c r="AC240" s="107"/>
      <c r="AD240" s="107"/>
      <c r="AE240" s="107"/>
      <c r="AF240" s="107"/>
      <c r="AH240" s="107"/>
      <c r="AI240" s="107"/>
      <c r="AJ240" s="107"/>
      <c r="AK240" s="107"/>
      <c r="AL240" s="107"/>
    </row>
    <row r="241" spans="1:38" x14ac:dyDescent="0.25">
      <c r="A241" s="88">
        <v>622</v>
      </c>
      <c r="B241" s="88" t="s">
        <v>618</v>
      </c>
      <c r="C241" s="88">
        <v>8</v>
      </c>
      <c r="D241" s="107">
        <v>108716.0492964</v>
      </c>
      <c r="E241" s="107">
        <v>100257.63021246</v>
      </c>
      <c r="F241" s="107">
        <v>71526.147732900004</v>
      </c>
      <c r="G241" s="107">
        <v>59601.663150120003</v>
      </c>
      <c r="H241" s="107">
        <v>41535.38803134</v>
      </c>
      <c r="I241" s="107">
        <v>308840.90695416002</v>
      </c>
      <c r="J241" s="107">
        <v>120295.16835000001</v>
      </c>
      <c r="K241" s="107">
        <v>163724.12195999999</v>
      </c>
      <c r="L241" s="107">
        <v>163532.94374996601</v>
      </c>
      <c r="M241" s="107">
        <v>66511.712563338704</v>
      </c>
      <c r="N241" s="107">
        <v>20188.345962330801</v>
      </c>
      <c r="P241" s="176">
        <f t="shared" si="26"/>
        <v>108716.0492964</v>
      </c>
      <c r="Q241" s="176">
        <f t="shared" si="28"/>
        <v>1116014.0286666155</v>
      </c>
      <c r="R241" s="176">
        <f t="shared" si="24"/>
        <v>1224730.0779630155</v>
      </c>
      <c r="S241" s="107"/>
      <c r="T241" s="176">
        <f t="shared" si="27"/>
        <v>108716.0492964</v>
      </c>
      <c r="U241" s="176">
        <f t="shared" si="29"/>
        <v>1029313.970140946</v>
      </c>
      <c r="V241" s="176">
        <f t="shared" si="25"/>
        <v>1138030.0194373459</v>
      </c>
      <c r="W241" s="107"/>
      <c r="X241" s="107">
        <f t="shared" si="30"/>
        <v>86700.058525669505</v>
      </c>
      <c r="Y241" s="107">
        <f t="shared" si="31"/>
        <v>86700.058525669505</v>
      </c>
      <c r="Z241" s="107"/>
      <c r="AA241" s="107"/>
      <c r="AB241" s="107"/>
      <c r="AC241" s="107"/>
      <c r="AD241" s="107"/>
      <c r="AE241" s="107"/>
      <c r="AF241" s="107"/>
      <c r="AH241" s="107"/>
      <c r="AI241" s="107"/>
      <c r="AJ241" s="107"/>
      <c r="AK241" s="107"/>
      <c r="AL241" s="107"/>
    </row>
    <row r="242" spans="1:38" x14ac:dyDescent="0.25">
      <c r="A242" s="88">
        <v>626</v>
      </c>
      <c r="B242" s="88" t="s">
        <v>619</v>
      </c>
      <c r="C242" s="88">
        <v>8</v>
      </c>
      <c r="D242" s="107">
        <v>23752.158913039999</v>
      </c>
      <c r="E242" s="107">
        <v>21838.501598899998</v>
      </c>
      <c r="F242" s="107">
        <v>15744.8442935</v>
      </c>
      <c r="G242" s="107">
        <v>13087.9165858</v>
      </c>
      <c r="H242" s="107">
        <v>9129.6416281000002</v>
      </c>
      <c r="I242" s="107">
        <v>53903.7827244</v>
      </c>
      <c r="J242" s="107">
        <v>40131.84042</v>
      </c>
      <c r="K242" s="107">
        <v>62855.92656</v>
      </c>
      <c r="L242" s="107">
        <v>43888.224053118603</v>
      </c>
      <c r="M242" s="107">
        <v>0</v>
      </c>
      <c r="N242" s="107">
        <v>6418.6887162622597</v>
      </c>
      <c r="P242" s="176">
        <f t="shared" si="26"/>
        <v>23752.158913039999</v>
      </c>
      <c r="Q242" s="176">
        <f t="shared" si="28"/>
        <v>266999.36658008088</v>
      </c>
      <c r="R242" s="176">
        <f t="shared" si="24"/>
        <v>290751.52549312089</v>
      </c>
      <c r="S242" s="107"/>
      <c r="T242" s="176">
        <f t="shared" si="27"/>
        <v>23752.158913039999</v>
      </c>
      <c r="U242" s="176">
        <f t="shared" si="29"/>
        <v>260580.67786381859</v>
      </c>
      <c r="V242" s="176">
        <f t="shared" si="25"/>
        <v>284332.8367768586</v>
      </c>
      <c r="W242" s="107"/>
      <c r="X242" s="107">
        <f t="shared" si="30"/>
        <v>6418.6887162622597</v>
      </c>
      <c r="Y242" s="107">
        <f t="shared" si="31"/>
        <v>6418.6887162622597</v>
      </c>
      <c r="Z242" s="107"/>
      <c r="AA242" s="107"/>
      <c r="AB242" s="107"/>
      <c r="AC242" s="107"/>
      <c r="AD242" s="107"/>
      <c r="AE242" s="107"/>
      <c r="AF242" s="107"/>
      <c r="AH242" s="107"/>
      <c r="AI242" s="107"/>
      <c r="AJ242" s="107"/>
      <c r="AK242" s="107"/>
      <c r="AL242" s="107"/>
    </row>
    <row r="243" spans="1:38" x14ac:dyDescent="0.25">
      <c r="A243" s="88">
        <v>627</v>
      </c>
      <c r="B243" s="88" t="s">
        <v>620</v>
      </c>
      <c r="C243" s="88">
        <v>8</v>
      </c>
      <c r="D243" s="107">
        <v>27680.806259680001</v>
      </c>
      <c r="E243" s="107">
        <v>25511.793492360001</v>
      </c>
      <c r="F243" s="107">
        <v>18321.3234414</v>
      </c>
      <c r="G243" s="107">
        <v>15290.64279792</v>
      </c>
      <c r="H243" s="107">
        <v>10644.33836844</v>
      </c>
      <c r="I243" s="107">
        <v>64347.914764560002</v>
      </c>
      <c r="J243" s="107">
        <v>45171.534030000003</v>
      </c>
      <c r="K243" s="107">
        <v>60457.808879999997</v>
      </c>
      <c r="L243" s="107">
        <v>54104.5850623812</v>
      </c>
      <c r="M243" s="107">
        <v>0</v>
      </c>
      <c r="N243" s="107">
        <v>6539.7286920542601</v>
      </c>
      <c r="P243" s="176">
        <f t="shared" si="26"/>
        <v>27680.806259680001</v>
      </c>
      <c r="Q243" s="176">
        <f t="shared" si="28"/>
        <v>300389.66952911549</v>
      </c>
      <c r="R243" s="176">
        <f t="shared" si="24"/>
        <v>328070.47578879551</v>
      </c>
      <c r="S243" s="107"/>
      <c r="T243" s="176">
        <f t="shared" si="27"/>
        <v>27680.806259680001</v>
      </c>
      <c r="U243" s="176">
        <f t="shared" si="29"/>
        <v>293849.94083706121</v>
      </c>
      <c r="V243" s="176">
        <f t="shared" si="25"/>
        <v>321530.74709674122</v>
      </c>
      <c r="W243" s="107"/>
      <c r="X243" s="107">
        <f t="shared" si="30"/>
        <v>6539.7286920542601</v>
      </c>
      <c r="Y243" s="107">
        <f t="shared" si="31"/>
        <v>6539.7286920542601</v>
      </c>
      <c r="Z243" s="107"/>
      <c r="AA243" s="107"/>
      <c r="AB243" s="107"/>
      <c r="AC243" s="107"/>
      <c r="AD243" s="107"/>
      <c r="AE243" s="107"/>
      <c r="AF243" s="107"/>
      <c r="AH243" s="107"/>
      <c r="AI243" s="107"/>
      <c r="AJ243" s="107"/>
      <c r="AK243" s="107"/>
      <c r="AL243" s="107"/>
    </row>
    <row r="244" spans="1:38" x14ac:dyDescent="0.25">
      <c r="A244" s="88">
        <v>629</v>
      </c>
      <c r="B244" s="88" t="s">
        <v>621</v>
      </c>
      <c r="C244" s="88">
        <v>8</v>
      </c>
      <c r="D244" s="107">
        <v>23555.143678799999</v>
      </c>
      <c r="E244" s="107">
        <v>21611.893889319999</v>
      </c>
      <c r="F244" s="107">
        <v>15613.750721799999</v>
      </c>
      <c r="G244" s="107">
        <v>12998.99367704</v>
      </c>
      <c r="H244" s="107">
        <v>9007.0653402799999</v>
      </c>
      <c r="I244" s="107">
        <v>52402.736910719999</v>
      </c>
      <c r="J244" s="107">
        <v>42239.516969999997</v>
      </c>
      <c r="K244" s="107">
        <v>70954.832760000005</v>
      </c>
      <c r="L244" s="107">
        <v>43558.075008627398</v>
      </c>
      <c r="M244" s="107">
        <v>0</v>
      </c>
      <c r="N244" s="107">
        <v>6696.6386606722699</v>
      </c>
      <c r="P244" s="176">
        <f t="shared" si="26"/>
        <v>23555.143678799999</v>
      </c>
      <c r="Q244" s="176">
        <f t="shared" si="28"/>
        <v>275083.50393845967</v>
      </c>
      <c r="R244" s="176">
        <f t="shared" si="24"/>
        <v>298638.64761725964</v>
      </c>
      <c r="S244" s="107"/>
      <c r="T244" s="176">
        <f t="shared" si="27"/>
        <v>23555.143678799999</v>
      </c>
      <c r="U244" s="176">
        <f t="shared" si="29"/>
        <v>268386.86527778738</v>
      </c>
      <c r="V244" s="176">
        <f t="shared" si="25"/>
        <v>291942.00895658741</v>
      </c>
      <c r="W244" s="107"/>
      <c r="X244" s="107">
        <f t="shared" si="30"/>
        <v>6696.6386606722699</v>
      </c>
      <c r="Y244" s="107">
        <f t="shared" si="31"/>
        <v>6696.6386606722699</v>
      </c>
      <c r="Z244" s="107"/>
      <c r="AA244" s="107"/>
      <c r="AB244" s="107"/>
      <c r="AC244" s="107"/>
      <c r="AD244" s="107"/>
      <c r="AE244" s="107"/>
      <c r="AF244" s="107"/>
      <c r="AH244" s="107"/>
      <c r="AI244" s="107"/>
      <c r="AJ244" s="107"/>
      <c r="AK244" s="107"/>
      <c r="AL244" s="107"/>
    </row>
    <row r="245" spans="1:38" x14ac:dyDescent="0.25">
      <c r="A245" s="88">
        <v>1783</v>
      </c>
      <c r="B245" s="88" t="s">
        <v>622</v>
      </c>
      <c r="C245" s="88">
        <v>8</v>
      </c>
      <c r="D245" s="107">
        <v>103801.62762888</v>
      </c>
      <c r="E245" s="107">
        <v>96362.552293839995</v>
      </c>
      <c r="F245" s="107">
        <v>68546.014087599993</v>
      </c>
      <c r="G245" s="107">
        <v>57798.882110480001</v>
      </c>
      <c r="H245" s="107">
        <v>40186.666565359999</v>
      </c>
      <c r="I245" s="107">
        <v>315259.52606064</v>
      </c>
      <c r="J245" s="107">
        <v>166659.10863</v>
      </c>
      <c r="K245" s="107">
        <v>225118.03818</v>
      </c>
      <c r="L245" s="107">
        <v>199896.921361474</v>
      </c>
      <c r="M245" s="107">
        <v>0</v>
      </c>
      <c r="N245" s="107">
        <v>25175.294964941</v>
      </c>
      <c r="P245" s="176">
        <f t="shared" si="26"/>
        <v>103801.62762888</v>
      </c>
      <c r="Q245" s="176">
        <f t="shared" si="28"/>
        <v>1195003.0042543351</v>
      </c>
      <c r="R245" s="176">
        <f t="shared" si="24"/>
        <v>1298804.6318832152</v>
      </c>
      <c r="S245" s="107"/>
      <c r="T245" s="176">
        <f t="shared" si="27"/>
        <v>103801.62762888</v>
      </c>
      <c r="U245" s="176">
        <f t="shared" si="29"/>
        <v>1169827.7092893941</v>
      </c>
      <c r="V245" s="176">
        <f t="shared" si="25"/>
        <v>1273629.3369182742</v>
      </c>
      <c r="W245" s="107"/>
      <c r="X245" s="107">
        <f t="shared" si="30"/>
        <v>25175.294964941</v>
      </c>
      <c r="Y245" s="107">
        <f t="shared" si="31"/>
        <v>25175.294964941</v>
      </c>
      <c r="Z245" s="107"/>
      <c r="AA245" s="107"/>
      <c r="AB245" s="107"/>
      <c r="AC245" s="107"/>
      <c r="AD245" s="107"/>
      <c r="AE245" s="107"/>
      <c r="AF245" s="107"/>
      <c r="AH245" s="107"/>
      <c r="AI245" s="107"/>
      <c r="AJ245" s="107"/>
      <c r="AK245" s="107"/>
      <c r="AL245" s="107"/>
    </row>
    <row r="246" spans="1:38" x14ac:dyDescent="0.25">
      <c r="A246" s="88">
        <v>614</v>
      </c>
      <c r="B246" s="88" t="s">
        <v>623</v>
      </c>
      <c r="C246" s="88">
        <v>8</v>
      </c>
      <c r="D246" s="107">
        <v>10657.85511552</v>
      </c>
      <c r="E246" s="107">
        <v>9804.3880398799993</v>
      </c>
      <c r="F246" s="107">
        <v>7131.6336602000001</v>
      </c>
      <c r="G246" s="107">
        <v>5954.06203336</v>
      </c>
      <c r="H246" s="107">
        <v>4074.6958025200001</v>
      </c>
      <c r="I246" s="107">
        <v>25444.153872480001</v>
      </c>
      <c r="J246" s="107">
        <v>24133.290509999999</v>
      </c>
      <c r="K246" s="107">
        <v>41441.1564</v>
      </c>
      <c r="L246" s="107">
        <v>29627.070158927301</v>
      </c>
      <c r="M246" s="107">
        <v>0</v>
      </c>
      <c r="N246" s="107">
        <v>3807.3192385361499</v>
      </c>
      <c r="P246" s="176">
        <f t="shared" si="26"/>
        <v>10657.85511552</v>
      </c>
      <c r="Q246" s="176">
        <f t="shared" si="28"/>
        <v>151417.76971590344</v>
      </c>
      <c r="R246" s="176">
        <f t="shared" si="24"/>
        <v>162075.62483142345</v>
      </c>
      <c r="S246" s="107"/>
      <c r="T246" s="176">
        <f t="shared" si="27"/>
        <v>10657.85511552</v>
      </c>
      <c r="U246" s="176">
        <f t="shared" si="29"/>
        <v>147610.4504773673</v>
      </c>
      <c r="V246" s="176">
        <f t="shared" si="25"/>
        <v>158268.30559288731</v>
      </c>
      <c r="W246" s="107"/>
      <c r="X246" s="107">
        <f t="shared" si="30"/>
        <v>3807.3192385361499</v>
      </c>
      <c r="Y246" s="107">
        <f t="shared" si="31"/>
        <v>3807.3192385361499</v>
      </c>
      <c r="Z246" s="107"/>
      <c r="AA246" s="107"/>
      <c r="AB246" s="107"/>
      <c r="AC246" s="107"/>
      <c r="AD246" s="107"/>
      <c r="AE246" s="107"/>
      <c r="AF246" s="107"/>
      <c r="AH246" s="107"/>
      <c r="AI246" s="107"/>
      <c r="AJ246" s="107"/>
      <c r="AK246" s="107"/>
      <c r="AL246" s="107"/>
    </row>
    <row r="247" spans="1:38" x14ac:dyDescent="0.25">
      <c r="A247" s="88">
        <v>637</v>
      </c>
      <c r="B247" s="88" t="s">
        <v>624</v>
      </c>
      <c r="C247" s="88">
        <v>8</v>
      </c>
      <c r="D247" s="107">
        <v>166512.13485232001</v>
      </c>
      <c r="E247" s="107">
        <v>153906.75934011</v>
      </c>
      <c r="F247" s="107">
        <v>109278.53961465</v>
      </c>
      <c r="G247" s="107">
        <v>91639.976179920006</v>
      </c>
      <c r="H247" s="107">
        <v>63903.86611119</v>
      </c>
      <c r="I247" s="107">
        <v>440239.42901105998</v>
      </c>
      <c r="J247" s="107">
        <v>196588.19859000001</v>
      </c>
      <c r="K247" s="107">
        <v>252391.36775999999</v>
      </c>
      <c r="L247" s="107">
        <v>258562.407239597</v>
      </c>
      <c r="M247" s="107">
        <v>0</v>
      </c>
      <c r="N247" s="107">
        <v>34398.983120203397</v>
      </c>
      <c r="P247" s="176">
        <f t="shared" si="26"/>
        <v>166512.13485232001</v>
      </c>
      <c r="Q247" s="176">
        <f t="shared" si="28"/>
        <v>1600909.5269667306</v>
      </c>
      <c r="R247" s="176">
        <f t="shared" si="24"/>
        <v>1767421.6618190506</v>
      </c>
      <c r="S247" s="107"/>
      <c r="T247" s="176">
        <f t="shared" si="27"/>
        <v>166512.13485232001</v>
      </c>
      <c r="U247" s="176">
        <f t="shared" si="29"/>
        <v>1566510.5438465271</v>
      </c>
      <c r="V247" s="176">
        <f t="shared" si="25"/>
        <v>1733022.6786988471</v>
      </c>
      <c r="W247" s="107"/>
      <c r="X247" s="107">
        <f t="shared" si="30"/>
        <v>34398.983120203397</v>
      </c>
      <c r="Y247" s="107">
        <f t="shared" si="31"/>
        <v>34398.983120203397</v>
      </c>
      <c r="Z247" s="107"/>
      <c r="AA247" s="107"/>
      <c r="AB247" s="107"/>
      <c r="AC247" s="107"/>
      <c r="AD247" s="107"/>
      <c r="AE247" s="107"/>
      <c r="AF247" s="107"/>
      <c r="AH247" s="107"/>
      <c r="AI247" s="107"/>
      <c r="AJ247" s="107"/>
      <c r="AK247" s="107"/>
      <c r="AL247" s="107"/>
    </row>
    <row r="248" spans="1:38" x14ac:dyDescent="0.25">
      <c r="A248" s="88">
        <v>638</v>
      </c>
      <c r="B248" s="88" t="s">
        <v>625</v>
      </c>
      <c r="C248" s="88">
        <v>8</v>
      </c>
      <c r="D248" s="107">
        <v>6643.5700224000002</v>
      </c>
      <c r="E248" s="107">
        <v>6095.1419223800003</v>
      </c>
      <c r="F248" s="107">
        <v>4443.8454556999995</v>
      </c>
      <c r="G248" s="107">
        <v>3692.0802343599998</v>
      </c>
      <c r="H248" s="107">
        <v>2532.6644270199999</v>
      </c>
      <c r="I248" s="107">
        <v>13111.628982480001</v>
      </c>
      <c r="J248" s="107">
        <v>13781.130510000001</v>
      </c>
      <c r="K248" s="107">
        <v>18774.737099999998</v>
      </c>
      <c r="L248" s="107">
        <v>20199.327930093001</v>
      </c>
      <c r="M248" s="107">
        <v>0</v>
      </c>
      <c r="N248" s="107">
        <v>2340.5595318880901</v>
      </c>
      <c r="P248" s="176">
        <f t="shared" si="26"/>
        <v>6643.5700224000002</v>
      </c>
      <c r="Q248" s="176">
        <f t="shared" si="28"/>
        <v>84971.116093921097</v>
      </c>
      <c r="R248" s="176">
        <f t="shared" si="24"/>
        <v>91614.6861163211</v>
      </c>
      <c r="S248" s="107"/>
      <c r="T248" s="176">
        <f t="shared" si="27"/>
        <v>6643.5700224000002</v>
      </c>
      <c r="U248" s="176">
        <f t="shared" si="29"/>
        <v>82630.556562033002</v>
      </c>
      <c r="V248" s="176">
        <f t="shared" si="25"/>
        <v>89274.126584433005</v>
      </c>
      <c r="W248" s="107"/>
      <c r="X248" s="107">
        <f t="shared" si="30"/>
        <v>2340.5595318880901</v>
      </c>
      <c r="Y248" s="107">
        <f t="shared" si="31"/>
        <v>2340.5595318880901</v>
      </c>
      <c r="Z248" s="107"/>
      <c r="AA248" s="107"/>
      <c r="AB248" s="107"/>
      <c r="AC248" s="107"/>
      <c r="AD248" s="107"/>
      <c r="AE248" s="107"/>
      <c r="AF248" s="107"/>
      <c r="AH248" s="107"/>
      <c r="AI248" s="107"/>
      <c r="AJ248" s="107"/>
      <c r="AK248" s="107"/>
      <c r="AL248" s="107"/>
    </row>
    <row r="249" spans="1:38" x14ac:dyDescent="0.25">
      <c r="A249" s="88">
        <v>1892</v>
      </c>
      <c r="B249" s="88" t="s">
        <v>626</v>
      </c>
      <c r="C249" s="88">
        <v>8</v>
      </c>
      <c r="D249" s="107">
        <v>38814.093149</v>
      </c>
      <c r="E249" s="107">
        <v>35691.599363000001</v>
      </c>
      <c r="F249" s="107">
        <v>25823.664965</v>
      </c>
      <c r="G249" s="107">
        <v>21472.598475999999</v>
      </c>
      <c r="H249" s="107">
        <v>14864.268937000001</v>
      </c>
      <c r="I249" s="107">
        <v>74196.820697999996</v>
      </c>
      <c r="J249" s="107">
        <v>67410.395850000001</v>
      </c>
      <c r="K249" s="107">
        <v>85585.45422</v>
      </c>
      <c r="L249" s="107">
        <v>72973.791741137902</v>
      </c>
      <c r="M249" s="107">
        <v>0</v>
      </c>
      <c r="N249" s="107">
        <v>12222.657555468501</v>
      </c>
      <c r="P249" s="176">
        <f t="shared" si="26"/>
        <v>38814.093149</v>
      </c>
      <c r="Q249" s="176">
        <f t="shared" si="28"/>
        <v>410241.25180560641</v>
      </c>
      <c r="R249" s="176">
        <f t="shared" si="24"/>
        <v>449055.34495460644</v>
      </c>
      <c r="S249" s="107"/>
      <c r="T249" s="176">
        <f t="shared" si="27"/>
        <v>38814.093149</v>
      </c>
      <c r="U249" s="176">
        <f t="shared" si="29"/>
        <v>398018.59425013792</v>
      </c>
      <c r="V249" s="176">
        <f t="shared" si="25"/>
        <v>436832.68739913794</v>
      </c>
      <c r="W249" s="107"/>
      <c r="X249" s="107">
        <f t="shared" si="30"/>
        <v>12222.657555468501</v>
      </c>
      <c r="Y249" s="107">
        <f t="shared" si="31"/>
        <v>12222.657555468501</v>
      </c>
      <c r="Z249" s="107"/>
      <c r="AA249" s="107"/>
      <c r="AB249" s="107"/>
      <c r="AC249" s="107"/>
      <c r="AD249" s="107"/>
      <c r="AE249" s="107"/>
      <c r="AF249" s="107"/>
      <c r="AH249" s="107"/>
      <c r="AI249" s="107"/>
      <c r="AJ249" s="107"/>
      <c r="AK249" s="107"/>
      <c r="AL249" s="107"/>
    </row>
    <row r="250" spans="1:38" x14ac:dyDescent="0.25">
      <c r="A250" s="88">
        <v>642</v>
      </c>
      <c r="B250" s="88" t="s">
        <v>627</v>
      </c>
      <c r="C250" s="88">
        <v>8</v>
      </c>
      <c r="D250" s="107">
        <v>54050.480560440003</v>
      </c>
      <c r="E250" s="107">
        <v>49865.624229120003</v>
      </c>
      <c r="F250" s="107">
        <v>35691.489094800003</v>
      </c>
      <c r="G250" s="107">
        <v>29745.15490464</v>
      </c>
      <c r="H250" s="107">
        <v>20715.114648480001</v>
      </c>
      <c r="I250" s="107">
        <v>145864.37857152001</v>
      </c>
      <c r="J250" s="107">
        <v>71225.764049999998</v>
      </c>
      <c r="K250" s="107">
        <v>106831.93541999999</v>
      </c>
      <c r="L250" s="107">
        <v>100334.318732602</v>
      </c>
      <c r="M250" s="107">
        <v>0</v>
      </c>
      <c r="N250" s="107">
        <v>11832.6776334645</v>
      </c>
      <c r="P250" s="176">
        <f t="shared" si="26"/>
        <v>54050.480560440003</v>
      </c>
      <c r="Q250" s="176">
        <f t="shared" si="28"/>
        <v>572106.45728462643</v>
      </c>
      <c r="R250" s="176">
        <f t="shared" si="24"/>
        <v>626156.93784506642</v>
      </c>
      <c r="S250" s="107"/>
      <c r="T250" s="176">
        <f t="shared" si="27"/>
        <v>54050.480560440003</v>
      </c>
      <c r="U250" s="176">
        <f t="shared" si="29"/>
        <v>560273.77965116198</v>
      </c>
      <c r="V250" s="176">
        <f t="shared" si="25"/>
        <v>614324.26021160197</v>
      </c>
      <c r="W250" s="107"/>
      <c r="X250" s="107">
        <f t="shared" si="30"/>
        <v>11832.6776334645</v>
      </c>
      <c r="Y250" s="107">
        <f t="shared" si="31"/>
        <v>11832.6776334645</v>
      </c>
      <c r="Z250" s="107"/>
      <c r="AA250" s="107"/>
      <c r="AB250" s="107"/>
      <c r="AC250" s="107"/>
      <c r="AD250" s="107"/>
      <c r="AE250" s="107"/>
      <c r="AF250" s="107"/>
      <c r="AH250" s="107"/>
      <c r="AI250" s="107"/>
      <c r="AJ250" s="107"/>
      <c r="AK250" s="107"/>
      <c r="AL250" s="107"/>
    </row>
    <row r="251" spans="1:38" x14ac:dyDescent="0.25">
      <c r="A251" s="88">
        <v>654</v>
      </c>
      <c r="B251" s="88" t="s">
        <v>628</v>
      </c>
      <c r="C251" s="88">
        <v>9</v>
      </c>
      <c r="D251" s="107">
        <v>17806.7490444</v>
      </c>
      <c r="E251" s="107">
        <v>16435.453532399999</v>
      </c>
      <c r="F251" s="107">
        <v>11922.167922000001</v>
      </c>
      <c r="G251" s="107">
        <v>10004.8437048</v>
      </c>
      <c r="H251" s="107">
        <v>6773.8469735999997</v>
      </c>
      <c r="I251" s="107">
        <v>47361.290600400003</v>
      </c>
      <c r="J251" s="107">
        <v>35576.475270000003</v>
      </c>
      <c r="K251" s="107">
        <v>49235.038860000001</v>
      </c>
      <c r="L251" s="107">
        <v>48295.931090436803</v>
      </c>
      <c r="M251" s="107">
        <v>0</v>
      </c>
      <c r="N251" s="107">
        <v>8245.1683509663308</v>
      </c>
      <c r="P251" s="176">
        <f t="shared" si="26"/>
        <v>17806.7490444</v>
      </c>
      <c r="Q251" s="176">
        <f t="shared" si="28"/>
        <v>233850.21630460312</v>
      </c>
      <c r="R251" s="176">
        <f t="shared" si="24"/>
        <v>251656.96534900312</v>
      </c>
      <c r="S251" s="107"/>
      <c r="T251" s="176">
        <f t="shared" si="27"/>
        <v>17806.7490444</v>
      </c>
      <c r="U251" s="176">
        <f t="shared" si="29"/>
        <v>225605.04795363679</v>
      </c>
      <c r="V251" s="176">
        <f t="shared" si="25"/>
        <v>243411.79699803679</v>
      </c>
      <c r="W251" s="107"/>
      <c r="X251" s="107">
        <f t="shared" si="30"/>
        <v>8245.1683509663308</v>
      </c>
      <c r="Y251" s="107">
        <f t="shared" si="31"/>
        <v>8245.1683509663308</v>
      </c>
      <c r="Z251" s="107"/>
      <c r="AA251" s="107"/>
      <c r="AB251" s="107"/>
      <c r="AC251" s="107"/>
      <c r="AD251" s="107"/>
      <c r="AE251" s="107"/>
      <c r="AF251" s="107"/>
      <c r="AH251" s="107"/>
      <c r="AI251" s="107"/>
      <c r="AJ251" s="107"/>
      <c r="AK251" s="107"/>
      <c r="AL251" s="107"/>
    </row>
    <row r="252" spans="1:38" x14ac:dyDescent="0.25">
      <c r="A252" s="88">
        <v>664</v>
      </c>
      <c r="B252" s="88" t="s">
        <v>629</v>
      </c>
      <c r="C252" s="88">
        <v>9</v>
      </c>
      <c r="D252" s="107">
        <v>41468.323068919999</v>
      </c>
      <c r="E252" s="107">
        <v>38585.123851539996</v>
      </c>
      <c r="F252" s="107">
        <v>27324.3939871</v>
      </c>
      <c r="G252" s="107">
        <v>23136.44715788</v>
      </c>
      <c r="H252" s="107">
        <v>15988.231604660001</v>
      </c>
      <c r="I252" s="107">
        <v>160624.15065984</v>
      </c>
      <c r="J252" s="107">
        <v>63571.420080000004</v>
      </c>
      <c r="K252" s="107">
        <v>94820.310899999997</v>
      </c>
      <c r="L252" s="107">
        <v>103971.60007949499</v>
      </c>
      <c r="M252" s="107">
        <v>0</v>
      </c>
      <c r="N252" s="107">
        <v>9794.3780411243897</v>
      </c>
      <c r="P252" s="176">
        <f t="shared" si="26"/>
        <v>41468.323068919999</v>
      </c>
      <c r="Q252" s="176">
        <f t="shared" si="28"/>
        <v>537816.05636163941</v>
      </c>
      <c r="R252" s="176">
        <f t="shared" si="24"/>
        <v>579284.37943055946</v>
      </c>
      <c r="S252" s="107"/>
      <c r="T252" s="176">
        <f t="shared" si="27"/>
        <v>41468.323068919999</v>
      </c>
      <c r="U252" s="176">
        <f t="shared" si="29"/>
        <v>528021.67832051497</v>
      </c>
      <c r="V252" s="176">
        <f t="shared" si="25"/>
        <v>569490.00138943503</v>
      </c>
      <c r="W252" s="107"/>
      <c r="X252" s="107">
        <f t="shared" si="30"/>
        <v>9794.3780411243897</v>
      </c>
      <c r="Y252" s="107">
        <f t="shared" si="31"/>
        <v>9794.3780411243897</v>
      </c>
      <c r="Z252" s="107"/>
      <c r="AA252" s="107"/>
      <c r="AB252" s="107"/>
      <c r="AC252" s="107"/>
      <c r="AD252" s="107"/>
      <c r="AE252" s="107"/>
      <c r="AF252" s="107"/>
      <c r="AH252" s="107"/>
      <c r="AI252" s="107"/>
      <c r="AJ252" s="107"/>
      <c r="AK252" s="107"/>
      <c r="AL252" s="107"/>
    </row>
    <row r="253" spans="1:38" x14ac:dyDescent="0.25">
      <c r="A253" s="88">
        <v>677</v>
      </c>
      <c r="B253" s="88" t="s">
        <v>630</v>
      </c>
      <c r="C253" s="88">
        <v>9</v>
      </c>
      <c r="D253" s="107">
        <v>23831.289576439998</v>
      </c>
      <c r="E253" s="107">
        <v>22133.741165200001</v>
      </c>
      <c r="F253" s="107">
        <v>15879.333064</v>
      </c>
      <c r="G253" s="107">
        <v>13444.662526399999</v>
      </c>
      <c r="H253" s="107">
        <v>9096.3200047999999</v>
      </c>
      <c r="I253" s="107">
        <v>85783.072309199997</v>
      </c>
      <c r="J253" s="107">
        <v>45840.227160000002</v>
      </c>
      <c r="K253" s="107">
        <v>73037.408639999994</v>
      </c>
      <c r="L253" s="107">
        <v>66309.694810988003</v>
      </c>
      <c r="M253" s="107">
        <v>0</v>
      </c>
      <c r="N253" s="107">
        <v>8038.9583922083202</v>
      </c>
      <c r="P253" s="176">
        <f t="shared" si="26"/>
        <v>23831.289576439998</v>
      </c>
      <c r="Q253" s="176">
        <f t="shared" si="28"/>
        <v>339563.41807279631</v>
      </c>
      <c r="R253" s="176">
        <f t="shared" si="24"/>
        <v>363394.70764923631</v>
      </c>
      <c r="S253" s="107"/>
      <c r="T253" s="176">
        <f t="shared" si="27"/>
        <v>23831.289576439998</v>
      </c>
      <c r="U253" s="176">
        <f t="shared" si="29"/>
        <v>331524.45968058798</v>
      </c>
      <c r="V253" s="176">
        <f t="shared" si="25"/>
        <v>355355.74925702799</v>
      </c>
      <c r="W253" s="107"/>
      <c r="X253" s="107">
        <f t="shared" si="30"/>
        <v>8038.9583922083202</v>
      </c>
      <c r="Y253" s="107">
        <f t="shared" si="31"/>
        <v>8038.9583922083202</v>
      </c>
      <c r="Z253" s="107"/>
      <c r="AA253" s="107"/>
      <c r="AB253" s="107"/>
      <c r="AC253" s="107"/>
      <c r="AD253" s="107"/>
      <c r="AE253" s="107"/>
      <c r="AF253" s="107"/>
      <c r="AH253" s="107"/>
      <c r="AI253" s="107"/>
      <c r="AJ253" s="107"/>
      <c r="AK253" s="107"/>
      <c r="AL253" s="107"/>
    </row>
    <row r="254" spans="1:38" x14ac:dyDescent="0.25">
      <c r="A254" s="88">
        <v>678</v>
      </c>
      <c r="B254" s="88" t="s">
        <v>631</v>
      </c>
      <c r="C254" s="88">
        <v>9</v>
      </c>
      <c r="D254" s="107">
        <v>9920.9046342000001</v>
      </c>
      <c r="E254" s="107">
        <v>9194.5175419999996</v>
      </c>
      <c r="F254" s="107">
        <v>6603.1595420000003</v>
      </c>
      <c r="G254" s="107">
        <v>5559.5335180000002</v>
      </c>
      <c r="H254" s="107">
        <v>3830.3113659999999</v>
      </c>
      <c r="I254" s="107">
        <v>24830.398991999999</v>
      </c>
      <c r="J254" s="107">
        <v>19851.54423</v>
      </c>
      <c r="K254" s="107">
        <v>28293.581399999999</v>
      </c>
      <c r="L254" s="107">
        <v>23735.975074005499</v>
      </c>
      <c r="M254" s="107">
        <v>0</v>
      </c>
      <c r="N254" s="107">
        <v>3442.6693114661398</v>
      </c>
      <c r="P254" s="176">
        <f t="shared" si="26"/>
        <v>9920.9046342000001</v>
      </c>
      <c r="Q254" s="176">
        <f t="shared" si="28"/>
        <v>125341.69097547165</v>
      </c>
      <c r="R254" s="176">
        <f t="shared" si="24"/>
        <v>135262.59560967164</v>
      </c>
      <c r="S254" s="107"/>
      <c r="T254" s="176">
        <f t="shared" si="27"/>
        <v>9920.9046342000001</v>
      </c>
      <c r="U254" s="176">
        <f t="shared" si="29"/>
        <v>121899.0216640055</v>
      </c>
      <c r="V254" s="176">
        <f t="shared" si="25"/>
        <v>131819.92629820551</v>
      </c>
      <c r="W254" s="107"/>
      <c r="X254" s="107">
        <f t="shared" si="30"/>
        <v>3442.6693114661398</v>
      </c>
      <c r="Y254" s="107">
        <f t="shared" si="31"/>
        <v>3442.6693114661398</v>
      </c>
      <c r="Z254" s="107"/>
      <c r="AA254" s="107"/>
      <c r="AB254" s="107"/>
      <c r="AC254" s="107"/>
      <c r="AD254" s="107"/>
      <c r="AE254" s="107"/>
      <c r="AF254" s="107"/>
      <c r="AH254" s="107"/>
      <c r="AI254" s="107"/>
      <c r="AJ254" s="107"/>
      <c r="AK254" s="107"/>
      <c r="AL254" s="107"/>
    </row>
    <row r="255" spans="1:38" x14ac:dyDescent="0.25">
      <c r="A255" s="88">
        <v>687</v>
      </c>
      <c r="B255" s="88" t="s">
        <v>632</v>
      </c>
      <c r="C255" s="88">
        <v>9</v>
      </c>
      <c r="D255" s="107">
        <v>57836.080430800001</v>
      </c>
      <c r="E255" s="107">
        <v>53674.390123409998</v>
      </c>
      <c r="F255" s="107">
        <v>37964.016576150003</v>
      </c>
      <c r="G255" s="107">
        <v>32076.372281520002</v>
      </c>
      <c r="H255" s="107">
        <v>22282.36695489</v>
      </c>
      <c r="I255" s="107">
        <v>210897.77624286001</v>
      </c>
      <c r="J255" s="107">
        <v>80799.006959999999</v>
      </c>
      <c r="K255" s="107">
        <v>115151.72087999999</v>
      </c>
      <c r="L255" s="107">
        <v>106447.15725879199</v>
      </c>
      <c r="M255" s="107">
        <v>0</v>
      </c>
      <c r="N255" s="107">
        <v>13958.697208260601</v>
      </c>
      <c r="P255" s="176">
        <f t="shared" si="26"/>
        <v>57836.080430800001</v>
      </c>
      <c r="Q255" s="176">
        <f t="shared" si="28"/>
        <v>673251.5044858827</v>
      </c>
      <c r="R255" s="176">
        <f t="shared" si="24"/>
        <v>731087.58491668268</v>
      </c>
      <c r="S255" s="107"/>
      <c r="T255" s="176">
        <f t="shared" si="27"/>
        <v>57836.080430800001</v>
      </c>
      <c r="U255" s="176">
        <f t="shared" si="29"/>
        <v>659292.80727762205</v>
      </c>
      <c r="V255" s="176">
        <f t="shared" si="25"/>
        <v>717128.88770842203</v>
      </c>
      <c r="W255" s="107"/>
      <c r="X255" s="107">
        <f t="shared" si="30"/>
        <v>13958.697208260601</v>
      </c>
      <c r="Y255" s="107">
        <f t="shared" si="31"/>
        <v>13958.697208260601</v>
      </c>
      <c r="Z255" s="107"/>
      <c r="AA255" s="107"/>
      <c r="AB255" s="107"/>
      <c r="AC255" s="107"/>
      <c r="AD255" s="107"/>
      <c r="AE255" s="107"/>
      <c r="AF255" s="107"/>
      <c r="AH255" s="107"/>
      <c r="AI255" s="107"/>
      <c r="AJ255" s="107"/>
      <c r="AK255" s="107"/>
      <c r="AL255" s="107"/>
    </row>
    <row r="256" spans="1:38" x14ac:dyDescent="0.25">
      <c r="A256" s="88">
        <v>1695</v>
      </c>
      <c r="B256" s="88" t="s">
        <v>633</v>
      </c>
      <c r="C256" s="88">
        <v>9</v>
      </c>
      <c r="D256" s="107">
        <v>5677.146882</v>
      </c>
      <c r="E256" s="107">
        <v>5213.1908622499996</v>
      </c>
      <c r="F256" s="107">
        <v>3826.9694487500001</v>
      </c>
      <c r="G256" s="107">
        <v>3209.039092</v>
      </c>
      <c r="H256" s="107">
        <v>2115.8937152499998</v>
      </c>
      <c r="I256" s="107">
        <v>14610.641293500001</v>
      </c>
      <c r="J256" s="107">
        <v>17367.838739999999</v>
      </c>
      <c r="K256" s="107">
        <v>21877.5648</v>
      </c>
      <c r="L256" s="107">
        <v>16623.798629658599</v>
      </c>
      <c r="M256" s="107">
        <v>0</v>
      </c>
      <c r="N256" s="107">
        <v>3552.1492895701399</v>
      </c>
      <c r="P256" s="176">
        <f t="shared" si="26"/>
        <v>5677.146882</v>
      </c>
      <c r="Q256" s="176">
        <f t="shared" si="28"/>
        <v>88397.085870978728</v>
      </c>
      <c r="R256" s="176">
        <f t="shared" si="24"/>
        <v>94074.232752978729</v>
      </c>
      <c r="S256" s="107"/>
      <c r="T256" s="176">
        <f t="shared" si="27"/>
        <v>5677.146882</v>
      </c>
      <c r="U256" s="176">
        <f t="shared" si="29"/>
        <v>84844.93658140859</v>
      </c>
      <c r="V256" s="176">
        <f t="shared" si="25"/>
        <v>90522.083463408591</v>
      </c>
      <c r="W256" s="107"/>
      <c r="X256" s="107">
        <f t="shared" si="30"/>
        <v>3552.1492895701399</v>
      </c>
      <c r="Y256" s="107">
        <f t="shared" si="31"/>
        <v>3552.1492895701399</v>
      </c>
      <c r="Z256" s="107"/>
      <c r="AA256" s="107"/>
      <c r="AB256" s="107"/>
      <c r="AC256" s="107"/>
      <c r="AD256" s="107"/>
      <c r="AE256" s="107"/>
      <c r="AF256" s="107"/>
      <c r="AH256" s="107"/>
      <c r="AI256" s="107"/>
      <c r="AJ256" s="107"/>
      <c r="AK256" s="107"/>
      <c r="AL256" s="107"/>
    </row>
    <row r="257" spans="1:38" x14ac:dyDescent="0.25">
      <c r="A257" s="88">
        <v>703</v>
      </c>
      <c r="B257" s="88" t="s">
        <v>634</v>
      </c>
      <c r="C257" s="88">
        <v>9</v>
      </c>
      <c r="D257" s="107">
        <v>19200.954756039999</v>
      </c>
      <c r="E257" s="107">
        <v>17738.305606000002</v>
      </c>
      <c r="F257" s="107">
        <v>12809.774950000001</v>
      </c>
      <c r="G257" s="107">
        <v>10738.598612</v>
      </c>
      <c r="H257" s="107">
        <v>7339.1218040000003</v>
      </c>
      <c r="I257" s="107">
        <v>48840.419166</v>
      </c>
      <c r="J257" s="107">
        <v>33992.744100000004</v>
      </c>
      <c r="K257" s="107">
        <v>41167.686840000002</v>
      </c>
      <c r="L257" s="107">
        <v>45070.8650499945</v>
      </c>
      <c r="M257" s="107">
        <v>0</v>
      </c>
      <c r="N257" s="107">
        <v>7810.4784379043103</v>
      </c>
      <c r="P257" s="176">
        <f t="shared" si="26"/>
        <v>19200.954756039999</v>
      </c>
      <c r="Q257" s="176">
        <f t="shared" si="28"/>
        <v>225507.99456589881</v>
      </c>
      <c r="R257" s="176">
        <f t="shared" si="24"/>
        <v>244708.94932193882</v>
      </c>
      <c r="S257" s="107"/>
      <c r="T257" s="176">
        <f t="shared" si="27"/>
        <v>19200.954756039999</v>
      </c>
      <c r="U257" s="176">
        <f t="shared" si="29"/>
        <v>217697.51612799452</v>
      </c>
      <c r="V257" s="176">
        <f t="shared" si="25"/>
        <v>236898.47088403453</v>
      </c>
      <c r="W257" s="107"/>
      <c r="X257" s="107">
        <f t="shared" si="30"/>
        <v>7810.4784379043103</v>
      </c>
      <c r="Y257" s="107">
        <f t="shared" si="31"/>
        <v>7810.4784379043103</v>
      </c>
      <c r="Z257" s="107"/>
      <c r="AA257" s="107"/>
      <c r="AB257" s="107"/>
      <c r="AC257" s="107"/>
      <c r="AD257" s="107"/>
      <c r="AE257" s="107"/>
      <c r="AF257" s="107"/>
      <c r="AH257" s="107"/>
      <c r="AI257" s="107"/>
      <c r="AJ257" s="107"/>
      <c r="AK257" s="107"/>
      <c r="AL257" s="107"/>
    </row>
    <row r="258" spans="1:38" x14ac:dyDescent="0.25">
      <c r="A258" s="88">
        <v>1676</v>
      </c>
      <c r="B258" s="88" t="s">
        <v>635</v>
      </c>
      <c r="C258" s="88">
        <v>9</v>
      </c>
      <c r="D258" s="107">
        <v>27177.143980600002</v>
      </c>
      <c r="E258" s="107">
        <v>25089.948491300001</v>
      </c>
      <c r="F258" s="107">
        <v>18223.878039499999</v>
      </c>
      <c r="G258" s="107">
        <v>15292.983403599999</v>
      </c>
      <c r="H258" s="107">
        <v>10306.012647699999</v>
      </c>
      <c r="I258" s="107">
        <v>75679.104349800007</v>
      </c>
      <c r="J258" s="107">
        <v>65917.660829999993</v>
      </c>
      <c r="K258" s="107">
        <v>97302.573059999995</v>
      </c>
      <c r="L258" s="107">
        <v>81737.261684404904</v>
      </c>
      <c r="M258" s="107">
        <v>0</v>
      </c>
      <c r="N258" s="107">
        <v>10506.507898698401</v>
      </c>
      <c r="P258" s="176">
        <f t="shared" si="26"/>
        <v>27177.143980600002</v>
      </c>
      <c r="Q258" s="176">
        <f t="shared" si="28"/>
        <v>400055.93040500331</v>
      </c>
      <c r="R258" s="176">
        <f t="shared" si="24"/>
        <v>427233.07438560331</v>
      </c>
      <c r="S258" s="107"/>
      <c r="T258" s="176">
        <f t="shared" si="27"/>
        <v>27177.143980600002</v>
      </c>
      <c r="U258" s="176">
        <f t="shared" si="29"/>
        <v>389549.42250630492</v>
      </c>
      <c r="V258" s="176">
        <f t="shared" si="25"/>
        <v>416726.56648690492</v>
      </c>
      <c r="W258" s="107"/>
      <c r="X258" s="107">
        <f t="shared" si="30"/>
        <v>10506.507898698401</v>
      </c>
      <c r="Y258" s="107">
        <f t="shared" si="31"/>
        <v>10506.507898698401</v>
      </c>
      <c r="Z258" s="107"/>
      <c r="AA258" s="107"/>
      <c r="AB258" s="107"/>
      <c r="AC258" s="107"/>
      <c r="AD258" s="107"/>
      <c r="AE258" s="107"/>
      <c r="AF258" s="107"/>
      <c r="AH258" s="107"/>
      <c r="AI258" s="107"/>
      <c r="AJ258" s="107"/>
      <c r="AK258" s="107"/>
      <c r="AL258" s="107"/>
    </row>
    <row r="259" spans="1:38" x14ac:dyDescent="0.25">
      <c r="A259" s="88">
        <v>1714</v>
      </c>
      <c r="B259" s="88" t="s">
        <v>636</v>
      </c>
      <c r="C259" s="88">
        <v>9</v>
      </c>
      <c r="D259" s="107">
        <v>19467.494592759998</v>
      </c>
      <c r="E259" s="107">
        <v>17942.66790624</v>
      </c>
      <c r="F259" s="107">
        <v>13038.6755856</v>
      </c>
      <c r="G259" s="107">
        <v>10984.30522728</v>
      </c>
      <c r="H259" s="107">
        <v>7302.3331029600004</v>
      </c>
      <c r="I259" s="107">
        <v>62390.110151039997</v>
      </c>
      <c r="J259" s="107">
        <v>50913.946859999996</v>
      </c>
      <c r="K259" s="107">
        <v>69903.026759999993</v>
      </c>
      <c r="L259" s="107">
        <v>56227.470536599401</v>
      </c>
      <c r="M259" s="107">
        <v>0</v>
      </c>
      <c r="N259" s="107">
        <v>8231.7383536523303</v>
      </c>
      <c r="P259" s="176">
        <f t="shared" si="26"/>
        <v>19467.494592759998</v>
      </c>
      <c r="Q259" s="176">
        <f t="shared" si="28"/>
        <v>296934.27448337176</v>
      </c>
      <c r="R259" s="176">
        <f t="shared" si="24"/>
        <v>316401.76907613175</v>
      </c>
      <c r="S259" s="107"/>
      <c r="T259" s="176">
        <f t="shared" si="27"/>
        <v>19467.494592759998</v>
      </c>
      <c r="U259" s="176">
        <f t="shared" si="29"/>
        <v>288702.5361297194</v>
      </c>
      <c r="V259" s="176">
        <f t="shared" si="25"/>
        <v>308170.03072247939</v>
      </c>
      <c r="W259" s="107"/>
      <c r="X259" s="107">
        <f t="shared" si="30"/>
        <v>8231.7383536523303</v>
      </c>
      <c r="Y259" s="107">
        <f t="shared" si="31"/>
        <v>8231.7383536523303</v>
      </c>
      <c r="Z259" s="107"/>
      <c r="AA259" s="107"/>
      <c r="AB259" s="107"/>
      <c r="AC259" s="107"/>
      <c r="AD259" s="107"/>
      <c r="AE259" s="107"/>
      <c r="AF259" s="107"/>
      <c r="AH259" s="107"/>
      <c r="AI259" s="107"/>
      <c r="AJ259" s="107"/>
      <c r="AK259" s="107"/>
      <c r="AL259" s="107"/>
    </row>
    <row r="260" spans="1:38" x14ac:dyDescent="0.25">
      <c r="A260" s="88">
        <v>715</v>
      </c>
      <c r="B260" s="88" t="s">
        <v>637</v>
      </c>
      <c r="C260" s="88">
        <v>9</v>
      </c>
      <c r="D260" s="107">
        <v>57110.57212112</v>
      </c>
      <c r="E260" s="107">
        <v>52962.229550999997</v>
      </c>
      <c r="F260" s="107">
        <v>37793.750336999998</v>
      </c>
      <c r="G260" s="107">
        <v>31886.185716</v>
      </c>
      <c r="H260" s="107">
        <v>21835.895697</v>
      </c>
      <c r="I260" s="107">
        <v>201236.125986</v>
      </c>
      <c r="J260" s="107">
        <v>90321.102899999998</v>
      </c>
      <c r="K260" s="107">
        <v>144770.57784000001</v>
      </c>
      <c r="L260" s="107">
        <v>140865.25897257499</v>
      </c>
      <c r="M260" s="107">
        <v>0</v>
      </c>
      <c r="N260" s="107">
        <v>16702.496659500699</v>
      </c>
      <c r="P260" s="176">
        <f t="shared" si="26"/>
        <v>57110.57212112</v>
      </c>
      <c r="Q260" s="176">
        <f t="shared" si="28"/>
        <v>738373.6236590757</v>
      </c>
      <c r="R260" s="176">
        <f t="shared" si="24"/>
        <v>795484.19578019576</v>
      </c>
      <c r="S260" s="107"/>
      <c r="T260" s="176">
        <f t="shared" si="27"/>
        <v>57110.57212112</v>
      </c>
      <c r="U260" s="176">
        <f t="shared" si="29"/>
        <v>721671.12699957495</v>
      </c>
      <c r="V260" s="176">
        <f t="shared" si="25"/>
        <v>778781.699120695</v>
      </c>
      <c r="W260" s="107"/>
      <c r="X260" s="107">
        <f t="shared" si="30"/>
        <v>16702.496659500699</v>
      </c>
      <c r="Y260" s="107">
        <f t="shared" si="31"/>
        <v>16702.496659500699</v>
      </c>
      <c r="Z260" s="107"/>
      <c r="AA260" s="107"/>
      <c r="AB260" s="107"/>
      <c r="AC260" s="107"/>
      <c r="AD260" s="107"/>
      <c r="AE260" s="107"/>
      <c r="AF260" s="107"/>
      <c r="AH260" s="107"/>
      <c r="AI260" s="107"/>
      <c r="AJ260" s="107"/>
      <c r="AK260" s="107"/>
      <c r="AL260" s="107"/>
    </row>
    <row r="261" spans="1:38" x14ac:dyDescent="0.25">
      <c r="A261" s="88">
        <v>716</v>
      </c>
      <c r="B261" s="88" t="s">
        <v>638</v>
      </c>
      <c r="C261" s="88">
        <v>9</v>
      </c>
      <c r="D261" s="107">
        <v>21339.795810719999</v>
      </c>
      <c r="E261" s="107">
        <v>19638.797476479998</v>
      </c>
      <c r="F261" s="107">
        <v>14244.658649200001</v>
      </c>
      <c r="G261" s="107">
        <v>11920.04358356</v>
      </c>
      <c r="H261" s="107">
        <v>8102.4789339199997</v>
      </c>
      <c r="I261" s="107">
        <v>54648.38592108</v>
      </c>
      <c r="J261" s="107">
        <v>40348.821029999999</v>
      </c>
      <c r="K261" s="107">
        <v>52495.637459999998</v>
      </c>
      <c r="L261" s="107">
        <v>57975.5774578079</v>
      </c>
      <c r="M261" s="107">
        <v>0</v>
      </c>
      <c r="N261" s="107">
        <v>8312.1483375703301</v>
      </c>
      <c r="P261" s="176">
        <f t="shared" si="26"/>
        <v>21339.795810719999</v>
      </c>
      <c r="Q261" s="176">
        <f t="shared" si="28"/>
        <v>267686.54884961824</v>
      </c>
      <c r="R261" s="176">
        <f t="shared" si="24"/>
        <v>289026.34466033825</v>
      </c>
      <c r="S261" s="107"/>
      <c r="T261" s="176">
        <f t="shared" si="27"/>
        <v>21339.795810719999</v>
      </c>
      <c r="U261" s="176">
        <f t="shared" si="29"/>
        <v>259374.4005120479</v>
      </c>
      <c r="V261" s="176">
        <f t="shared" si="25"/>
        <v>280714.19632276788</v>
      </c>
      <c r="W261" s="107"/>
      <c r="X261" s="107">
        <f t="shared" si="30"/>
        <v>8312.1483375703301</v>
      </c>
      <c r="Y261" s="107">
        <f t="shared" si="31"/>
        <v>8312.1483375703301</v>
      </c>
      <c r="Z261" s="107"/>
      <c r="AA261" s="107"/>
      <c r="AB261" s="107"/>
      <c r="AC261" s="107"/>
      <c r="AD261" s="107"/>
      <c r="AE261" s="107"/>
      <c r="AF261" s="107"/>
      <c r="AH261" s="107"/>
      <c r="AI261" s="107"/>
      <c r="AJ261" s="107"/>
      <c r="AK261" s="107"/>
      <c r="AL261" s="107"/>
    </row>
    <row r="262" spans="1:38" x14ac:dyDescent="0.25">
      <c r="A262" s="88">
        <v>717</v>
      </c>
      <c r="B262" s="88" t="s">
        <v>639</v>
      </c>
      <c r="C262" s="88">
        <v>9</v>
      </c>
      <c r="D262" s="107">
        <v>14757.09261632</v>
      </c>
      <c r="E262" s="107">
        <v>13556.97512316</v>
      </c>
      <c r="F262" s="107">
        <v>9895.3520274000002</v>
      </c>
      <c r="G262" s="107">
        <v>8301.7210735200006</v>
      </c>
      <c r="H262" s="107">
        <v>5598.2887976399998</v>
      </c>
      <c r="I262" s="107">
        <v>31301.871051360002</v>
      </c>
      <c r="J262" s="107">
        <v>44245.99452</v>
      </c>
      <c r="K262" s="107">
        <v>62287.95132</v>
      </c>
      <c r="L262" s="107">
        <v>39256.893461756998</v>
      </c>
      <c r="M262" s="107">
        <v>0</v>
      </c>
      <c r="N262" s="107">
        <v>7628.7484742503102</v>
      </c>
      <c r="P262" s="176">
        <f t="shared" si="26"/>
        <v>14757.09261632</v>
      </c>
      <c r="Q262" s="176">
        <f t="shared" si="28"/>
        <v>222073.7958490873</v>
      </c>
      <c r="R262" s="176">
        <f t="shared" si="24"/>
        <v>236830.8884654073</v>
      </c>
      <c r="S262" s="107"/>
      <c r="T262" s="176">
        <f t="shared" si="27"/>
        <v>14757.09261632</v>
      </c>
      <c r="U262" s="176">
        <f t="shared" si="29"/>
        <v>214445.04737483698</v>
      </c>
      <c r="V262" s="176">
        <f t="shared" si="25"/>
        <v>229202.13999115699</v>
      </c>
      <c r="W262" s="107"/>
      <c r="X262" s="107">
        <f t="shared" si="30"/>
        <v>7628.7484742503102</v>
      </c>
      <c r="Y262" s="107">
        <f t="shared" si="31"/>
        <v>7628.7484742503102</v>
      </c>
      <c r="Z262" s="107"/>
      <c r="AA262" s="107"/>
      <c r="AB262" s="107"/>
      <c r="AC262" s="107"/>
      <c r="AD262" s="107"/>
      <c r="AE262" s="107"/>
      <c r="AF262" s="107"/>
      <c r="AH262" s="107"/>
      <c r="AI262" s="107"/>
      <c r="AJ262" s="107"/>
      <c r="AK262" s="107"/>
      <c r="AL262" s="107"/>
    </row>
    <row r="263" spans="1:38" x14ac:dyDescent="0.25">
      <c r="A263" s="88">
        <v>718</v>
      </c>
      <c r="B263" s="88" t="s">
        <v>640</v>
      </c>
      <c r="C263" s="88">
        <v>9</v>
      </c>
      <c r="D263" s="107">
        <v>59862.633494720001</v>
      </c>
      <c r="E263" s="107">
        <v>55233.84581554</v>
      </c>
      <c r="F263" s="107">
        <v>39071.431233099996</v>
      </c>
      <c r="G263" s="107">
        <v>32939.030227880001</v>
      </c>
      <c r="H263" s="107">
        <v>22882.405184660001</v>
      </c>
      <c r="I263" s="107">
        <v>218561.60010384</v>
      </c>
      <c r="J263" s="107">
        <v>75773.862779999996</v>
      </c>
      <c r="K263" s="107">
        <v>111407.29152</v>
      </c>
      <c r="L263" s="107">
        <v>107678.52868594701</v>
      </c>
      <c r="M263" s="107">
        <v>136612.23439316</v>
      </c>
      <c r="N263" s="107">
        <v>14096.567180686599</v>
      </c>
      <c r="P263" s="176">
        <f t="shared" si="26"/>
        <v>59862.633494720001</v>
      </c>
      <c r="Q263" s="176">
        <f t="shared" si="28"/>
        <v>814256.79712481366</v>
      </c>
      <c r="R263" s="176">
        <f t="shared" ref="R263:R326" si="32">SUM(P263:Q263)</f>
        <v>874119.43061953364</v>
      </c>
      <c r="S263" s="107"/>
      <c r="T263" s="176">
        <f t="shared" si="27"/>
        <v>59862.633494720001</v>
      </c>
      <c r="U263" s="176">
        <f t="shared" si="29"/>
        <v>663547.99555096705</v>
      </c>
      <c r="V263" s="176">
        <f t="shared" ref="V263:V326" si="33">SUM(T263:U263)</f>
        <v>723410.62904568703</v>
      </c>
      <c r="W263" s="107"/>
      <c r="X263" s="107">
        <f t="shared" si="30"/>
        <v>150708.80157384661</v>
      </c>
      <c r="Y263" s="107">
        <f t="shared" si="31"/>
        <v>150708.80157384661</v>
      </c>
      <c r="Z263" s="107"/>
      <c r="AA263" s="107"/>
      <c r="AB263" s="107"/>
      <c r="AC263" s="107"/>
      <c r="AD263" s="107"/>
      <c r="AE263" s="107"/>
      <c r="AF263" s="107"/>
      <c r="AH263" s="107"/>
      <c r="AI263" s="107"/>
      <c r="AJ263" s="107"/>
      <c r="AK263" s="107"/>
      <c r="AL263" s="107"/>
    </row>
    <row r="264" spans="1:38" x14ac:dyDescent="0.25">
      <c r="A264" s="88">
        <v>1723</v>
      </c>
      <c r="B264" s="88" t="s">
        <v>641</v>
      </c>
      <c r="C264" s="88">
        <v>10</v>
      </c>
      <c r="D264" s="107">
        <v>6886.2288639999997</v>
      </c>
      <c r="E264" s="107">
        <v>6335.3133892300002</v>
      </c>
      <c r="F264" s="107">
        <v>4653.1547114499999</v>
      </c>
      <c r="G264" s="107">
        <v>3899.9647685599998</v>
      </c>
      <c r="H264" s="107">
        <v>2593.80468767</v>
      </c>
      <c r="I264" s="107">
        <v>13753.303472580001</v>
      </c>
      <c r="J264" s="107">
        <v>16097.459489999999</v>
      </c>
      <c r="K264" s="107">
        <v>24864.69384</v>
      </c>
      <c r="L264" s="107">
        <v>19163.661379060901</v>
      </c>
      <c r="M264" s="107">
        <v>0</v>
      </c>
      <c r="N264" s="107">
        <v>3269.2693461461299</v>
      </c>
      <c r="P264" s="176">
        <f t="shared" si="26"/>
        <v>6886.2288639999997</v>
      </c>
      <c r="Q264" s="176">
        <f t="shared" si="28"/>
        <v>94630.625084697036</v>
      </c>
      <c r="R264" s="176">
        <f t="shared" si="32"/>
        <v>101516.85394869704</v>
      </c>
      <c r="S264" s="107"/>
      <c r="T264" s="176">
        <f t="shared" si="27"/>
        <v>6886.2288639999997</v>
      </c>
      <c r="U264" s="176">
        <f t="shared" si="29"/>
        <v>91361.355738550905</v>
      </c>
      <c r="V264" s="176">
        <f t="shared" si="33"/>
        <v>98247.584602550909</v>
      </c>
      <c r="W264" s="107"/>
      <c r="X264" s="107">
        <f t="shared" si="30"/>
        <v>3269.2693461461299</v>
      </c>
      <c r="Y264" s="107">
        <f t="shared" si="31"/>
        <v>3269.2693461461299</v>
      </c>
      <c r="Z264" s="107"/>
      <c r="AA264" s="107"/>
      <c r="AB264" s="107"/>
      <c r="AC264" s="107"/>
      <c r="AD264" s="107"/>
      <c r="AE264" s="107"/>
      <c r="AF264" s="107"/>
      <c r="AH264" s="107"/>
      <c r="AI264" s="107"/>
      <c r="AJ264" s="107"/>
      <c r="AK264" s="107"/>
      <c r="AL264" s="107"/>
    </row>
    <row r="265" spans="1:38" x14ac:dyDescent="0.25">
      <c r="A265" s="88">
        <v>1959</v>
      </c>
      <c r="B265" s="88" t="s">
        <v>642</v>
      </c>
      <c r="C265" s="88">
        <v>10</v>
      </c>
      <c r="D265" s="107">
        <v>41769.864004280003</v>
      </c>
      <c r="E265" s="107">
        <v>38472.196904960001</v>
      </c>
      <c r="F265" s="107">
        <v>27932.497174399999</v>
      </c>
      <c r="G265" s="107">
        <v>23352.795733120001</v>
      </c>
      <c r="H265" s="107">
        <v>15975.78028984</v>
      </c>
      <c r="I265" s="107">
        <v>97101.277034159997</v>
      </c>
      <c r="J265" s="107">
        <v>83106.427110000004</v>
      </c>
      <c r="K265" s="107">
        <v>116592.6951</v>
      </c>
      <c r="L265" s="107">
        <v>112010.13961830801</v>
      </c>
      <c r="M265" s="107">
        <v>0</v>
      </c>
      <c r="N265" s="107">
        <v>16709.806658038699</v>
      </c>
      <c r="P265" s="176">
        <f t="shared" si="26"/>
        <v>41769.864004280003</v>
      </c>
      <c r="Q265" s="176">
        <f t="shared" si="28"/>
        <v>531253.61562282674</v>
      </c>
      <c r="R265" s="176">
        <f t="shared" si="32"/>
        <v>573023.47962710669</v>
      </c>
      <c r="S265" s="107"/>
      <c r="T265" s="176">
        <f t="shared" si="27"/>
        <v>41769.864004280003</v>
      </c>
      <c r="U265" s="176">
        <f t="shared" si="29"/>
        <v>514543.80896478798</v>
      </c>
      <c r="V265" s="176">
        <f t="shared" si="33"/>
        <v>556313.67296906793</v>
      </c>
      <c r="W265" s="107"/>
      <c r="X265" s="107">
        <f t="shared" si="30"/>
        <v>16709.806658038699</v>
      </c>
      <c r="Y265" s="107">
        <f t="shared" si="31"/>
        <v>16709.806658038699</v>
      </c>
      <c r="Z265" s="107"/>
      <c r="AA265" s="107"/>
      <c r="AB265" s="107"/>
      <c r="AC265" s="107"/>
      <c r="AD265" s="107"/>
      <c r="AE265" s="107"/>
      <c r="AF265" s="107"/>
      <c r="AH265" s="107"/>
      <c r="AI265" s="107"/>
      <c r="AJ265" s="107"/>
      <c r="AK265" s="107"/>
      <c r="AL265" s="107"/>
    </row>
    <row r="266" spans="1:38" x14ac:dyDescent="0.25">
      <c r="A266" s="88">
        <v>743</v>
      </c>
      <c r="B266" s="88" t="s">
        <v>643</v>
      </c>
      <c r="C266" s="88">
        <v>10</v>
      </c>
      <c r="D266" s="107">
        <v>14196.256981160001</v>
      </c>
      <c r="E266" s="107">
        <v>13117.92954374</v>
      </c>
      <c r="F266" s="107">
        <v>9430.9414660999992</v>
      </c>
      <c r="G266" s="107">
        <v>7928.1822482799998</v>
      </c>
      <c r="H266" s="107">
        <v>5438.1543424600004</v>
      </c>
      <c r="I266" s="107">
        <v>46273.207181040001</v>
      </c>
      <c r="J266" s="107">
        <v>25361.879550000001</v>
      </c>
      <c r="K266" s="107">
        <v>39716.194560000004</v>
      </c>
      <c r="L266" s="107">
        <v>33876.123294490302</v>
      </c>
      <c r="M266" s="107">
        <v>0</v>
      </c>
      <c r="N266" s="107">
        <v>4098.8691802261601</v>
      </c>
      <c r="P266" s="176">
        <f t="shared" ref="P266:P329" si="34">D266</f>
        <v>14196.256981160001</v>
      </c>
      <c r="Q266" s="176">
        <f t="shared" si="28"/>
        <v>185241.48136633646</v>
      </c>
      <c r="R266" s="176">
        <f t="shared" si="32"/>
        <v>199437.73834749646</v>
      </c>
      <c r="S266" s="107"/>
      <c r="T266" s="176">
        <f t="shared" ref="T266:T329" si="35">D266</f>
        <v>14196.256981160001</v>
      </c>
      <c r="U266" s="176">
        <f t="shared" si="29"/>
        <v>181142.61218611032</v>
      </c>
      <c r="V266" s="176">
        <f t="shared" si="33"/>
        <v>195338.86916727031</v>
      </c>
      <c r="W266" s="107"/>
      <c r="X266" s="107">
        <f t="shared" si="30"/>
        <v>4098.8691802261601</v>
      </c>
      <c r="Y266" s="107">
        <f t="shared" si="31"/>
        <v>4098.8691802261601</v>
      </c>
      <c r="Z266" s="107"/>
      <c r="AA266" s="107"/>
      <c r="AB266" s="107"/>
      <c r="AC266" s="107"/>
      <c r="AD266" s="107"/>
      <c r="AE266" s="107"/>
      <c r="AF266" s="107"/>
      <c r="AH266" s="107"/>
      <c r="AI266" s="107"/>
      <c r="AJ266" s="107"/>
      <c r="AK266" s="107"/>
      <c r="AL266" s="107"/>
    </row>
    <row r="267" spans="1:38" x14ac:dyDescent="0.25">
      <c r="A267" s="88">
        <v>744</v>
      </c>
      <c r="B267" s="88" t="s">
        <v>644</v>
      </c>
      <c r="C267" s="88">
        <v>10</v>
      </c>
      <c r="D267" s="107">
        <v>5405.6354283999999</v>
      </c>
      <c r="E267" s="107">
        <v>4964.9552065400003</v>
      </c>
      <c r="F267" s="107">
        <v>3633.6621881000001</v>
      </c>
      <c r="G267" s="107">
        <v>3045.0690398800002</v>
      </c>
      <c r="H267" s="107">
        <v>2021.7371536600001</v>
      </c>
      <c r="I267" s="107">
        <v>15248.55210984</v>
      </c>
      <c r="J267" s="107">
        <v>12217.854810000001</v>
      </c>
      <c r="K267" s="107">
        <v>19447.892940000002</v>
      </c>
      <c r="L267" s="107">
        <v>17985.0299849037</v>
      </c>
      <c r="M267" s="107">
        <v>0</v>
      </c>
      <c r="N267" s="107">
        <v>2286.15954276809</v>
      </c>
      <c r="P267" s="176">
        <f t="shared" si="34"/>
        <v>5405.6354283999999</v>
      </c>
      <c r="Q267" s="176">
        <f t="shared" si="28"/>
        <v>80850.912975691797</v>
      </c>
      <c r="R267" s="176">
        <f t="shared" si="32"/>
        <v>86256.548404091795</v>
      </c>
      <c r="S267" s="107"/>
      <c r="T267" s="176">
        <f t="shared" si="35"/>
        <v>5405.6354283999999</v>
      </c>
      <c r="U267" s="176">
        <f t="shared" si="29"/>
        <v>78564.75343292371</v>
      </c>
      <c r="V267" s="176">
        <f t="shared" si="33"/>
        <v>83970.388861323707</v>
      </c>
      <c r="W267" s="107"/>
      <c r="X267" s="107">
        <f t="shared" si="30"/>
        <v>2286.15954276809</v>
      </c>
      <c r="Y267" s="107">
        <f t="shared" si="31"/>
        <v>2286.15954276809</v>
      </c>
      <c r="Z267" s="107"/>
      <c r="AA267" s="107"/>
      <c r="AB267" s="107"/>
      <c r="AC267" s="107"/>
      <c r="AD267" s="107"/>
      <c r="AE267" s="107"/>
      <c r="AF267" s="107"/>
      <c r="AH267" s="107"/>
      <c r="AI267" s="107"/>
      <c r="AJ267" s="107"/>
      <c r="AK267" s="107"/>
      <c r="AL267" s="107"/>
    </row>
    <row r="268" spans="1:38" x14ac:dyDescent="0.25">
      <c r="A268" s="88">
        <v>1724</v>
      </c>
      <c r="B268" s="88" t="s">
        <v>645</v>
      </c>
      <c r="C268" s="88">
        <v>10</v>
      </c>
      <c r="D268" s="107">
        <v>13200.882355600001</v>
      </c>
      <c r="E268" s="107">
        <v>12179.0783947</v>
      </c>
      <c r="F268" s="107">
        <v>8851.5660205000004</v>
      </c>
      <c r="G268" s="107">
        <v>7423.4597234000003</v>
      </c>
      <c r="H268" s="107">
        <v>5044.0441162999996</v>
      </c>
      <c r="I268" s="107">
        <v>31302.122821199999</v>
      </c>
      <c r="J268" s="107">
        <v>30059.669849999998</v>
      </c>
      <c r="K268" s="107">
        <v>43744.611539999998</v>
      </c>
      <c r="L268" s="107">
        <v>36918.395351158499</v>
      </c>
      <c r="M268" s="107">
        <v>0</v>
      </c>
      <c r="N268" s="107">
        <v>5404.2989191402203</v>
      </c>
      <c r="P268" s="176">
        <f t="shared" si="34"/>
        <v>13200.882355600001</v>
      </c>
      <c r="Q268" s="176">
        <f t="shared" si="28"/>
        <v>180927.24673639869</v>
      </c>
      <c r="R268" s="176">
        <f t="shared" si="32"/>
        <v>194128.12909199871</v>
      </c>
      <c r="S268" s="107"/>
      <c r="T268" s="176">
        <f t="shared" si="35"/>
        <v>13200.882355600001</v>
      </c>
      <c r="U268" s="176">
        <f t="shared" si="29"/>
        <v>175522.94781725848</v>
      </c>
      <c r="V268" s="176">
        <f t="shared" si="33"/>
        <v>188723.83017285849</v>
      </c>
      <c r="W268" s="107"/>
      <c r="X268" s="107">
        <f t="shared" si="30"/>
        <v>5404.2989191402203</v>
      </c>
      <c r="Y268" s="107">
        <f t="shared" si="31"/>
        <v>5404.2989191402203</v>
      </c>
      <c r="Z268" s="107"/>
      <c r="AA268" s="107"/>
      <c r="AB268" s="107"/>
      <c r="AC268" s="107"/>
      <c r="AD268" s="107"/>
      <c r="AE268" s="107"/>
      <c r="AF268" s="107"/>
      <c r="AH268" s="107"/>
      <c r="AI268" s="107"/>
      <c r="AJ268" s="107"/>
      <c r="AK268" s="107"/>
      <c r="AL268" s="107"/>
    </row>
    <row r="269" spans="1:38" x14ac:dyDescent="0.25">
      <c r="A269" s="88">
        <v>748</v>
      </c>
      <c r="B269" s="88" t="s">
        <v>646</v>
      </c>
      <c r="C269" s="88">
        <v>10</v>
      </c>
      <c r="D269" s="107">
        <v>86752.037926039993</v>
      </c>
      <c r="E269" s="107">
        <v>80498.618255859998</v>
      </c>
      <c r="F269" s="107">
        <v>57061.211155899997</v>
      </c>
      <c r="G269" s="107">
        <v>48044.43850892</v>
      </c>
      <c r="H269" s="107">
        <v>33329.300587940001</v>
      </c>
      <c r="I269" s="107">
        <v>269245.78555055999</v>
      </c>
      <c r="J269" s="107">
        <v>107835.89586</v>
      </c>
      <c r="K269" s="107">
        <v>154131.65124000001</v>
      </c>
      <c r="L269" s="107">
        <v>171435.03508910901</v>
      </c>
      <c r="M269" s="107">
        <v>83703.919846571996</v>
      </c>
      <c r="N269" s="107">
        <v>18790.096241980798</v>
      </c>
      <c r="P269" s="176">
        <f t="shared" si="34"/>
        <v>86752.037926039993</v>
      </c>
      <c r="Q269" s="176">
        <f t="shared" ref="Q269:Q290" si="36">SUM(E269:N269)</f>
        <v>1024075.9523368418</v>
      </c>
      <c r="R269" s="176">
        <f t="shared" si="32"/>
        <v>1110827.9902628819</v>
      </c>
      <c r="S269" s="107"/>
      <c r="T269" s="176">
        <f t="shared" si="35"/>
        <v>86752.037926039993</v>
      </c>
      <c r="U269" s="176">
        <f t="shared" ref="U269:U290" si="37">SUM(E269:L269)</f>
        <v>921581.93624828907</v>
      </c>
      <c r="V269" s="176">
        <f t="shared" si="33"/>
        <v>1008333.9741743291</v>
      </c>
      <c r="W269" s="107"/>
      <c r="X269" s="107">
        <f t="shared" ref="X269:X290" si="38">SUM(M269:N269)</f>
        <v>102494.0160885528</v>
      </c>
      <c r="Y269" s="107">
        <f t="shared" ref="Y269:Y290" si="39">X269</f>
        <v>102494.0160885528</v>
      </c>
      <c r="Z269" s="107"/>
      <c r="AA269" s="107"/>
      <c r="AB269" s="107"/>
      <c r="AC269" s="107"/>
      <c r="AD269" s="107"/>
      <c r="AE269" s="107"/>
      <c r="AF269" s="107"/>
      <c r="AH269" s="107"/>
      <c r="AI269" s="107"/>
      <c r="AJ269" s="107"/>
      <c r="AK269" s="107"/>
      <c r="AL269" s="107"/>
    </row>
    <row r="270" spans="1:38" x14ac:dyDescent="0.25">
      <c r="A270" s="88">
        <v>1721</v>
      </c>
      <c r="B270" s="88" t="s">
        <v>647</v>
      </c>
      <c r="C270" s="88">
        <v>10</v>
      </c>
      <c r="D270" s="107">
        <v>23755.645268519998</v>
      </c>
      <c r="E270" s="107">
        <v>21888.104449120001</v>
      </c>
      <c r="F270" s="107">
        <v>15836.2840048</v>
      </c>
      <c r="G270" s="107">
        <v>13251.76123964</v>
      </c>
      <c r="H270" s="107">
        <v>9113.1746484800005</v>
      </c>
      <c r="I270" s="107">
        <v>58774.501676519998</v>
      </c>
      <c r="J270" s="107">
        <v>46892.862659999999</v>
      </c>
      <c r="K270" s="107">
        <v>69177.280620000005</v>
      </c>
      <c r="L270" s="107">
        <v>62718.807407378903</v>
      </c>
      <c r="M270" s="107">
        <v>0</v>
      </c>
      <c r="N270" s="107">
        <v>8315.0383369923293</v>
      </c>
      <c r="P270" s="176">
        <f t="shared" si="34"/>
        <v>23755.645268519998</v>
      </c>
      <c r="Q270" s="176">
        <f t="shared" si="36"/>
        <v>305967.81504293124</v>
      </c>
      <c r="R270" s="176">
        <f t="shared" si="32"/>
        <v>329723.46031145123</v>
      </c>
      <c r="S270" s="107"/>
      <c r="T270" s="176">
        <f t="shared" si="35"/>
        <v>23755.645268519998</v>
      </c>
      <c r="U270" s="176">
        <f t="shared" si="37"/>
        <v>297652.77670593892</v>
      </c>
      <c r="V270" s="176">
        <f t="shared" si="33"/>
        <v>321408.42197445891</v>
      </c>
      <c r="W270" s="107"/>
      <c r="X270" s="107">
        <f t="shared" si="38"/>
        <v>8315.0383369923293</v>
      </c>
      <c r="Y270" s="107">
        <f t="shared" si="39"/>
        <v>8315.0383369923293</v>
      </c>
      <c r="Z270" s="107"/>
      <c r="AA270" s="107"/>
      <c r="AB270" s="107"/>
      <c r="AC270" s="107"/>
      <c r="AD270" s="107"/>
      <c r="AE270" s="107"/>
      <c r="AF270" s="107"/>
      <c r="AH270" s="107"/>
      <c r="AI270" s="107"/>
      <c r="AJ270" s="107"/>
      <c r="AK270" s="107"/>
      <c r="AL270" s="107"/>
    </row>
    <row r="271" spans="1:38" x14ac:dyDescent="0.25">
      <c r="A271" s="88">
        <v>753</v>
      </c>
      <c r="B271" s="88" t="s">
        <v>648</v>
      </c>
      <c r="C271" s="88">
        <v>10</v>
      </c>
      <c r="D271" s="107">
        <v>27457.97885508</v>
      </c>
      <c r="E271" s="107">
        <v>25442.857021119999</v>
      </c>
      <c r="F271" s="107">
        <v>18189.190616799999</v>
      </c>
      <c r="G271" s="107">
        <v>15270.278152639999</v>
      </c>
      <c r="H271" s="107">
        <v>10618.790144480001</v>
      </c>
      <c r="I271" s="107">
        <v>71784.898943520006</v>
      </c>
      <c r="J271" s="107">
        <v>46024.309800000003</v>
      </c>
      <c r="K271" s="107">
        <v>60689.206200000001</v>
      </c>
      <c r="L271" s="107">
        <v>58352.225334974501</v>
      </c>
      <c r="M271" s="107">
        <v>0</v>
      </c>
      <c r="N271" s="107">
        <v>7507.8784984243002</v>
      </c>
      <c r="P271" s="176">
        <f t="shared" si="34"/>
        <v>27457.97885508</v>
      </c>
      <c r="Q271" s="176">
        <f t="shared" si="36"/>
        <v>313879.63471195882</v>
      </c>
      <c r="R271" s="176">
        <f t="shared" si="32"/>
        <v>341337.61356703879</v>
      </c>
      <c r="S271" s="107"/>
      <c r="T271" s="176">
        <f t="shared" si="35"/>
        <v>27457.97885508</v>
      </c>
      <c r="U271" s="176">
        <f t="shared" si="37"/>
        <v>306371.75621353451</v>
      </c>
      <c r="V271" s="176">
        <f t="shared" si="33"/>
        <v>333829.73506861448</v>
      </c>
      <c r="W271" s="107"/>
      <c r="X271" s="107">
        <f t="shared" si="38"/>
        <v>7507.8784984243002</v>
      </c>
      <c r="Y271" s="107">
        <f t="shared" si="39"/>
        <v>7507.8784984243002</v>
      </c>
      <c r="Z271" s="107"/>
      <c r="AA271" s="107"/>
      <c r="AB271" s="107"/>
      <c r="AC271" s="107"/>
      <c r="AD271" s="107"/>
      <c r="AE271" s="107"/>
      <c r="AF271" s="107"/>
      <c r="AH271" s="107"/>
      <c r="AI271" s="107"/>
      <c r="AJ271" s="107"/>
      <c r="AK271" s="107"/>
      <c r="AL271" s="107"/>
    </row>
    <row r="272" spans="1:38" x14ac:dyDescent="0.25">
      <c r="A272" s="88">
        <v>1728</v>
      </c>
      <c r="B272" s="88" t="s">
        <v>649</v>
      </c>
      <c r="C272" s="88">
        <v>10</v>
      </c>
      <c r="D272" s="107">
        <v>15449.725740960001</v>
      </c>
      <c r="E272" s="107">
        <v>14236.846655990001</v>
      </c>
      <c r="F272" s="107">
        <v>10295.09839085</v>
      </c>
      <c r="G272" s="107">
        <v>8625.8929472799991</v>
      </c>
      <c r="H272" s="107">
        <v>5921.7955617099997</v>
      </c>
      <c r="I272" s="107">
        <v>41116.423839540003</v>
      </c>
      <c r="J272" s="107">
        <v>32714.949120000001</v>
      </c>
      <c r="K272" s="107">
        <v>46584.487739999997</v>
      </c>
      <c r="L272" s="107">
        <v>42946.9445944463</v>
      </c>
      <c r="M272" s="107">
        <v>0</v>
      </c>
      <c r="N272" s="107">
        <v>5556.2788887442202</v>
      </c>
      <c r="P272" s="176">
        <f t="shared" si="34"/>
        <v>15449.725740960001</v>
      </c>
      <c r="Q272" s="176">
        <f t="shared" si="36"/>
        <v>207998.71773856052</v>
      </c>
      <c r="R272" s="176">
        <f t="shared" si="32"/>
        <v>223448.44347952053</v>
      </c>
      <c r="S272" s="107"/>
      <c r="T272" s="176">
        <f t="shared" si="35"/>
        <v>15449.725740960001</v>
      </c>
      <c r="U272" s="176">
        <f t="shared" si="37"/>
        <v>202442.4388498163</v>
      </c>
      <c r="V272" s="176">
        <f t="shared" si="33"/>
        <v>217892.16459077632</v>
      </c>
      <c r="W272" s="107"/>
      <c r="X272" s="107">
        <f t="shared" si="38"/>
        <v>5556.2788887442202</v>
      </c>
      <c r="Y272" s="107">
        <f t="shared" si="39"/>
        <v>5556.2788887442202</v>
      </c>
      <c r="Z272" s="107"/>
      <c r="AA272" s="107"/>
      <c r="AB272" s="107"/>
      <c r="AC272" s="107"/>
      <c r="AD272" s="107"/>
      <c r="AE272" s="107"/>
      <c r="AF272" s="107"/>
      <c r="AH272" s="107"/>
      <c r="AI272" s="107"/>
      <c r="AJ272" s="107"/>
      <c r="AK272" s="107"/>
      <c r="AL272" s="107"/>
    </row>
    <row r="273" spans="1:38" x14ac:dyDescent="0.25">
      <c r="A273" s="88">
        <v>755</v>
      </c>
      <c r="B273" s="88" t="s">
        <v>650</v>
      </c>
      <c r="C273" s="88">
        <v>10</v>
      </c>
      <c r="D273" s="107">
        <v>7914.28584056</v>
      </c>
      <c r="E273" s="107">
        <v>7279.0226045600002</v>
      </c>
      <c r="F273" s="107">
        <v>5267.3353963999998</v>
      </c>
      <c r="G273" s="107">
        <v>4413.07241032</v>
      </c>
      <c r="H273" s="107">
        <v>3032.1554502399999</v>
      </c>
      <c r="I273" s="107">
        <v>18665.585915759999</v>
      </c>
      <c r="J273" s="107">
        <v>16363.23129</v>
      </c>
      <c r="K273" s="107">
        <v>21267.517319999999</v>
      </c>
      <c r="L273" s="107">
        <v>21234.518190785901</v>
      </c>
      <c r="M273" s="107">
        <v>0</v>
      </c>
      <c r="N273" s="107">
        <v>3351.8893296221299</v>
      </c>
      <c r="P273" s="176">
        <f t="shared" si="34"/>
        <v>7914.28584056</v>
      </c>
      <c r="Q273" s="176">
        <f t="shared" si="36"/>
        <v>100874.32790768803</v>
      </c>
      <c r="R273" s="176">
        <f t="shared" si="32"/>
        <v>108788.61374824803</v>
      </c>
      <c r="S273" s="107"/>
      <c r="T273" s="176">
        <f t="shared" si="35"/>
        <v>7914.28584056</v>
      </c>
      <c r="U273" s="176">
        <f t="shared" si="37"/>
        <v>97522.438578065892</v>
      </c>
      <c r="V273" s="176">
        <f t="shared" si="33"/>
        <v>105436.72441862589</v>
      </c>
      <c r="W273" s="107"/>
      <c r="X273" s="107">
        <f t="shared" si="38"/>
        <v>3351.8893296221299</v>
      </c>
      <c r="Y273" s="107">
        <f t="shared" si="39"/>
        <v>3351.8893296221299</v>
      </c>
      <c r="Z273" s="107"/>
      <c r="AA273" s="107"/>
      <c r="AB273" s="107"/>
      <c r="AC273" s="107"/>
      <c r="AD273" s="107"/>
      <c r="AE273" s="107"/>
      <c r="AF273" s="107"/>
      <c r="AH273" s="107"/>
      <c r="AI273" s="107"/>
      <c r="AJ273" s="107"/>
      <c r="AK273" s="107"/>
      <c r="AL273" s="107"/>
    </row>
    <row r="274" spans="1:38" x14ac:dyDescent="0.25">
      <c r="A274" s="88">
        <v>756</v>
      </c>
      <c r="B274" s="88" t="s">
        <v>651</v>
      </c>
      <c r="C274" s="88">
        <v>10</v>
      </c>
      <c r="D274" s="107">
        <v>24393.006284200001</v>
      </c>
      <c r="E274" s="107">
        <v>22508.236182739998</v>
      </c>
      <c r="F274" s="107">
        <v>16202.553103099999</v>
      </c>
      <c r="G274" s="107">
        <v>13607.85667528</v>
      </c>
      <c r="H274" s="107">
        <v>9335.9765014599998</v>
      </c>
      <c r="I274" s="107">
        <v>70301.285570039996</v>
      </c>
      <c r="J274" s="107">
        <v>45961.914810000002</v>
      </c>
      <c r="K274" s="107">
        <v>71554.362179999996</v>
      </c>
      <c r="L274" s="107">
        <v>70920.895487340502</v>
      </c>
      <c r="M274" s="107">
        <v>0</v>
      </c>
      <c r="N274" s="107">
        <v>8279.6783440643303</v>
      </c>
      <c r="P274" s="176">
        <f t="shared" si="34"/>
        <v>24393.006284200001</v>
      </c>
      <c r="Q274" s="176">
        <f t="shared" si="36"/>
        <v>328672.75885402481</v>
      </c>
      <c r="R274" s="176">
        <f t="shared" si="32"/>
        <v>353065.76513822482</v>
      </c>
      <c r="S274" s="107"/>
      <c r="T274" s="176">
        <f t="shared" si="35"/>
        <v>24393.006284200001</v>
      </c>
      <c r="U274" s="176">
        <f t="shared" si="37"/>
        <v>320393.08050996048</v>
      </c>
      <c r="V274" s="176">
        <f t="shared" si="33"/>
        <v>344786.08679416048</v>
      </c>
      <c r="W274" s="107"/>
      <c r="X274" s="107">
        <f t="shared" si="38"/>
        <v>8279.6783440643303</v>
      </c>
      <c r="Y274" s="107">
        <f t="shared" si="39"/>
        <v>8279.6783440643303</v>
      </c>
      <c r="Z274" s="107"/>
      <c r="AA274" s="107"/>
      <c r="AB274" s="107"/>
      <c r="AC274" s="107"/>
      <c r="AD274" s="107"/>
      <c r="AE274" s="107"/>
      <c r="AF274" s="107"/>
      <c r="AH274" s="107"/>
      <c r="AI274" s="107"/>
      <c r="AJ274" s="107"/>
      <c r="AK274" s="107"/>
      <c r="AL274" s="107"/>
    </row>
    <row r="275" spans="1:38" x14ac:dyDescent="0.25">
      <c r="A275" s="88">
        <v>757</v>
      </c>
      <c r="B275" s="88" t="s">
        <v>652</v>
      </c>
      <c r="C275" s="88">
        <v>10</v>
      </c>
      <c r="D275" s="107">
        <v>29915.26471472</v>
      </c>
      <c r="E275" s="107">
        <v>29062.640601399999</v>
      </c>
      <c r="F275" s="107">
        <v>20828.563063000001</v>
      </c>
      <c r="G275" s="107">
        <v>17463.0468698</v>
      </c>
      <c r="H275" s="107">
        <v>12076.0635086</v>
      </c>
      <c r="I275" s="107">
        <v>92381.608439400006</v>
      </c>
      <c r="J275" s="107">
        <v>51545.743829999999</v>
      </c>
      <c r="K275" s="107">
        <v>77476.02996</v>
      </c>
      <c r="L275" s="107">
        <v>72713.915028287607</v>
      </c>
      <c r="M275" s="107">
        <v>0</v>
      </c>
      <c r="N275" s="107">
        <v>8375.7283248543408</v>
      </c>
      <c r="P275" s="176">
        <f t="shared" si="34"/>
        <v>29915.26471472</v>
      </c>
      <c r="Q275" s="176">
        <f t="shared" si="36"/>
        <v>381923.33962534199</v>
      </c>
      <c r="R275" s="176">
        <f t="shared" si="32"/>
        <v>411838.60434006201</v>
      </c>
      <c r="S275" s="107"/>
      <c r="T275" s="176">
        <f t="shared" si="35"/>
        <v>29915.26471472</v>
      </c>
      <c r="U275" s="176">
        <f t="shared" si="37"/>
        <v>373547.61130048765</v>
      </c>
      <c r="V275" s="176">
        <f t="shared" si="33"/>
        <v>403462.87601520767</v>
      </c>
      <c r="W275" s="107"/>
      <c r="X275" s="107">
        <f t="shared" si="38"/>
        <v>8375.7283248543408</v>
      </c>
      <c r="Y275" s="107">
        <f t="shared" si="39"/>
        <v>8375.7283248543408</v>
      </c>
      <c r="Z275" s="107"/>
      <c r="AA275" s="107"/>
      <c r="AB275" s="107"/>
      <c r="AC275" s="107"/>
      <c r="AD275" s="107"/>
      <c r="AE275" s="107"/>
      <c r="AF275" s="107"/>
      <c r="AH275" s="107"/>
      <c r="AI275" s="107"/>
      <c r="AJ275" s="107"/>
      <c r="AK275" s="107"/>
      <c r="AL275" s="107"/>
    </row>
    <row r="276" spans="1:38" x14ac:dyDescent="0.25">
      <c r="A276" s="88">
        <v>758</v>
      </c>
      <c r="B276" s="88" t="s">
        <v>653</v>
      </c>
      <c r="C276" s="88">
        <v>10</v>
      </c>
      <c r="D276" s="107">
        <v>228111.45947540001</v>
      </c>
      <c r="E276" s="107">
        <v>211587.82794163001</v>
      </c>
      <c r="F276" s="107">
        <v>149389.97521944999</v>
      </c>
      <c r="G276" s="107">
        <v>126264.56175536</v>
      </c>
      <c r="H276" s="107">
        <v>87845.329415269996</v>
      </c>
      <c r="I276" s="107">
        <v>807090.94505297998</v>
      </c>
      <c r="J276" s="107">
        <v>296323.62878999999</v>
      </c>
      <c r="K276" s="107">
        <v>359612.47139999998</v>
      </c>
      <c r="L276" s="107">
        <v>371033.50094738102</v>
      </c>
      <c r="M276" s="107">
        <v>171673.37519617501</v>
      </c>
      <c r="N276" s="107">
        <v>49786.020042796001</v>
      </c>
      <c r="P276" s="176">
        <f t="shared" si="34"/>
        <v>228111.45947540001</v>
      </c>
      <c r="Q276" s="176">
        <f t="shared" si="36"/>
        <v>2630607.6357610421</v>
      </c>
      <c r="R276" s="176">
        <f t="shared" si="32"/>
        <v>2858719.0952364421</v>
      </c>
      <c r="S276" s="107"/>
      <c r="T276" s="176">
        <f t="shared" si="35"/>
        <v>228111.45947540001</v>
      </c>
      <c r="U276" s="176">
        <f t="shared" si="37"/>
        <v>2409148.2405220708</v>
      </c>
      <c r="V276" s="176">
        <f t="shared" si="33"/>
        <v>2637259.6999974707</v>
      </c>
      <c r="W276" s="107"/>
      <c r="X276" s="107">
        <f t="shared" si="38"/>
        <v>221459.39523897102</v>
      </c>
      <c r="Y276" s="107">
        <f t="shared" si="39"/>
        <v>221459.39523897102</v>
      </c>
      <c r="Z276" s="107"/>
      <c r="AA276" s="107"/>
      <c r="AB276" s="107"/>
      <c r="AC276" s="107"/>
      <c r="AD276" s="107"/>
      <c r="AE276" s="107"/>
      <c r="AF276" s="107"/>
      <c r="AH276" s="107"/>
      <c r="AI276" s="107"/>
      <c r="AJ276" s="107"/>
      <c r="AK276" s="107"/>
      <c r="AL276" s="107"/>
    </row>
    <row r="277" spans="1:38" x14ac:dyDescent="0.25">
      <c r="A277" s="88">
        <v>1706</v>
      </c>
      <c r="B277" s="88" t="s">
        <v>654</v>
      </c>
      <c r="C277" s="88">
        <v>10</v>
      </c>
      <c r="D277" s="107">
        <v>17236.6604482</v>
      </c>
      <c r="E277" s="107">
        <v>15868.392202319999</v>
      </c>
      <c r="F277" s="107">
        <v>11467.584004799999</v>
      </c>
      <c r="G277" s="107">
        <v>9601.6956890399997</v>
      </c>
      <c r="H277" s="107">
        <v>6580.2043792799996</v>
      </c>
      <c r="I277" s="107">
        <v>47053.112238720001</v>
      </c>
      <c r="J277" s="107">
        <v>32297.2461</v>
      </c>
      <c r="K277" s="107">
        <v>52600.818059999998</v>
      </c>
      <c r="L277" s="107">
        <v>46686.327281783</v>
      </c>
      <c r="M277" s="107">
        <v>0</v>
      </c>
      <c r="N277" s="107">
        <v>6034.8287930342403</v>
      </c>
      <c r="P277" s="176">
        <f t="shared" si="34"/>
        <v>17236.6604482</v>
      </c>
      <c r="Q277" s="176">
        <f t="shared" si="36"/>
        <v>228190.20874897722</v>
      </c>
      <c r="R277" s="176">
        <f t="shared" si="32"/>
        <v>245426.86919717724</v>
      </c>
      <c r="S277" s="107"/>
      <c r="T277" s="176">
        <f t="shared" si="35"/>
        <v>17236.6604482</v>
      </c>
      <c r="U277" s="176">
        <f t="shared" si="37"/>
        <v>222155.37995594298</v>
      </c>
      <c r="V277" s="176">
        <f t="shared" si="33"/>
        <v>239392.04040414299</v>
      </c>
      <c r="W277" s="107"/>
      <c r="X277" s="107">
        <f t="shared" si="38"/>
        <v>6034.8287930342403</v>
      </c>
      <c r="Y277" s="107">
        <f t="shared" si="39"/>
        <v>6034.8287930342403</v>
      </c>
      <c r="Z277" s="107"/>
      <c r="AA277" s="107"/>
      <c r="AB277" s="107"/>
      <c r="AC277" s="107"/>
      <c r="AD277" s="107"/>
      <c r="AE277" s="107"/>
      <c r="AF277" s="107"/>
      <c r="AH277" s="107"/>
      <c r="AI277" s="107"/>
      <c r="AJ277" s="107"/>
      <c r="AK277" s="107"/>
      <c r="AL277" s="107"/>
    </row>
    <row r="278" spans="1:38" x14ac:dyDescent="0.25">
      <c r="A278" s="88">
        <v>1684</v>
      </c>
      <c r="B278" s="88" t="s">
        <v>655</v>
      </c>
      <c r="C278" s="88">
        <v>10</v>
      </c>
      <c r="D278" s="107">
        <v>25269.46398108</v>
      </c>
      <c r="E278" s="107">
        <v>23329.947808159999</v>
      </c>
      <c r="F278" s="107">
        <v>16692.2512484</v>
      </c>
      <c r="G278" s="107">
        <v>14006.59294552</v>
      </c>
      <c r="H278" s="107">
        <v>9673.5299466399993</v>
      </c>
      <c r="I278" s="107">
        <v>72245.393811360002</v>
      </c>
      <c r="J278" s="107">
        <v>39498.699659999998</v>
      </c>
      <c r="K278" s="107">
        <v>56944.776839999999</v>
      </c>
      <c r="L278" s="107">
        <v>62940.879613977799</v>
      </c>
      <c r="M278" s="107">
        <v>0</v>
      </c>
      <c r="N278" s="107">
        <v>7008.5885982822801</v>
      </c>
      <c r="P278" s="176">
        <f t="shared" si="34"/>
        <v>25269.46398108</v>
      </c>
      <c r="Q278" s="176">
        <f t="shared" si="36"/>
        <v>302340.66047234007</v>
      </c>
      <c r="R278" s="176">
        <f t="shared" si="32"/>
        <v>327610.12445342005</v>
      </c>
      <c r="S278" s="107"/>
      <c r="T278" s="176">
        <f t="shared" si="35"/>
        <v>25269.46398108</v>
      </c>
      <c r="U278" s="176">
        <f t="shared" si="37"/>
        <v>295332.07187405782</v>
      </c>
      <c r="V278" s="176">
        <f t="shared" si="33"/>
        <v>320601.5358551378</v>
      </c>
      <c r="W278" s="107"/>
      <c r="X278" s="107">
        <f t="shared" si="38"/>
        <v>7008.5885982822801</v>
      </c>
      <c r="Y278" s="107">
        <f t="shared" si="39"/>
        <v>7008.5885982822801</v>
      </c>
      <c r="Z278" s="107"/>
      <c r="AA278" s="107"/>
      <c r="AB278" s="107"/>
      <c r="AC278" s="107"/>
      <c r="AD278" s="107"/>
      <c r="AE278" s="107"/>
      <c r="AF278" s="107"/>
      <c r="AH278" s="107"/>
      <c r="AI278" s="107"/>
      <c r="AJ278" s="107"/>
      <c r="AK278" s="107"/>
      <c r="AL278" s="107"/>
    </row>
    <row r="279" spans="1:38" x14ac:dyDescent="0.25">
      <c r="A279" s="88">
        <v>762</v>
      </c>
      <c r="B279" s="88" t="s">
        <v>656</v>
      </c>
      <c r="C279" s="88">
        <v>10</v>
      </c>
      <c r="D279" s="107">
        <v>28382.278523640001</v>
      </c>
      <c r="E279" s="107">
        <v>26214.213461939999</v>
      </c>
      <c r="F279" s="107">
        <v>18758.812193099999</v>
      </c>
      <c r="G279" s="107">
        <v>15823.561111679999</v>
      </c>
      <c r="H279" s="107">
        <v>10875.086986259999</v>
      </c>
      <c r="I279" s="107">
        <v>90184.209453239993</v>
      </c>
      <c r="J279" s="107">
        <v>50348.808510000003</v>
      </c>
      <c r="K279" s="107">
        <v>74057.660459999999</v>
      </c>
      <c r="L279" s="107">
        <v>76319.041547389003</v>
      </c>
      <c r="M279" s="107">
        <v>0</v>
      </c>
      <c r="N279" s="107">
        <v>8203.3483593303299</v>
      </c>
      <c r="P279" s="176">
        <f t="shared" si="34"/>
        <v>28382.278523640001</v>
      </c>
      <c r="Q279" s="176">
        <f t="shared" si="36"/>
        <v>370784.74208293931</v>
      </c>
      <c r="R279" s="176">
        <f t="shared" si="32"/>
        <v>399167.02060657932</v>
      </c>
      <c r="S279" s="107"/>
      <c r="T279" s="176">
        <f t="shared" si="35"/>
        <v>28382.278523640001</v>
      </c>
      <c r="U279" s="176">
        <f t="shared" si="37"/>
        <v>362581.39372360898</v>
      </c>
      <c r="V279" s="176">
        <f t="shared" si="33"/>
        <v>390963.67224724899</v>
      </c>
      <c r="W279" s="107"/>
      <c r="X279" s="107">
        <f t="shared" si="38"/>
        <v>8203.3483593303299</v>
      </c>
      <c r="Y279" s="107">
        <f t="shared" si="39"/>
        <v>8203.3483593303299</v>
      </c>
      <c r="Z279" s="107"/>
      <c r="AA279" s="107"/>
      <c r="AB279" s="107"/>
      <c r="AC279" s="107"/>
      <c r="AD279" s="107"/>
      <c r="AE279" s="107"/>
      <c r="AF279" s="107"/>
      <c r="AH279" s="107"/>
      <c r="AI279" s="107"/>
      <c r="AJ279" s="107"/>
      <c r="AK279" s="107"/>
      <c r="AL279" s="107"/>
    </row>
    <row r="280" spans="1:38" x14ac:dyDescent="0.25">
      <c r="A280" s="88">
        <v>766</v>
      </c>
      <c r="B280" s="88" t="s">
        <v>657</v>
      </c>
      <c r="C280" s="88">
        <v>10</v>
      </c>
      <c r="D280" s="107">
        <v>23854.59038152</v>
      </c>
      <c r="E280" s="107">
        <v>22055.199824980002</v>
      </c>
      <c r="F280" s="107">
        <v>15836.207856700001</v>
      </c>
      <c r="G280" s="107">
        <v>13243.922265560001</v>
      </c>
      <c r="H280" s="107">
        <v>9191.7509604200004</v>
      </c>
      <c r="I280" s="107">
        <v>63933.392512079998</v>
      </c>
      <c r="J280" s="107">
        <v>40623.800280000003</v>
      </c>
      <c r="K280" s="107">
        <v>58795.955399999999</v>
      </c>
      <c r="L280" s="107">
        <v>57252.236056531001</v>
      </c>
      <c r="M280" s="107">
        <v>0</v>
      </c>
      <c r="N280" s="107">
        <v>6226.4187547162501</v>
      </c>
      <c r="P280" s="176">
        <f t="shared" si="34"/>
        <v>23854.59038152</v>
      </c>
      <c r="Q280" s="176">
        <f t="shared" si="36"/>
        <v>287158.88391098724</v>
      </c>
      <c r="R280" s="176">
        <f t="shared" si="32"/>
        <v>311013.47429250722</v>
      </c>
      <c r="S280" s="107"/>
      <c r="T280" s="176">
        <f t="shared" si="35"/>
        <v>23854.59038152</v>
      </c>
      <c r="U280" s="176">
        <f t="shared" si="37"/>
        <v>280932.46515627101</v>
      </c>
      <c r="V280" s="176">
        <f t="shared" si="33"/>
        <v>304787.05553779099</v>
      </c>
      <c r="W280" s="107"/>
      <c r="X280" s="107">
        <f t="shared" si="38"/>
        <v>6226.4187547162501</v>
      </c>
      <c r="Y280" s="107">
        <f t="shared" si="39"/>
        <v>6226.4187547162501</v>
      </c>
      <c r="Z280" s="107"/>
      <c r="AA280" s="107"/>
      <c r="AB280" s="107"/>
      <c r="AC280" s="107"/>
      <c r="AD280" s="107"/>
      <c r="AE280" s="107"/>
      <c r="AF280" s="107"/>
      <c r="AH280" s="107"/>
      <c r="AI280" s="107"/>
      <c r="AJ280" s="107"/>
      <c r="AK280" s="107"/>
      <c r="AL280" s="107"/>
    </row>
    <row r="281" spans="1:38" x14ac:dyDescent="0.25">
      <c r="A281" s="88">
        <v>1719</v>
      </c>
      <c r="B281" s="88" t="s">
        <v>658</v>
      </c>
      <c r="C281" s="88">
        <v>10</v>
      </c>
      <c r="D281" s="107">
        <v>19975.151053199999</v>
      </c>
      <c r="E281" s="107">
        <v>18384.134563899999</v>
      </c>
      <c r="F281" s="107">
        <v>13378.877480499999</v>
      </c>
      <c r="G281" s="107">
        <v>11172.973254799999</v>
      </c>
      <c r="H281" s="107">
        <v>7626.4554611000003</v>
      </c>
      <c r="I281" s="107">
        <v>51908.9430594</v>
      </c>
      <c r="J281" s="107">
        <v>42222.014519999997</v>
      </c>
      <c r="K281" s="107">
        <v>65296.116479999997</v>
      </c>
      <c r="L281" s="107">
        <v>60996.137642736998</v>
      </c>
      <c r="M281" s="107">
        <v>0</v>
      </c>
      <c r="N281" s="107">
        <v>6538.0286923942604</v>
      </c>
      <c r="P281" s="176">
        <f t="shared" si="34"/>
        <v>19975.151053199999</v>
      </c>
      <c r="Q281" s="176">
        <f t="shared" si="36"/>
        <v>277523.68115483125</v>
      </c>
      <c r="R281" s="176">
        <f t="shared" si="32"/>
        <v>297498.83220803126</v>
      </c>
      <c r="S281" s="107"/>
      <c r="T281" s="176">
        <f t="shared" si="35"/>
        <v>19975.151053199999</v>
      </c>
      <c r="U281" s="176">
        <f t="shared" si="37"/>
        <v>270985.65246243699</v>
      </c>
      <c r="V281" s="176">
        <f t="shared" si="33"/>
        <v>290960.803515637</v>
      </c>
      <c r="W281" s="107"/>
      <c r="X281" s="107">
        <f t="shared" si="38"/>
        <v>6538.0286923942604</v>
      </c>
      <c r="Y281" s="107">
        <f t="shared" si="39"/>
        <v>6538.0286923942604</v>
      </c>
      <c r="Z281" s="107"/>
      <c r="AA281" s="107"/>
      <c r="AB281" s="107"/>
      <c r="AC281" s="107"/>
      <c r="AD281" s="107"/>
      <c r="AE281" s="107"/>
      <c r="AF281" s="107"/>
      <c r="AH281" s="107"/>
      <c r="AI281" s="107"/>
      <c r="AJ281" s="107"/>
      <c r="AK281" s="107"/>
      <c r="AL281" s="107"/>
    </row>
    <row r="282" spans="1:38" x14ac:dyDescent="0.25">
      <c r="A282" s="88">
        <v>770</v>
      </c>
      <c r="B282" s="88" t="s">
        <v>659</v>
      </c>
      <c r="C282" s="88">
        <v>10</v>
      </c>
      <c r="D282" s="107">
        <v>13929.537316039999</v>
      </c>
      <c r="E282" s="107">
        <v>12858.14921118</v>
      </c>
      <c r="F282" s="107">
        <v>9317.9830316999996</v>
      </c>
      <c r="G282" s="107">
        <v>7815.9047559600003</v>
      </c>
      <c r="H282" s="107">
        <v>5340.7433482200004</v>
      </c>
      <c r="I282" s="107">
        <v>33806.206007280001</v>
      </c>
      <c r="J282" s="107">
        <v>30679.505430000001</v>
      </c>
      <c r="K282" s="107">
        <v>45795.633240000003</v>
      </c>
      <c r="L282" s="107">
        <v>42764.509325818501</v>
      </c>
      <c r="M282" s="107">
        <v>0</v>
      </c>
      <c r="N282" s="107">
        <v>5667.4588665082301</v>
      </c>
      <c r="P282" s="176">
        <f t="shared" si="34"/>
        <v>13929.537316039999</v>
      </c>
      <c r="Q282" s="176">
        <f t="shared" si="36"/>
        <v>194046.09321666675</v>
      </c>
      <c r="R282" s="176">
        <f t="shared" si="32"/>
        <v>207975.63053270674</v>
      </c>
      <c r="S282" s="107"/>
      <c r="T282" s="176">
        <f t="shared" si="35"/>
        <v>13929.537316039999</v>
      </c>
      <c r="U282" s="176">
        <f t="shared" si="37"/>
        <v>188378.63435015851</v>
      </c>
      <c r="V282" s="176">
        <f t="shared" si="33"/>
        <v>202308.1716661985</v>
      </c>
      <c r="W282" s="107"/>
      <c r="X282" s="107">
        <f t="shared" si="38"/>
        <v>5667.4588665082301</v>
      </c>
      <c r="Y282" s="107">
        <f t="shared" si="39"/>
        <v>5667.4588665082301</v>
      </c>
      <c r="Z282" s="107"/>
      <c r="AA282" s="107"/>
      <c r="AB282" s="107"/>
      <c r="AC282" s="107"/>
      <c r="AD282" s="107"/>
      <c r="AE282" s="107"/>
      <c r="AF282" s="107"/>
      <c r="AH282" s="107"/>
      <c r="AI282" s="107"/>
      <c r="AJ282" s="107"/>
      <c r="AK282" s="107"/>
      <c r="AL282" s="107"/>
    </row>
    <row r="283" spans="1:38" x14ac:dyDescent="0.25">
      <c r="A283" s="88">
        <v>772</v>
      </c>
      <c r="B283" s="88" t="s">
        <v>660</v>
      </c>
      <c r="C283" s="88">
        <v>10</v>
      </c>
      <c r="D283" s="107">
        <v>339693.30976899998</v>
      </c>
      <c r="E283" s="107">
        <v>316427.77122634999</v>
      </c>
      <c r="F283" s="107">
        <v>222097.09443425</v>
      </c>
      <c r="G283" s="107">
        <v>188379.8915152</v>
      </c>
      <c r="H283" s="107">
        <v>131053.39213014999</v>
      </c>
      <c r="I283" s="107">
        <v>1337384.3055320999</v>
      </c>
      <c r="J283" s="107">
        <v>389510.23943999998</v>
      </c>
      <c r="K283" s="107">
        <v>411224.59181999997</v>
      </c>
      <c r="L283" s="107">
        <v>476364.02872085699</v>
      </c>
      <c r="M283" s="107">
        <v>299018.90043253102</v>
      </c>
      <c r="N283" s="107">
        <v>60551.267889746399</v>
      </c>
      <c r="P283" s="176">
        <f t="shared" si="34"/>
        <v>339693.30976899998</v>
      </c>
      <c r="Q283" s="176">
        <f t="shared" si="36"/>
        <v>3832011.4831411848</v>
      </c>
      <c r="R283" s="176">
        <f t="shared" si="32"/>
        <v>4171704.7929101847</v>
      </c>
      <c r="S283" s="107"/>
      <c r="T283" s="176">
        <f t="shared" si="35"/>
        <v>339693.30976899998</v>
      </c>
      <c r="U283" s="176">
        <f t="shared" si="37"/>
        <v>3472441.3148189071</v>
      </c>
      <c r="V283" s="176">
        <f t="shared" si="33"/>
        <v>3812134.624587907</v>
      </c>
      <c r="W283" s="107"/>
      <c r="X283" s="107">
        <f t="shared" si="38"/>
        <v>359570.16832227743</v>
      </c>
      <c r="Y283" s="107">
        <f t="shared" si="39"/>
        <v>359570.16832227743</v>
      </c>
      <c r="Z283" s="107"/>
      <c r="AA283" s="107"/>
      <c r="AB283" s="107"/>
      <c r="AC283" s="107"/>
      <c r="AD283" s="107"/>
      <c r="AE283" s="107"/>
      <c r="AF283" s="107"/>
      <c r="AH283" s="107"/>
      <c r="AI283" s="107"/>
      <c r="AJ283" s="107"/>
      <c r="AK283" s="107"/>
      <c r="AL283" s="107"/>
    </row>
    <row r="284" spans="1:38" x14ac:dyDescent="0.25">
      <c r="A284" s="88">
        <v>777</v>
      </c>
      <c r="B284" s="88" t="s">
        <v>661</v>
      </c>
      <c r="C284" s="88">
        <v>10</v>
      </c>
      <c r="D284" s="107">
        <v>45768.440275159999</v>
      </c>
      <c r="E284" s="107">
        <v>42410.719216949998</v>
      </c>
      <c r="F284" s="107">
        <v>30185.209283249998</v>
      </c>
      <c r="G284" s="107">
        <v>25389.149528400001</v>
      </c>
      <c r="H284" s="107">
        <v>17649.652157550001</v>
      </c>
      <c r="I284" s="107">
        <v>130641.1540497</v>
      </c>
      <c r="J284" s="107">
        <v>67672.069919999994</v>
      </c>
      <c r="K284" s="107">
        <v>94893.937319999997</v>
      </c>
      <c r="L284" s="107">
        <v>93787.047062203099</v>
      </c>
      <c r="M284" s="107">
        <v>0</v>
      </c>
      <c r="N284" s="107">
        <v>10772.897845420401</v>
      </c>
      <c r="P284" s="176">
        <f t="shared" si="34"/>
        <v>45768.440275159999</v>
      </c>
      <c r="Q284" s="176">
        <f t="shared" si="36"/>
        <v>513401.83638347354</v>
      </c>
      <c r="R284" s="176">
        <f t="shared" si="32"/>
        <v>559170.27665863349</v>
      </c>
      <c r="S284" s="107"/>
      <c r="T284" s="176">
        <f t="shared" si="35"/>
        <v>45768.440275159999</v>
      </c>
      <c r="U284" s="176">
        <f t="shared" si="37"/>
        <v>502628.93853805313</v>
      </c>
      <c r="V284" s="176">
        <f t="shared" si="33"/>
        <v>548397.37881321309</v>
      </c>
      <c r="W284" s="107"/>
      <c r="X284" s="107">
        <f t="shared" si="38"/>
        <v>10772.897845420401</v>
      </c>
      <c r="Y284" s="107">
        <f t="shared" si="39"/>
        <v>10772.897845420401</v>
      </c>
      <c r="Z284" s="107"/>
      <c r="AA284" s="107"/>
      <c r="AB284" s="107"/>
      <c r="AC284" s="107"/>
      <c r="AD284" s="107"/>
      <c r="AE284" s="107"/>
      <c r="AF284" s="107"/>
      <c r="AH284" s="107"/>
      <c r="AI284" s="107"/>
      <c r="AJ284" s="107"/>
      <c r="AK284" s="107"/>
      <c r="AL284" s="107"/>
    </row>
    <row r="285" spans="1:38" x14ac:dyDescent="0.25">
      <c r="A285" s="88">
        <v>779</v>
      </c>
      <c r="B285" s="88" t="s">
        <v>662</v>
      </c>
      <c r="C285" s="88">
        <v>10</v>
      </c>
      <c r="D285" s="107">
        <v>19122.112640399999</v>
      </c>
      <c r="E285" s="107">
        <v>17591.16482039</v>
      </c>
      <c r="F285" s="107">
        <v>12651.22678085</v>
      </c>
      <c r="G285" s="107">
        <v>10574.433572080001</v>
      </c>
      <c r="H285" s="107">
        <v>7335.8448753100001</v>
      </c>
      <c r="I285" s="107">
        <v>54551.443151940002</v>
      </c>
      <c r="J285" s="107">
        <v>33776.476860000002</v>
      </c>
      <c r="K285" s="107">
        <v>47783.546580000002</v>
      </c>
      <c r="L285" s="107">
        <v>48523.563463438302</v>
      </c>
      <c r="M285" s="107">
        <v>0</v>
      </c>
      <c r="N285" s="107">
        <v>5465.32890693422</v>
      </c>
      <c r="P285" s="176">
        <f t="shared" si="34"/>
        <v>19122.112640399999</v>
      </c>
      <c r="Q285" s="176">
        <f t="shared" si="36"/>
        <v>238253.02901094253</v>
      </c>
      <c r="R285" s="176">
        <f t="shared" si="32"/>
        <v>257375.14165134254</v>
      </c>
      <c r="S285" s="107"/>
      <c r="T285" s="176">
        <f t="shared" si="35"/>
        <v>19122.112640399999</v>
      </c>
      <c r="U285" s="176">
        <f t="shared" si="37"/>
        <v>232787.70010400831</v>
      </c>
      <c r="V285" s="176">
        <f t="shared" si="33"/>
        <v>251909.81274440832</v>
      </c>
      <c r="W285" s="107"/>
      <c r="X285" s="107">
        <f t="shared" si="38"/>
        <v>5465.32890693422</v>
      </c>
      <c r="Y285" s="107">
        <f t="shared" si="39"/>
        <v>5465.32890693422</v>
      </c>
      <c r="Z285" s="107"/>
      <c r="AA285" s="107"/>
      <c r="AB285" s="107"/>
      <c r="AC285" s="107"/>
      <c r="AD285" s="107"/>
      <c r="AE285" s="107"/>
      <c r="AF285" s="107"/>
      <c r="AH285" s="107"/>
      <c r="AI285" s="107"/>
      <c r="AJ285" s="107"/>
      <c r="AK285" s="107"/>
      <c r="AL285" s="107"/>
    </row>
    <row r="286" spans="1:38" x14ac:dyDescent="0.25">
      <c r="A286" s="88">
        <v>1771</v>
      </c>
      <c r="B286" s="88" t="s">
        <v>663</v>
      </c>
      <c r="C286" s="88">
        <v>10</v>
      </c>
      <c r="D286" s="107">
        <v>38285.9244788</v>
      </c>
      <c r="E286" s="107">
        <v>35305.866976240002</v>
      </c>
      <c r="F286" s="107">
        <v>25317.7629796</v>
      </c>
      <c r="G286" s="107">
        <v>21168.306775280002</v>
      </c>
      <c r="H286" s="107">
        <v>14713.551728959999</v>
      </c>
      <c r="I286" s="107">
        <v>109088.67073103999</v>
      </c>
      <c r="J286" s="107">
        <v>62896.439339999997</v>
      </c>
      <c r="K286" s="107">
        <v>92054.061119999998</v>
      </c>
      <c r="L286" s="107">
        <v>87692.980566088299</v>
      </c>
      <c r="M286" s="107">
        <v>0</v>
      </c>
      <c r="N286" s="107">
        <v>9928.6780142644002</v>
      </c>
      <c r="P286" s="176">
        <f t="shared" si="34"/>
        <v>38285.9244788</v>
      </c>
      <c r="Q286" s="176">
        <f t="shared" si="36"/>
        <v>458166.31823147263</v>
      </c>
      <c r="R286" s="176">
        <f t="shared" si="32"/>
        <v>496452.24271027261</v>
      </c>
      <c r="S286" s="107"/>
      <c r="T286" s="176">
        <f t="shared" si="35"/>
        <v>38285.9244788</v>
      </c>
      <c r="U286" s="176">
        <f t="shared" si="37"/>
        <v>448237.64021720825</v>
      </c>
      <c r="V286" s="176">
        <f t="shared" si="33"/>
        <v>486523.56469600822</v>
      </c>
      <c r="W286" s="107"/>
      <c r="X286" s="107">
        <f t="shared" si="38"/>
        <v>9928.6780142644002</v>
      </c>
      <c r="Y286" s="107">
        <f t="shared" si="39"/>
        <v>9928.6780142644002</v>
      </c>
      <c r="Z286" s="107"/>
      <c r="AA286" s="107"/>
      <c r="AB286" s="107"/>
      <c r="AC286" s="107"/>
      <c r="AD286" s="107"/>
      <c r="AE286" s="107"/>
      <c r="AF286" s="107"/>
      <c r="AH286" s="107"/>
      <c r="AI286" s="107"/>
      <c r="AJ286" s="107"/>
      <c r="AK286" s="107"/>
      <c r="AL286" s="107"/>
    </row>
    <row r="287" spans="1:38" x14ac:dyDescent="0.25">
      <c r="A287" s="88">
        <v>1652</v>
      </c>
      <c r="B287" s="88" t="s">
        <v>664</v>
      </c>
      <c r="C287" s="88">
        <v>10</v>
      </c>
      <c r="D287" s="107">
        <v>25839.616069039999</v>
      </c>
      <c r="E287" s="107">
        <v>23841.018551839999</v>
      </c>
      <c r="F287" s="107">
        <v>17188.996991600001</v>
      </c>
      <c r="G287" s="107">
        <v>14418.856834480001</v>
      </c>
      <c r="H287" s="107">
        <v>9881.6118133599994</v>
      </c>
      <c r="I287" s="107">
        <v>76404.423728640002</v>
      </c>
      <c r="J287" s="107">
        <v>47059.276949999999</v>
      </c>
      <c r="K287" s="107">
        <v>63970.840920000002</v>
      </c>
      <c r="L287" s="107">
        <v>65498.952246085602</v>
      </c>
      <c r="M287" s="107">
        <v>0</v>
      </c>
      <c r="N287" s="107">
        <v>8478.0683043863392</v>
      </c>
      <c r="P287" s="176">
        <f t="shared" si="34"/>
        <v>25839.616069039999</v>
      </c>
      <c r="Q287" s="176">
        <f t="shared" si="36"/>
        <v>326742.04634039197</v>
      </c>
      <c r="R287" s="176">
        <f t="shared" si="32"/>
        <v>352581.662409432</v>
      </c>
      <c r="S287" s="107"/>
      <c r="T287" s="176">
        <f t="shared" si="35"/>
        <v>25839.616069039999</v>
      </c>
      <c r="U287" s="176">
        <f t="shared" si="37"/>
        <v>318263.97803600563</v>
      </c>
      <c r="V287" s="176">
        <f t="shared" si="33"/>
        <v>344103.59410504566</v>
      </c>
      <c r="W287" s="107"/>
      <c r="X287" s="107">
        <f t="shared" si="38"/>
        <v>8478.0683043863392</v>
      </c>
      <c r="Y287" s="107">
        <f t="shared" si="39"/>
        <v>8478.0683043863392</v>
      </c>
      <c r="Z287" s="107"/>
      <c r="AA287" s="107"/>
      <c r="AB287" s="107"/>
      <c r="AC287" s="107"/>
      <c r="AD287" s="107"/>
      <c r="AE287" s="107"/>
      <c r="AF287" s="107"/>
      <c r="AH287" s="107"/>
      <c r="AI287" s="107"/>
      <c r="AJ287" s="107"/>
      <c r="AK287" s="107"/>
      <c r="AL287" s="107"/>
    </row>
    <row r="288" spans="1:38" x14ac:dyDescent="0.25">
      <c r="A288" s="88">
        <v>784</v>
      </c>
      <c r="B288" s="88" t="s">
        <v>665</v>
      </c>
      <c r="C288" s="88">
        <v>10</v>
      </c>
      <c r="D288" s="107">
        <v>25089.829929920001</v>
      </c>
      <c r="E288" s="107">
        <v>23091.205420499999</v>
      </c>
      <c r="F288" s="107">
        <v>16660.7439075</v>
      </c>
      <c r="G288" s="107">
        <v>13888.341726000001</v>
      </c>
      <c r="H288" s="107">
        <v>9579.6557744999991</v>
      </c>
      <c r="I288" s="107">
        <v>61443.896912999997</v>
      </c>
      <c r="J288" s="107">
        <v>40888.261469999998</v>
      </c>
      <c r="K288" s="107">
        <v>59016.83466</v>
      </c>
      <c r="L288" s="107">
        <v>58571.183794199998</v>
      </c>
      <c r="M288" s="107">
        <v>0</v>
      </c>
      <c r="N288" s="107">
        <v>7526.9184946163004</v>
      </c>
      <c r="P288" s="176">
        <f t="shared" si="34"/>
        <v>25089.829929920001</v>
      </c>
      <c r="Q288" s="176">
        <f t="shared" si="36"/>
        <v>290667.04216031625</v>
      </c>
      <c r="R288" s="176">
        <f t="shared" si="32"/>
        <v>315756.87209023628</v>
      </c>
      <c r="S288" s="107"/>
      <c r="T288" s="176">
        <f t="shared" si="35"/>
        <v>25089.829929920001</v>
      </c>
      <c r="U288" s="176">
        <f t="shared" si="37"/>
        <v>283140.12366569997</v>
      </c>
      <c r="V288" s="176">
        <f t="shared" si="33"/>
        <v>308229.95359562</v>
      </c>
      <c r="W288" s="107"/>
      <c r="X288" s="107">
        <f t="shared" si="38"/>
        <v>7526.9184946163004</v>
      </c>
      <c r="Y288" s="107">
        <f t="shared" si="39"/>
        <v>7526.9184946163004</v>
      </c>
      <c r="Z288" s="107"/>
      <c r="AA288" s="107"/>
      <c r="AB288" s="107"/>
      <c r="AC288" s="107"/>
      <c r="AD288" s="107"/>
      <c r="AE288" s="107"/>
      <c r="AF288" s="107"/>
      <c r="AH288" s="107"/>
      <c r="AI288" s="107"/>
      <c r="AJ288" s="107"/>
      <c r="AK288" s="107"/>
      <c r="AL288" s="107"/>
    </row>
    <row r="289" spans="1:38" x14ac:dyDescent="0.25">
      <c r="A289" s="88">
        <v>785</v>
      </c>
      <c r="B289" s="88" t="s">
        <v>666</v>
      </c>
      <c r="C289" s="88">
        <v>10</v>
      </c>
      <c r="D289" s="107">
        <v>20105.297843479999</v>
      </c>
      <c r="E289" s="107">
        <v>18510.364124560001</v>
      </c>
      <c r="F289" s="107">
        <v>13363.0906024</v>
      </c>
      <c r="G289" s="107">
        <v>11150.48929232</v>
      </c>
      <c r="H289" s="107">
        <v>7719.1113742400003</v>
      </c>
      <c r="I289" s="107">
        <v>48935.600375759997</v>
      </c>
      <c r="J289" s="107">
        <v>36963.581760000001</v>
      </c>
      <c r="K289" s="107">
        <v>58333.160759999999</v>
      </c>
      <c r="L289" s="107">
        <v>51402.260271100502</v>
      </c>
      <c r="M289" s="107">
        <v>0</v>
      </c>
      <c r="N289" s="107">
        <v>5894.4088211182398</v>
      </c>
      <c r="P289" s="176">
        <f t="shared" si="34"/>
        <v>20105.297843479999</v>
      </c>
      <c r="Q289" s="176">
        <f t="shared" si="36"/>
        <v>252272.06738149875</v>
      </c>
      <c r="R289" s="176">
        <f t="shared" si="32"/>
        <v>272377.36522497877</v>
      </c>
      <c r="S289" s="107"/>
      <c r="T289" s="176">
        <f t="shared" si="35"/>
        <v>20105.297843479999</v>
      </c>
      <c r="U289" s="176">
        <f t="shared" si="37"/>
        <v>246377.65856038051</v>
      </c>
      <c r="V289" s="176">
        <f t="shared" si="33"/>
        <v>266482.95640386053</v>
      </c>
      <c r="W289" s="107"/>
      <c r="X289" s="107">
        <f t="shared" si="38"/>
        <v>5894.4088211182398</v>
      </c>
      <c r="Y289" s="107">
        <f t="shared" si="39"/>
        <v>5894.4088211182398</v>
      </c>
      <c r="Z289" s="107"/>
      <c r="AA289" s="107"/>
      <c r="AB289" s="107"/>
      <c r="AC289" s="107"/>
      <c r="AD289" s="107"/>
      <c r="AE289" s="107"/>
      <c r="AF289" s="107"/>
      <c r="AH289" s="107"/>
      <c r="AI289" s="107"/>
      <c r="AJ289" s="107"/>
      <c r="AK289" s="107"/>
      <c r="AL289" s="107"/>
    </row>
    <row r="290" spans="1:38" x14ac:dyDescent="0.25">
      <c r="A290" s="88">
        <v>786</v>
      </c>
      <c r="B290" s="88" t="s">
        <v>667</v>
      </c>
      <c r="C290" s="88">
        <v>10</v>
      </c>
      <c r="D290" s="107">
        <v>10018.678590400001</v>
      </c>
      <c r="E290" s="107">
        <v>9231.9860680599995</v>
      </c>
      <c r="F290" s="107">
        <v>6665.5375549</v>
      </c>
      <c r="G290" s="107">
        <v>5573.3261343200002</v>
      </c>
      <c r="H290" s="107">
        <v>3845.4268357400001</v>
      </c>
      <c r="I290" s="107">
        <v>25946.055986759999</v>
      </c>
      <c r="J290" s="107">
        <v>19572.218400000002</v>
      </c>
      <c r="K290" s="107">
        <v>29755.59174</v>
      </c>
      <c r="L290" s="107">
        <v>28355.142662709099</v>
      </c>
      <c r="M290" s="107">
        <v>0</v>
      </c>
      <c r="N290" s="107">
        <v>3404.4193191161398</v>
      </c>
      <c r="P290" s="176">
        <f t="shared" si="34"/>
        <v>10018.678590400001</v>
      </c>
      <c r="Q290" s="176">
        <f t="shared" si="36"/>
        <v>132349.70470160525</v>
      </c>
      <c r="R290" s="176">
        <f t="shared" si="32"/>
        <v>142368.38329200525</v>
      </c>
      <c r="S290" s="107"/>
      <c r="T290" s="176">
        <f t="shared" si="35"/>
        <v>10018.678590400001</v>
      </c>
      <c r="U290" s="176">
        <f t="shared" si="37"/>
        <v>128945.28538248911</v>
      </c>
      <c r="V290" s="176">
        <f t="shared" si="33"/>
        <v>138963.96397288912</v>
      </c>
      <c r="W290" s="107"/>
      <c r="X290" s="107">
        <f t="shared" si="38"/>
        <v>3404.4193191161398</v>
      </c>
      <c r="Y290" s="107">
        <f t="shared" si="39"/>
        <v>3404.4193191161398</v>
      </c>
      <c r="Z290" s="107"/>
      <c r="AA290" s="107"/>
      <c r="AB290" s="107"/>
      <c r="AC290" s="107"/>
      <c r="AD290" s="107"/>
      <c r="AE290" s="107"/>
      <c r="AF290" s="107"/>
      <c r="AH290" s="107"/>
      <c r="AI290" s="107"/>
      <c r="AJ290" s="107"/>
      <c r="AK290" s="107"/>
      <c r="AL290" s="107"/>
    </row>
    <row r="291" spans="1:38" x14ac:dyDescent="0.25">
      <c r="A291" s="88">
        <v>788</v>
      </c>
      <c r="B291" s="88" t="s">
        <v>668</v>
      </c>
      <c r="C291" s="88">
        <v>10</v>
      </c>
      <c r="D291" s="107">
        <v>9510.6338434400004</v>
      </c>
      <c r="E291" s="107"/>
      <c r="F291" s="107"/>
      <c r="G291" s="107"/>
      <c r="H291" s="107"/>
      <c r="I291" s="107"/>
      <c r="J291" s="107"/>
      <c r="K291" s="107"/>
      <c r="L291" s="107"/>
      <c r="M291" s="107"/>
      <c r="N291" s="107"/>
      <c r="P291" s="176">
        <f t="shared" si="34"/>
        <v>9510.6338434400004</v>
      </c>
      <c r="Q291" s="176"/>
      <c r="R291" s="176">
        <f t="shared" si="32"/>
        <v>9510.6338434400004</v>
      </c>
      <c r="S291" s="107"/>
      <c r="T291" s="176">
        <f t="shared" si="35"/>
        <v>9510.6338434400004</v>
      </c>
      <c r="U291" s="176"/>
      <c r="V291" s="176">
        <f t="shared" si="33"/>
        <v>9510.6338434400004</v>
      </c>
      <c r="W291" s="107"/>
      <c r="X291" s="107"/>
      <c r="Y291" s="107"/>
      <c r="Z291" s="107"/>
      <c r="AA291" s="107"/>
      <c r="AB291" s="107"/>
      <c r="AC291" s="107"/>
      <c r="AD291" s="107"/>
      <c r="AE291" s="107"/>
      <c r="AF291" s="107"/>
      <c r="AH291" s="107"/>
      <c r="AI291" s="107"/>
      <c r="AJ291" s="107"/>
      <c r="AK291" s="107"/>
      <c r="AL291" s="107"/>
    </row>
    <row r="292" spans="1:38" x14ac:dyDescent="0.25">
      <c r="A292" s="88">
        <v>1655</v>
      </c>
      <c r="B292" s="88" t="s">
        <v>669</v>
      </c>
      <c r="C292" s="88">
        <v>10</v>
      </c>
      <c r="D292" s="107">
        <v>27165.0088096</v>
      </c>
      <c r="E292" s="107">
        <v>25028.501868650001</v>
      </c>
      <c r="F292" s="107">
        <v>18068.180474749999</v>
      </c>
      <c r="G292" s="107">
        <v>15072.533492799999</v>
      </c>
      <c r="H292" s="107">
        <v>10389.98766085</v>
      </c>
      <c r="I292" s="107">
        <v>67098.849087900002</v>
      </c>
      <c r="J292" s="107">
        <v>47636.890979999996</v>
      </c>
      <c r="K292" s="107">
        <v>75446.044380000007</v>
      </c>
      <c r="L292" s="107">
        <v>76810.175498131095</v>
      </c>
      <c r="M292" s="107">
        <v>0</v>
      </c>
      <c r="N292" s="107">
        <v>7976.3984047203203</v>
      </c>
      <c r="P292" s="176">
        <f t="shared" si="34"/>
        <v>27165.0088096</v>
      </c>
      <c r="Q292" s="176">
        <f t="shared" ref="Q292:Q355" si="40">SUM(E292:N292)</f>
        <v>343527.56184780138</v>
      </c>
      <c r="R292" s="176">
        <f t="shared" si="32"/>
        <v>370692.5706574014</v>
      </c>
      <c r="S292" s="107"/>
      <c r="T292" s="176">
        <f t="shared" si="35"/>
        <v>27165.0088096</v>
      </c>
      <c r="U292" s="176">
        <f t="shared" ref="U292:U355" si="41">SUM(E292:L292)</f>
        <v>335551.16344308108</v>
      </c>
      <c r="V292" s="176">
        <f t="shared" si="33"/>
        <v>362716.17225268111</v>
      </c>
      <c r="W292" s="107"/>
      <c r="X292" s="107">
        <f t="shared" ref="X292:X355" si="42">SUM(M292:N292)</f>
        <v>7976.3984047203203</v>
      </c>
      <c r="Y292" s="107">
        <f t="shared" ref="Y292:Y355" si="43">X292</f>
        <v>7976.3984047203203</v>
      </c>
      <c r="Z292" s="107"/>
      <c r="AA292" s="107"/>
      <c r="AB292" s="107"/>
      <c r="AC292" s="107"/>
      <c r="AD292" s="107"/>
      <c r="AE292" s="107"/>
      <c r="AF292" s="107"/>
      <c r="AH292" s="107"/>
      <c r="AI292" s="107"/>
      <c r="AJ292" s="107"/>
      <c r="AK292" s="107"/>
      <c r="AL292" s="107"/>
    </row>
    <row r="293" spans="1:38" x14ac:dyDescent="0.25">
      <c r="A293" s="88">
        <v>1658</v>
      </c>
      <c r="B293" s="88" t="s">
        <v>670</v>
      </c>
      <c r="C293" s="88">
        <v>10</v>
      </c>
      <c r="D293" s="107">
        <v>11532.94825892</v>
      </c>
      <c r="E293" s="107">
        <v>10612.268388750001</v>
      </c>
      <c r="F293" s="107">
        <v>7736.8771462499999</v>
      </c>
      <c r="G293" s="107">
        <v>6480.5185199999996</v>
      </c>
      <c r="H293" s="107">
        <v>4380.5583937499996</v>
      </c>
      <c r="I293" s="107">
        <v>26259.659842500001</v>
      </c>
      <c r="J293" s="107">
        <v>25281.26874</v>
      </c>
      <c r="K293" s="107">
        <v>41567.373119999997</v>
      </c>
      <c r="L293" s="107">
        <v>34262.812629814303</v>
      </c>
      <c r="M293" s="107">
        <v>0</v>
      </c>
      <c r="N293" s="107">
        <v>4262.9191474161698</v>
      </c>
      <c r="P293" s="176">
        <f t="shared" si="34"/>
        <v>11532.94825892</v>
      </c>
      <c r="Q293" s="176">
        <f t="shared" si="40"/>
        <v>160844.25592848044</v>
      </c>
      <c r="R293" s="176">
        <f t="shared" si="32"/>
        <v>172377.20418740044</v>
      </c>
      <c r="S293" s="107"/>
      <c r="T293" s="176">
        <f t="shared" si="35"/>
        <v>11532.94825892</v>
      </c>
      <c r="U293" s="176">
        <f t="shared" si="41"/>
        <v>156581.33678106428</v>
      </c>
      <c r="V293" s="176">
        <f t="shared" si="33"/>
        <v>168114.28503998427</v>
      </c>
      <c r="W293" s="107"/>
      <c r="X293" s="107">
        <f t="shared" si="42"/>
        <v>4262.9191474161698</v>
      </c>
      <c r="Y293" s="107">
        <f t="shared" si="43"/>
        <v>4262.9191474161698</v>
      </c>
      <c r="Z293" s="107"/>
      <c r="AA293" s="107"/>
      <c r="AB293" s="107"/>
      <c r="AC293" s="107"/>
      <c r="AD293" s="107"/>
      <c r="AE293" s="107"/>
      <c r="AF293" s="107"/>
      <c r="AH293" s="107"/>
      <c r="AI293" s="107"/>
      <c r="AJ293" s="107"/>
      <c r="AK293" s="107"/>
      <c r="AL293" s="107"/>
    </row>
    <row r="294" spans="1:38" x14ac:dyDescent="0.25">
      <c r="A294" s="88">
        <v>794</v>
      </c>
      <c r="B294" s="88" t="s">
        <v>671</v>
      </c>
      <c r="C294" s="88">
        <v>10</v>
      </c>
      <c r="D294" s="107">
        <v>119583.94214372001</v>
      </c>
      <c r="E294" s="107">
        <v>111108.43870699999</v>
      </c>
      <c r="F294" s="107">
        <v>78413.649755000006</v>
      </c>
      <c r="G294" s="107">
        <v>66289.375264000002</v>
      </c>
      <c r="H294" s="107">
        <v>46046.408233000002</v>
      </c>
      <c r="I294" s="107">
        <v>408095.31634199998</v>
      </c>
      <c r="J294" s="107">
        <v>144173.22171000001</v>
      </c>
      <c r="K294" s="107">
        <v>168835.89911999999</v>
      </c>
      <c r="L294" s="107">
        <v>213622.94306525</v>
      </c>
      <c r="M294" s="107">
        <v>70255.701043799505</v>
      </c>
      <c r="N294" s="107">
        <v>27306.7545386491</v>
      </c>
      <c r="P294" s="176">
        <f t="shared" si="34"/>
        <v>119583.94214372001</v>
      </c>
      <c r="Q294" s="176">
        <f t="shared" si="40"/>
        <v>1334147.7077786985</v>
      </c>
      <c r="R294" s="176">
        <f t="shared" si="32"/>
        <v>1453731.6499224186</v>
      </c>
      <c r="S294" s="107"/>
      <c r="T294" s="176">
        <f t="shared" si="35"/>
        <v>119583.94214372001</v>
      </c>
      <c r="U294" s="176">
        <f t="shared" si="41"/>
        <v>1236585.25219625</v>
      </c>
      <c r="V294" s="176">
        <f t="shared" si="33"/>
        <v>1356169.1943399701</v>
      </c>
      <c r="W294" s="107"/>
      <c r="X294" s="107">
        <f t="shared" si="42"/>
        <v>97562.455582448601</v>
      </c>
      <c r="Y294" s="107">
        <f t="shared" si="43"/>
        <v>97562.455582448601</v>
      </c>
      <c r="Z294" s="107"/>
      <c r="AA294" s="107"/>
      <c r="AB294" s="107"/>
      <c r="AC294" s="107"/>
      <c r="AD294" s="107"/>
      <c r="AE294" s="107"/>
      <c r="AF294" s="107"/>
      <c r="AH294" s="107"/>
      <c r="AI294" s="107"/>
      <c r="AJ294" s="107"/>
      <c r="AK294" s="107"/>
      <c r="AL294" s="107"/>
    </row>
    <row r="295" spans="1:38" x14ac:dyDescent="0.25">
      <c r="A295" s="88">
        <v>797</v>
      </c>
      <c r="B295" s="88" t="s">
        <v>672</v>
      </c>
      <c r="C295" s="88">
        <v>10</v>
      </c>
      <c r="D295" s="107">
        <v>40619.905769919998</v>
      </c>
      <c r="E295" s="107">
        <v>37640.001029960004</v>
      </c>
      <c r="F295" s="107">
        <v>26858.7177194</v>
      </c>
      <c r="G295" s="107">
        <v>22627.456048119999</v>
      </c>
      <c r="H295" s="107">
        <v>15669.122434839999</v>
      </c>
      <c r="I295" s="107">
        <v>119588.49944915999</v>
      </c>
      <c r="J295" s="107">
        <v>68623.440059999994</v>
      </c>
      <c r="K295" s="107">
        <v>97481.380080000003</v>
      </c>
      <c r="L295" s="107">
        <v>94300.291943182398</v>
      </c>
      <c r="M295" s="107">
        <v>0</v>
      </c>
      <c r="N295" s="107">
        <v>10804.687839062401</v>
      </c>
      <c r="P295" s="176">
        <f t="shared" si="34"/>
        <v>40619.905769919998</v>
      </c>
      <c r="Q295" s="176">
        <f t="shared" si="40"/>
        <v>493593.59660372481</v>
      </c>
      <c r="R295" s="176">
        <f t="shared" si="32"/>
        <v>534213.50237364485</v>
      </c>
      <c r="S295" s="107"/>
      <c r="T295" s="176">
        <f t="shared" si="35"/>
        <v>40619.905769919998</v>
      </c>
      <c r="U295" s="176">
        <f t="shared" si="41"/>
        <v>482788.9087646624</v>
      </c>
      <c r="V295" s="176">
        <f t="shared" si="33"/>
        <v>523408.81453458237</v>
      </c>
      <c r="W295" s="107"/>
      <c r="X295" s="107">
        <f t="shared" si="42"/>
        <v>10804.687839062401</v>
      </c>
      <c r="Y295" s="107">
        <f t="shared" si="43"/>
        <v>10804.687839062401</v>
      </c>
      <c r="Z295" s="107"/>
      <c r="AA295" s="107"/>
      <c r="AB295" s="107"/>
      <c r="AC295" s="107"/>
      <c r="AD295" s="107"/>
      <c r="AE295" s="107"/>
      <c r="AF295" s="107"/>
      <c r="AH295" s="107"/>
      <c r="AI295" s="107"/>
      <c r="AJ295" s="107"/>
      <c r="AK295" s="107"/>
      <c r="AL295" s="107"/>
    </row>
    <row r="296" spans="1:38" x14ac:dyDescent="0.25">
      <c r="A296" s="88">
        <v>798</v>
      </c>
      <c r="B296" s="88" t="s">
        <v>673</v>
      </c>
      <c r="C296" s="88">
        <v>10</v>
      </c>
      <c r="D296" s="107">
        <v>11048.9454654</v>
      </c>
      <c r="E296" s="107">
        <v>10196.63622656</v>
      </c>
      <c r="F296" s="107">
        <v>7428.9294464000004</v>
      </c>
      <c r="G296" s="107">
        <v>6220.62092932</v>
      </c>
      <c r="H296" s="107">
        <v>4215.4571082399998</v>
      </c>
      <c r="I296" s="107">
        <v>25547.438102759999</v>
      </c>
      <c r="J296" s="107">
        <v>25158.071400000001</v>
      </c>
      <c r="K296" s="107">
        <v>37065.64344</v>
      </c>
      <c r="L296" s="107">
        <v>30956.0036679474</v>
      </c>
      <c r="M296" s="107">
        <v>0</v>
      </c>
      <c r="N296" s="107">
        <v>4506.3590987281796</v>
      </c>
      <c r="P296" s="176">
        <f t="shared" si="34"/>
        <v>11048.9454654</v>
      </c>
      <c r="Q296" s="176">
        <f t="shared" si="40"/>
        <v>151295.1594199556</v>
      </c>
      <c r="R296" s="176">
        <f t="shared" si="32"/>
        <v>162344.1048853556</v>
      </c>
      <c r="S296" s="107"/>
      <c r="T296" s="176">
        <f t="shared" si="35"/>
        <v>11048.9454654</v>
      </c>
      <c r="U296" s="176">
        <f t="shared" si="41"/>
        <v>146788.80032122741</v>
      </c>
      <c r="V296" s="176">
        <f t="shared" si="33"/>
        <v>157837.74578662741</v>
      </c>
      <c r="W296" s="107"/>
      <c r="X296" s="107">
        <f t="shared" si="42"/>
        <v>4506.3590987281796</v>
      </c>
      <c r="Y296" s="107">
        <f t="shared" si="43"/>
        <v>4506.3590987281796</v>
      </c>
      <c r="Z296" s="107"/>
      <c r="AA296" s="107"/>
      <c r="AB296" s="107"/>
      <c r="AC296" s="107"/>
      <c r="AD296" s="107"/>
      <c r="AE296" s="107"/>
      <c r="AF296" s="107"/>
      <c r="AH296" s="107"/>
      <c r="AI296" s="107"/>
      <c r="AJ296" s="107"/>
      <c r="AK296" s="107"/>
      <c r="AL296" s="107"/>
    </row>
    <row r="297" spans="1:38" x14ac:dyDescent="0.25">
      <c r="A297" s="88">
        <v>1659</v>
      </c>
      <c r="B297" s="88" t="s">
        <v>674</v>
      </c>
      <c r="C297" s="88">
        <v>10</v>
      </c>
      <c r="D297" s="107">
        <v>17258.835259160001</v>
      </c>
      <c r="E297" s="107">
        <v>15863.091802389999</v>
      </c>
      <c r="F297" s="107">
        <v>11497.400022850001</v>
      </c>
      <c r="G297" s="107">
        <v>9601.4555100800007</v>
      </c>
      <c r="H297" s="107">
        <v>6602.0481613100001</v>
      </c>
      <c r="I297" s="107">
        <v>46359.928253940001</v>
      </c>
      <c r="J297" s="107">
        <v>34641.296970000003</v>
      </c>
      <c r="K297" s="107">
        <v>52832.215380000001</v>
      </c>
      <c r="L297" s="107">
        <v>49610.982348342703</v>
      </c>
      <c r="M297" s="107">
        <v>0</v>
      </c>
      <c r="N297" s="107">
        <v>5959.8588080282398</v>
      </c>
      <c r="P297" s="176">
        <f t="shared" si="34"/>
        <v>17258.835259160001</v>
      </c>
      <c r="Q297" s="176">
        <f t="shared" si="40"/>
        <v>232968.27725694099</v>
      </c>
      <c r="R297" s="176">
        <f t="shared" si="32"/>
        <v>250227.11251610098</v>
      </c>
      <c r="S297" s="107"/>
      <c r="T297" s="176">
        <f t="shared" si="35"/>
        <v>17258.835259160001</v>
      </c>
      <c r="U297" s="176">
        <f t="shared" si="41"/>
        <v>227008.41844891274</v>
      </c>
      <c r="V297" s="176">
        <f t="shared" si="33"/>
        <v>244267.25370807273</v>
      </c>
      <c r="W297" s="107"/>
      <c r="X297" s="107">
        <f t="shared" si="42"/>
        <v>5959.8588080282398</v>
      </c>
      <c r="Y297" s="107">
        <f t="shared" si="43"/>
        <v>5959.8588080282398</v>
      </c>
      <c r="Z297" s="107"/>
      <c r="AA297" s="107"/>
      <c r="AB297" s="107"/>
      <c r="AC297" s="107"/>
      <c r="AD297" s="107"/>
      <c r="AE297" s="107"/>
      <c r="AF297" s="107"/>
      <c r="AH297" s="107"/>
      <c r="AI297" s="107"/>
      <c r="AJ297" s="107"/>
      <c r="AK297" s="107"/>
      <c r="AL297" s="107"/>
    </row>
    <row r="298" spans="1:38" x14ac:dyDescent="0.25">
      <c r="A298" s="88">
        <v>1685</v>
      </c>
      <c r="B298" s="88" t="s">
        <v>675</v>
      </c>
      <c r="C298" s="88">
        <v>10</v>
      </c>
      <c r="D298" s="107">
        <v>11414.0026356</v>
      </c>
      <c r="E298" s="107">
        <v>10512.07525704</v>
      </c>
      <c r="F298" s="107">
        <v>7637.6816375999997</v>
      </c>
      <c r="G298" s="107">
        <v>6392.08771488</v>
      </c>
      <c r="H298" s="107">
        <v>4361.9626461600001</v>
      </c>
      <c r="I298" s="107">
        <v>26502.763497839998</v>
      </c>
      <c r="J298" s="107">
        <v>24112.13826</v>
      </c>
      <c r="K298" s="107">
        <v>36371.451480000003</v>
      </c>
      <c r="L298" s="107">
        <v>33146.569821244499</v>
      </c>
      <c r="M298" s="107">
        <v>0</v>
      </c>
      <c r="N298" s="107">
        <v>4355.9091288181698</v>
      </c>
      <c r="P298" s="176">
        <f t="shared" si="34"/>
        <v>11414.0026356</v>
      </c>
      <c r="Q298" s="176">
        <f t="shared" si="40"/>
        <v>153392.63944358265</v>
      </c>
      <c r="R298" s="176">
        <f t="shared" si="32"/>
        <v>164806.64207918264</v>
      </c>
      <c r="S298" s="107"/>
      <c r="T298" s="176">
        <f t="shared" si="35"/>
        <v>11414.0026356</v>
      </c>
      <c r="U298" s="176">
        <f t="shared" si="41"/>
        <v>149036.73031476449</v>
      </c>
      <c r="V298" s="176">
        <f t="shared" si="33"/>
        <v>160450.73295036447</v>
      </c>
      <c r="W298" s="107"/>
      <c r="X298" s="107">
        <f t="shared" si="42"/>
        <v>4355.9091288181698</v>
      </c>
      <c r="Y298" s="107">
        <f t="shared" si="43"/>
        <v>4355.9091288181698</v>
      </c>
      <c r="Z298" s="107"/>
      <c r="AA298" s="107"/>
      <c r="AB298" s="107"/>
      <c r="AC298" s="107"/>
      <c r="AD298" s="107"/>
      <c r="AE298" s="107"/>
      <c r="AF298" s="107"/>
      <c r="AH298" s="107"/>
      <c r="AI298" s="107"/>
      <c r="AJ298" s="107"/>
      <c r="AK298" s="107"/>
      <c r="AL298" s="107"/>
    </row>
    <row r="299" spans="1:38" x14ac:dyDescent="0.25">
      <c r="A299" s="88">
        <v>809</v>
      </c>
      <c r="B299" s="88" t="s">
        <v>676</v>
      </c>
      <c r="C299" s="88">
        <v>10</v>
      </c>
      <c r="D299" s="107">
        <v>19600.465446319999</v>
      </c>
      <c r="E299" s="107">
        <v>18036.089691199999</v>
      </c>
      <c r="F299" s="107">
        <v>13029.518348</v>
      </c>
      <c r="G299" s="107">
        <v>10874.177511399999</v>
      </c>
      <c r="H299" s="107">
        <v>7509.3648448000004</v>
      </c>
      <c r="I299" s="107">
        <v>54741.388930200003</v>
      </c>
      <c r="J299" s="107">
        <v>37133.629260000002</v>
      </c>
      <c r="K299" s="107">
        <v>55503.802620000002</v>
      </c>
      <c r="L299" s="107">
        <v>55957.390055247801</v>
      </c>
      <c r="M299" s="107">
        <v>0</v>
      </c>
      <c r="N299" s="107">
        <v>5833.5488332902296</v>
      </c>
      <c r="P299" s="176">
        <f t="shared" si="34"/>
        <v>19600.465446319999</v>
      </c>
      <c r="Q299" s="176">
        <f t="shared" si="40"/>
        <v>258618.910094138</v>
      </c>
      <c r="R299" s="176">
        <f t="shared" si="32"/>
        <v>278219.37554045802</v>
      </c>
      <c r="S299" s="107"/>
      <c r="T299" s="176">
        <f t="shared" si="35"/>
        <v>19600.465446319999</v>
      </c>
      <c r="U299" s="176">
        <f t="shared" si="41"/>
        <v>252785.36126084777</v>
      </c>
      <c r="V299" s="176">
        <f t="shared" si="33"/>
        <v>272385.82670716778</v>
      </c>
      <c r="W299" s="107"/>
      <c r="X299" s="107">
        <f t="shared" si="42"/>
        <v>5833.5488332902296</v>
      </c>
      <c r="Y299" s="107">
        <f t="shared" si="43"/>
        <v>5833.5488332902296</v>
      </c>
      <c r="Z299" s="107"/>
      <c r="AA299" s="107"/>
      <c r="AB299" s="107"/>
      <c r="AC299" s="107"/>
      <c r="AD299" s="107"/>
      <c r="AE299" s="107"/>
      <c r="AF299" s="107"/>
      <c r="AH299" s="107"/>
      <c r="AI299" s="107"/>
      <c r="AJ299" s="107"/>
      <c r="AK299" s="107"/>
      <c r="AL299" s="107"/>
    </row>
    <row r="300" spans="1:38" x14ac:dyDescent="0.25">
      <c r="A300" s="88">
        <v>1948</v>
      </c>
      <c r="B300" s="88" t="s">
        <v>677</v>
      </c>
      <c r="C300" s="88">
        <v>10</v>
      </c>
      <c r="D300" s="107">
        <v>72550.799806399998</v>
      </c>
      <c r="E300" s="107">
        <v>67121.382842499996</v>
      </c>
      <c r="F300" s="107">
        <v>48074.694167499998</v>
      </c>
      <c r="G300" s="107">
        <v>40402.832540000003</v>
      </c>
      <c r="H300" s="107">
        <v>27911.752872500001</v>
      </c>
      <c r="I300" s="107">
        <v>203749.47946500001</v>
      </c>
      <c r="J300" s="107">
        <v>124777.40478</v>
      </c>
      <c r="K300" s="107">
        <v>177818.32235999999</v>
      </c>
      <c r="L300" s="107">
        <v>171279.54995670699</v>
      </c>
      <c r="M300" s="107">
        <v>0</v>
      </c>
      <c r="N300" s="107">
        <v>20701.405859718801</v>
      </c>
      <c r="P300" s="176">
        <f t="shared" si="34"/>
        <v>72550.799806399998</v>
      </c>
      <c r="Q300" s="176">
        <f t="shared" si="40"/>
        <v>881836.82484392566</v>
      </c>
      <c r="R300" s="176">
        <f t="shared" si="32"/>
        <v>954387.62465032563</v>
      </c>
      <c r="S300" s="107"/>
      <c r="T300" s="176">
        <f t="shared" si="35"/>
        <v>72550.799806399998</v>
      </c>
      <c r="U300" s="176">
        <f t="shared" si="41"/>
        <v>861135.41898420686</v>
      </c>
      <c r="V300" s="176">
        <f t="shared" si="33"/>
        <v>933686.21879060683</v>
      </c>
      <c r="W300" s="107"/>
      <c r="X300" s="107">
        <f t="shared" si="42"/>
        <v>20701.405859718801</v>
      </c>
      <c r="Y300" s="107">
        <f t="shared" si="43"/>
        <v>20701.405859718801</v>
      </c>
      <c r="Z300" s="107"/>
      <c r="AA300" s="107"/>
      <c r="AB300" s="107"/>
      <c r="AC300" s="107"/>
      <c r="AD300" s="107"/>
      <c r="AE300" s="107"/>
      <c r="AF300" s="107"/>
      <c r="AH300" s="107"/>
      <c r="AI300" s="107"/>
      <c r="AJ300" s="107"/>
      <c r="AK300" s="107"/>
      <c r="AL300" s="107"/>
    </row>
    <row r="301" spans="1:38" x14ac:dyDescent="0.25">
      <c r="A301" s="88">
        <v>815</v>
      </c>
      <c r="B301" s="88" t="s">
        <v>678</v>
      </c>
      <c r="C301" s="88">
        <v>10</v>
      </c>
      <c r="D301" s="107">
        <v>8134.5289098000003</v>
      </c>
      <c r="E301" s="107">
        <v>7500.7563269800003</v>
      </c>
      <c r="F301" s="107">
        <v>5450.9972587000002</v>
      </c>
      <c r="G301" s="107">
        <v>4562.0882585600002</v>
      </c>
      <c r="H301" s="107">
        <v>3102.9787464199999</v>
      </c>
      <c r="I301" s="107">
        <v>23053.795999080001</v>
      </c>
      <c r="J301" s="107">
        <v>16696.258949999999</v>
      </c>
      <c r="K301" s="107">
        <v>25190.753700000001</v>
      </c>
      <c r="L301" s="107">
        <v>27293.856764272801</v>
      </c>
      <c r="M301" s="107">
        <v>0</v>
      </c>
      <c r="N301" s="107">
        <v>3275.0493449901301</v>
      </c>
      <c r="P301" s="176">
        <f t="shared" si="34"/>
        <v>8134.5289098000003</v>
      </c>
      <c r="Q301" s="176">
        <f t="shared" si="40"/>
        <v>116126.53534900292</v>
      </c>
      <c r="R301" s="176">
        <f t="shared" si="32"/>
        <v>124261.06425880293</v>
      </c>
      <c r="S301" s="107"/>
      <c r="T301" s="176">
        <f t="shared" si="35"/>
        <v>8134.5289098000003</v>
      </c>
      <c r="U301" s="176">
        <f t="shared" si="41"/>
        <v>112851.4860040128</v>
      </c>
      <c r="V301" s="176">
        <f t="shared" si="33"/>
        <v>120986.0149138128</v>
      </c>
      <c r="W301" s="107"/>
      <c r="X301" s="107">
        <f t="shared" si="42"/>
        <v>3275.0493449901301</v>
      </c>
      <c r="Y301" s="107">
        <f t="shared" si="43"/>
        <v>3275.0493449901301</v>
      </c>
      <c r="Z301" s="107"/>
      <c r="AA301" s="107"/>
      <c r="AB301" s="107"/>
      <c r="AC301" s="107"/>
      <c r="AD301" s="107"/>
      <c r="AE301" s="107"/>
      <c r="AF301" s="107"/>
      <c r="AH301" s="107"/>
      <c r="AI301" s="107"/>
      <c r="AJ301" s="107"/>
      <c r="AK301" s="107"/>
      <c r="AL301" s="107"/>
    </row>
    <row r="302" spans="1:38" x14ac:dyDescent="0.25">
      <c r="A302" s="88">
        <v>1709</v>
      </c>
      <c r="B302" s="88" t="s">
        <v>679</v>
      </c>
      <c r="C302" s="88">
        <v>10</v>
      </c>
      <c r="D302" s="107">
        <v>31387.29072284</v>
      </c>
      <c r="E302" s="107">
        <v>28929.578587489999</v>
      </c>
      <c r="F302" s="107">
        <v>20972.53769135</v>
      </c>
      <c r="G302" s="107">
        <v>17514.858081279999</v>
      </c>
      <c r="H302" s="107">
        <v>11961.47547721</v>
      </c>
      <c r="I302" s="107">
        <v>81761.494158539994</v>
      </c>
      <c r="J302" s="107">
        <v>58182.341070000002</v>
      </c>
      <c r="K302" s="107">
        <v>85354.056899999996</v>
      </c>
      <c r="L302" s="107">
        <v>85222.778994565902</v>
      </c>
      <c r="M302" s="107">
        <v>0</v>
      </c>
      <c r="N302" s="107">
        <v>11623.2376753525</v>
      </c>
      <c r="P302" s="176">
        <f t="shared" si="34"/>
        <v>31387.29072284</v>
      </c>
      <c r="Q302" s="176">
        <f t="shared" si="40"/>
        <v>401522.35863578838</v>
      </c>
      <c r="R302" s="176">
        <f t="shared" si="32"/>
        <v>432909.64935862838</v>
      </c>
      <c r="S302" s="107"/>
      <c r="T302" s="176">
        <f t="shared" si="35"/>
        <v>31387.29072284</v>
      </c>
      <c r="U302" s="176">
        <f t="shared" si="41"/>
        <v>389899.12096043589</v>
      </c>
      <c r="V302" s="176">
        <f t="shared" si="33"/>
        <v>421286.41168327589</v>
      </c>
      <c r="W302" s="107"/>
      <c r="X302" s="107">
        <f t="shared" si="42"/>
        <v>11623.2376753525</v>
      </c>
      <c r="Y302" s="107">
        <f t="shared" si="43"/>
        <v>11623.2376753525</v>
      </c>
      <c r="Z302" s="107"/>
      <c r="AA302" s="107"/>
      <c r="AB302" s="107"/>
      <c r="AC302" s="107"/>
      <c r="AD302" s="107"/>
      <c r="AE302" s="107"/>
      <c r="AF302" s="107"/>
      <c r="AH302" s="107"/>
      <c r="AI302" s="107"/>
      <c r="AJ302" s="107"/>
      <c r="AK302" s="107"/>
      <c r="AL302" s="107"/>
    </row>
    <row r="303" spans="1:38" x14ac:dyDescent="0.25">
      <c r="A303" s="88">
        <v>820</v>
      </c>
      <c r="B303" s="88" t="s">
        <v>680</v>
      </c>
      <c r="C303" s="88">
        <v>10</v>
      </c>
      <c r="D303" s="107">
        <v>18185.768883600002</v>
      </c>
      <c r="E303" s="107">
        <v>16717.34003996</v>
      </c>
      <c r="F303" s="107">
        <v>12051.963547400001</v>
      </c>
      <c r="G303" s="107">
        <v>10083.871519120001</v>
      </c>
      <c r="H303" s="107">
        <v>6996.5970768400002</v>
      </c>
      <c r="I303" s="107">
        <v>39887.559704159998</v>
      </c>
      <c r="J303" s="107">
        <v>36508.700550000001</v>
      </c>
      <c r="K303" s="107">
        <v>63697.371359999997</v>
      </c>
      <c r="L303" s="107">
        <v>42542.470156235999</v>
      </c>
      <c r="M303" s="107">
        <v>0</v>
      </c>
      <c r="N303" s="107">
        <v>5750.2488499502297</v>
      </c>
      <c r="P303" s="176">
        <f t="shared" si="34"/>
        <v>18185.768883600002</v>
      </c>
      <c r="Q303" s="176">
        <f t="shared" si="40"/>
        <v>234236.12280366622</v>
      </c>
      <c r="R303" s="176">
        <f t="shared" si="32"/>
        <v>252421.89168726624</v>
      </c>
      <c r="S303" s="107"/>
      <c r="T303" s="176">
        <f t="shared" si="35"/>
        <v>18185.768883600002</v>
      </c>
      <c r="U303" s="176">
        <f t="shared" si="41"/>
        <v>228485.87395371599</v>
      </c>
      <c r="V303" s="176">
        <f t="shared" si="33"/>
        <v>246671.64283731597</v>
      </c>
      <c r="W303" s="107"/>
      <c r="X303" s="107">
        <f t="shared" si="42"/>
        <v>5750.2488499502297</v>
      </c>
      <c r="Y303" s="107">
        <f t="shared" si="43"/>
        <v>5750.2488499502297</v>
      </c>
      <c r="Z303" s="107"/>
      <c r="AA303" s="107"/>
      <c r="AB303" s="107"/>
      <c r="AC303" s="107"/>
      <c r="AD303" s="107"/>
      <c r="AE303" s="107"/>
      <c r="AF303" s="107"/>
      <c r="AH303" s="107"/>
      <c r="AI303" s="107"/>
      <c r="AJ303" s="107"/>
      <c r="AK303" s="107"/>
      <c r="AL303" s="107"/>
    </row>
    <row r="304" spans="1:38" x14ac:dyDescent="0.25">
      <c r="A304" s="88">
        <v>823</v>
      </c>
      <c r="B304" s="88" t="s">
        <v>681</v>
      </c>
      <c r="C304" s="88">
        <v>10</v>
      </c>
      <c r="D304" s="107">
        <v>13364.279395400001</v>
      </c>
      <c r="E304" s="107">
        <v>12329.29118932</v>
      </c>
      <c r="F304" s="107">
        <v>8962.6073698</v>
      </c>
      <c r="G304" s="107">
        <v>7512.1315480399999</v>
      </c>
      <c r="H304" s="107">
        <v>5104.9447122800002</v>
      </c>
      <c r="I304" s="107">
        <v>32747.16205572</v>
      </c>
      <c r="J304" s="107">
        <v>29007.747719999999</v>
      </c>
      <c r="K304" s="107">
        <v>42461.408219999998</v>
      </c>
      <c r="L304" s="107">
        <v>34943.4597424198</v>
      </c>
      <c r="M304" s="107">
        <v>0</v>
      </c>
      <c r="N304" s="107">
        <v>4838.0290323941899</v>
      </c>
      <c r="P304" s="176">
        <f t="shared" si="34"/>
        <v>13364.279395400001</v>
      </c>
      <c r="Q304" s="176">
        <f t="shared" si="40"/>
        <v>177906.78158997401</v>
      </c>
      <c r="R304" s="176">
        <f t="shared" si="32"/>
        <v>191271.060985374</v>
      </c>
      <c r="S304" s="107"/>
      <c r="T304" s="176">
        <f t="shared" si="35"/>
        <v>13364.279395400001</v>
      </c>
      <c r="U304" s="176">
        <f t="shared" si="41"/>
        <v>173068.75255757981</v>
      </c>
      <c r="V304" s="176">
        <f t="shared" si="33"/>
        <v>186433.0319529798</v>
      </c>
      <c r="W304" s="107"/>
      <c r="X304" s="107">
        <f t="shared" si="42"/>
        <v>4838.0290323941899</v>
      </c>
      <c r="Y304" s="107">
        <f t="shared" si="43"/>
        <v>4838.0290323941899</v>
      </c>
      <c r="Z304" s="107"/>
      <c r="AA304" s="107"/>
      <c r="AB304" s="107"/>
      <c r="AC304" s="107"/>
      <c r="AD304" s="107"/>
      <c r="AE304" s="107"/>
      <c r="AF304" s="107"/>
      <c r="AH304" s="107"/>
      <c r="AI304" s="107"/>
      <c r="AJ304" s="107"/>
      <c r="AK304" s="107"/>
      <c r="AL304" s="107"/>
    </row>
    <row r="305" spans="1:38" x14ac:dyDescent="0.25">
      <c r="A305" s="88">
        <v>824</v>
      </c>
      <c r="B305" s="88" t="s">
        <v>682</v>
      </c>
      <c r="C305" s="88">
        <v>10</v>
      </c>
      <c r="D305" s="107">
        <v>21901.85388948</v>
      </c>
      <c r="E305" s="107">
        <v>24064.178743289998</v>
      </c>
      <c r="F305" s="107">
        <v>17362.527700350001</v>
      </c>
      <c r="G305" s="107">
        <v>14526.59937288</v>
      </c>
      <c r="H305" s="107">
        <v>10019.58025341</v>
      </c>
      <c r="I305" s="107">
        <v>71705.324975340001</v>
      </c>
      <c r="J305" s="107">
        <v>51297.009960000003</v>
      </c>
      <c r="K305" s="107">
        <v>81294.085739999995</v>
      </c>
      <c r="L305" s="107">
        <v>73322.224930051307</v>
      </c>
      <c r="M305" s="107">
        <v>0</v>
      </c>
      <c r="N305" s="107">
        <v>7793.1384413723099</v>
      </c>
      <c r="P305" s="176">
        <f t="shared" si="34"/>
        <v>21901.85388948</v>
      </c>
      <c r="Q305" s="176">
        <f t="shared" si="40"/>
        <v>351384.6701166936</v>
      </c>
      <c r="R305" s="176">
        <f t="shared" si="32"/>
        <v>373286.5240061736</v>
      </c>
      <c r="S305" s="107"/>
      <c r="T305" s="176">
        <f t="shared" si="35"/>
        <v>21901.85388948</v>
      </c>
      <c r="U305" s="176">
        <f t="shared" si="41"/>
        <v>343591.53167532128</v>
      </c>
      <c r="V305" s="176">
        <f t="shared" si="33"/>
        <v>365493.38556480128</v>
      </c>
      <c r="W305" s="107"/>
      <c r="X305" s="107">
        <f t="shared" si="42"/>
        <v>7793.1384413723099</v>
      </c>
      <c r="Y305" s="107">
        <f t="shared" si="43"/>
        <v>7793.1384413723099</v>
      </c>
      <c r="Z305" s="107"/>
      <c r="AA305" s="107"/>
      <c r="AB305" s="107"/>
      <c r="AC305" s="107"/>
      <c r="AD305" s="107"/>
      <c r="AE305" s="107"/>
      <c r="AF305" s="107"/>
      <c r="AH305" s="107"/>
      <c r="AI305" s="107"/>
      <c r="AJ305" s="107"/>
      <c r="AK305" s="107"/>
      <c r="AL305" s="107"/>
    </row>
    <row r="306" spans="1:38" x14ac:dyDescent="0.25">
      <c r="A306" s="88">
        <v>826</v>
      </c>
      <c r="B306" s="88" t="s">
        <v>683</v>
      </c>
      <c r="C306" s="88">
        <v>10</v>
      </c>
      <c r="D306" s="107">
        <v>60622.3618938</v>
      </c>
      <c r="E306" s="107">
        <v>56013.910955660001</v>
      </c>
      <c r="F306" s="107">
        <v>39914.262182899998</v>
      </c>
      <c r="G306" s="107">
        <v>33524.132364520003</v>
      </c>
      <c r="H306" s="107">
        <v>23264.845142139999</v>
      </c>
      <c r="I306" s="107">
        <v>179454.40334136001</v>
      </c>
      <c r="J306" s="107">
        <v>89087.835479999994</v>
      </c>
      <c r="K306" s="107">
        <v>132054.2433</v>
      </c>
      <c r="L306" s="107">
        <v>127438.27168506</v>
      </c>
      <c r="M306" s="107">
        <v>0</v>
      </c>
      <c r="N306" s="107">
        <v>14364.4871271026</v>
      </c>
      <c r="P306" s="176">
        <f t="shared" si="34"/>
        <v>60622.3618938</v>
      </c>
      <c r="Q306" s="176">
        <f t="shared" si="40"/>
        <v>695116.39157874254</v>
      </c>
      <c r="R306" s="176">
        <f t="shared" si="32"/>
        <v>755738.75347254251</v>
      </c>
      <c r="S306" s="107"/>
      <c r="T306" s="176">
        <f t="shared" si="35"/>
        <v>60622.3618938</v>
      </c>
      <c r="U306" s="176">
        <f t="shared" si="41"/>
        <v>680751.90445163997</v>
      </c>
      <c r="V306" s="176">
        <f t="shared" si="33"/>
        <v>741374.26634543994</v>
      </c>
      <c r="W306" s="107"/>
      <c r="X306" s="107">
        <f t="shared" si="42"/>
        <v>14364.4871271026</v>
      </c>
      <c r="Y306" s="107">
        <f t="shared" si="43"/>
        <v>14364.4871271026</v>
      </c>
      <c r="Z306" s="107"/>
      <c r="AA306" s="107"/>
      <c r="AB306" s="107"/>
      <c r="AC306" s="107"/>
      <c r="AD306" s="107"/>
      <c r="AE306" s="107"/>
      <c r="AF306" s="107"/>
      <c r="AH306" s="107"/>
      <c r="AI306" s="107"/>
      <c r="AJ306" s="107"/>
      <c r="AK306" s="107"/>
      <c r="AL306" s="107"/>
    </row>
    <row r="307" spans="1:38" x14ac:dyDescent="0.25">
      <c r="A307" s="88">
        <v>828</v>
      </c>
      <c r="B307" s="88" t="s">
        <v>684</v>
      </c>
      <c r="C307" s="88">
        <v>10</v>
      </c>
      <c r="D307" s="107">
        <v>100614.33779284</v>
      </c>
      <c r="E307" s="107">
        <v>93340.484614300003</v>
      </c>
      <c r="F307" s="107">
        <v>66302.497124500005</v>
      </c>
      <c r="G307" s="107">
        <v>55912.6483496</v>
      </c>
      <c r="H307" s="107">
        <v>38706.8257247</v>
      </c>
      <c r="I307" s="107">
        <v>324166.8484278</v>
      </c>
      <c r="J307" s="107">
        <v>143319.10214999999</v>
      </c>
      <c r="K307" s="107">
        <v>193490.23176</v>
      </c>
      <c r="L307" s="107">
        <v>223302.56562464</v>
      </c>
      <c r="M307" s="107">
        <v>87379.903081787299</v>
      </c>
      <c r="N307" s="107">
        <v>25545.554890889001</v>
      </c>
      <c r="P307" s="176">
        <f t="shared" si="34"/>
        <v>100614.33779284</v>
      </c>
      <c r="Q307" s="176">
        <f t="shared" si="40"/>
        <v>1251466.6617482163</v>
      </c>
      <c r="R307" s="176">
        <f t="shared" si="32"/>
        <v>1352080.9995410563</v>
      </c>
      <c r="S307" s="107"/>
      <c r="T307" s="176">
        <f t="shared" si="35"/>
        <v>100614.33779284</v>
      </c>
      <c r="U307" s="176">
        <f t="shared" si="41"/>
        <v>1138541.20377554</v>
      </c>
      <c r="V307" s="176">
        <f t="shared" si="33"/>
        <v>1239155.5415683801</v>
      </c>
      <c r="W307" s="107"/>
      <c r="X307" s="107">
        <f t="shared" si="42"/>
        <v>112925.4579726763</v>
      </c>
      <c r="Y307" s="107">
        <f t="shared" si="43"/>
        <v>112925.4579726763</v>
      </c>
      <c r="Z307" s="107"/>
      <c r="AA307" s="107"/>
      <c r="AB307" s="107"/>
      <c r="AC307" s="107"/>
      <c r="AD307" s="107"/>
      <c r="AE307" s="107"/>
      <c r="AF307" s="107"/>
      <c r="AH307" s="107"/>
      <c r="AI307" s="107"/>
      <c r="AJ307" s="107"/>
      <c r="AK307" s="107"/>
      <c r="AL307" s="107"/>
    </row>
    <row r="308" spans="1:38" x14ac:dyDescent="0.25">
      <c r="A308" s="88">
        <v>1667</v>
      </c>
      <c r="B308" s="88" t="s">
        <v>685</v>
      </c>
      <c r="C308" s="88">
        <v>10</v>
      </c>
      <c r="D308" s="107">
        <v>9766.4469918399991</v>
      </c>
      <c r="E308" s="107">
        <v>8999.5924079600009</v>
      </c>
      <c r="F308" s="107">
        <v>6525.8843174000003</v>
      </c>
      <c r="G308" s="107">
        <v>5477.0093501199999</v>
      </c>
      <c r="H308" s="107">
        <v>3723.95081884</v>
      </c>
      <c r="I308" s="107">
        <v>24086.525357160001</v>
      </c>
      <c r="J308" s="107">
        <v>20264.38638</v>
      </c>
      <c r="K308" s="107">
        <v>27967.521540000002</v>
      </c>
      <c r="L308" s="107">
        <v>27610.102751647901</v>
      </c>
      <c r="M308" s="107">
        <v>0</v>
      </c>
      <c r="N308" s="107">
        <v>3902.6892194621601</v>
      </c>
      <c r="P308" s="176">
        <f t="shared" si="34"/>
        <v>9766.4469918399991</v>
      </c>
      <c r="Q308" s="176">
        <f t="shared" si="40"/>
        <v>128557.66214259007</v>
      </c>
      <c r="R308" s="176">
        <f t="shared" si="32"/>
        <v>138324.10913443007</v>
      </c>
      <c r="S308" s="107"/>
      <c r="T308" s="176">
        <f t="shared" si="35"/>
        <v>9766.4469918399991</v>
      </c>
      <c r="U308" s="176">
        <f t="shared" si="41"/>
        <v>124654.97292312791</v>
      </c>
      <c r="V308" s="176">
        <f t="shared" si="33"/>
        <v>134421.4199149679</v>
      </c>
      <c r="W308" s="107"/>
      <c r="X308" s="107">
        <f t="shared" si="42"/>
        <v>3902.6892194621601</v>
      </c>
      <c r="Y308" s="107">
        <f t="shared" si="43"/>
        <v>3902.6892194621601</v>
      </c>
      <c r="Z308" s="107"/>
      <c r="AA308" s="107"/>
      <c r="AB308" s="107"/>
      <c r="AC308" s="107"/>
      <c r="AD308" s="107"/>
      <c r="AE308" s="107"/>
      <c r="AF308" s="107"/>
      <c r="AH308" s="107"/>
      <c r="AI308" s="107"/>
      <c r="AJ308" s="107"/>
      <c r="AK308" s="107"/>
      <c r="AL308" s="107"/>
    </row>
    <row r="309" spans="1:38" x14ac:dyDescent="0.25">
      <c r="A309" s="88">
        <v>1674</v>
      </c>
      <c r="B309" s="88" t="s">
        <v>686</v>
      </c>
      <c r="C309" s="88">
        <v>10</v>
      </c>
      <c r="D309" s="107">
        <v>94165.27891044</v>
      </c>
      <c r="E309" s="107">
        <v>87389.106632800002</v>
      </c>
      <c r="F309" s="107">
        <v>62046.708387999999</v>
      </c>
      <c r="G309" s="107">
        <v>52202.354573600001</v>
      </c>
      <c r="H309" s="107">
        <v>36209.117445199998</v>
      </c>
      <c r="I309" s="107">
        <v>300682.04276879999</v>
      </c>
      <c r="J309" s="107">
        <v>123012.34491</v>
      </c>
      <c r="K309" s="107">
        <v>175556.93945999999</v>
      </c>
      <c r="L309" s="107">
        <v>188699.17516741101</v>
      </c>
      <c r="M309" s="107">
        <v>0</v>
      </c>
      <c r="N309" s="107">
        <v>21042.595791480799</v>
      </c>
      <c r="P309" s="176">
        <f t="shared" si="34"/>
        <v>94165.27891044</v>
      </c>
      <c r="Q309" s="176">
        <f t="shared" si="40"/>
        <v>1046840.3851372919</v>
      </c>
      <c r="R309" s="176">
        <f t="shared" si="32"/>
        <v>1141005.6640477318</v>
      </c>
      <c r="S309" s="107"/>
      <c r="T309" s="176">
        <f t="shared" si="35"/>
        <v>94165.27891044</v>
      </c>
      <c r="U309" s="176">
        <f t="shared" si="41"/>
        <v>1025797.789345811</v>
      </c>
      <c r="V309" s="176">
        <f t="shared" si="33"/>
        <v>1119963.068256251</v>
      </c>
      <c r="W309" s="107"/>
      <c r="X309" s="107">
        <f t="shared" si="42"/>
        <v>21042.595791480799</v>
      </c>
      <c r="Y309" s="107">
        <f t="shared" si="43"/>
        <v>21042.595791480799</v>
      </c>
      <c r="Z309" s="107"/>
      <c r="AA309" s="107"/>
      <c r="AB309" s="107"/>
      <c r="AC309" s="107"/>
      <c r="AD309" s="107"/>
      <c r="AE309" s="107"/>
      <c r="AF309" s="107"/>
      <c r="AH309" s="107"/>
      <c r="AI309" s="107"/>
      <c r="AJ309" s="107"/>
      <c r="AK309" s="107"/>
      <c r="AL309" s="107"/>
    </row>
    <row r="310" spans="1:38" x14ac:dyDescent="0.25">
      <c r="A310" s="88">
        <v>840</v>
      </c>
      <c r="B310" s="88" t="s">
        <v>687</v>
      </c>
      <c r="C310" s="88">
        <v>10</v>
      </c>
      <c r="D310" s="107">
        <v>18718.919190000001</v>
      </c>
      <c r="E310" s="107">
        <v>17281.126404499999</v>
      </c>
      <c r="F310" s="107">
        <v>12432.1829555</v>
      </c>
      <c r="G310" s="107">
        <v>10437.07315</v>
      </c>
      <c r="H310" s="107">
        <v>7184.3672425000004</v>
      </c>
      <c r="I310" s="107">
        <v>58368.867417000001</v>
      </c>
      <c r="J310" s="107">
        <v>35425.987379999999</v>
      </c>
      <c r="K310" s="107">
        <v>54104.90064</v>
      </c>
      <c r="L310" s="107">
        <v>65505.552232647897</v>
      </c>
      <c r="M310" s="107">
        <v>0</v>
      </c>
      <c r="N310" s="107">
        <v>5361.1189277762196</v>
      </c>
      <c r="P310" s="176">
        <f t="shared" si="34"/>
        <v>18718.919190000001</v>
      </c>
      <c r="Q310" s="176">
        <f t="shared" si="40"/>
        <v>266101.17634992412</v>
      </c>
      <c r="R310" s="176">
        <f t="shared" si="32"/>
        <v>284820.09553992411</v>
      </c>
      <c r="S310" s="107"/>
      <c r="T310" s="176">
        <f t="shared" si="35"/>
        <v>18718.919190000001</v>
      </c>
      <c r="U310" s="176">
        <f t="shared" si="41"/>
        <v>260740.05742214789</v>
      </c>
      <c r="V310" s="176">
        <f t="shared" si="33"/>
        <v>279458.97661214788</v>
      </c>
      <c r="W310" s="107"/>
      <c r="X310" s="107">
        <f t="shared" si="42"/>
        <v>5361.1189277762196</v>
      </c>
      <c r="Y310" s="107">
        <f t="shared" si="43"/>
        <v>5361.1189277762196</v>
      </c>
      <c r="Z310" s="107"/>
      <c r="AA310" s="107"/>
      <c r="AB310" s="107"/>
      <c r="AC310" s="107"/>
      <c r="AD310" s="107"/>
      <c r="AE310" s="107"/>
      <c r="AF310" s="107"/>
      <c r="AH310" s="107"/>
      <c r="AI310" s="107"/>
      <c r="AJ310" s="107"/>
      <c r="AK310" s="107"/>
      <c r="AL310" s="107"/>
    </row>
    <row r="311" spans="1:38" x14ac:dyDescent="0.25">
      <c r="A311" s="88">
        <v>796</v>
      </c>
      <c r="B311" s="88" t="s">
        <v>688</v>
      </c>
      <c r="C311" s="88">
        <v>10</v>
      </c>
      <c r="D311" s="107">
        <v>190259.54359059999</v>
      </c>
      <c r="E311" s="107">
        <v>176648.045511</v>
      </c>
      <c r="F311" s="107">
        <v>124502.89834499999</v>
      </c>
      <c r="G311" s="107">
        <v>105456.88654199999</v>
      </c>
      <c r="H311" s="107">
        <v>73326.126069000005</v>
      </c>
      <c r="I311" s="107">
        <v>685118.54724600003</v>
      </c>
      <c r="J311" s="107">
        <v>251607.14186999999</v>
      </c>
      <c r="K311" s="107">
        <v>296703.95454000001</v>
      </c>
      <c r="L311" s="107">
        <v>337836.23433609802</v>
      </c>
      <c r="M311" s="107">
        <v>53549.9745666124</v>
      </c>
      <c r="N311" s="107">
        <v>42277.4615445077</v>
      </c>
      <c r="P311" s="176">
        <f t="shared" si="34"/>
        <v>190259.54359059999</v>
      </c>
      <c r="Q311" s="176">
        <f t="shared" si="40"/>
        <v>2147027.2705702181</v>
      </c>
      <c r="R311" s="176">
        <f t="shared" si="32"/>
        <v>2337286.8141608182</v>
      </c>
      <c r="S311" s="107"/>
      <c r="T311" s="176">
        <f t="shared" si="35"/>
        <v>190259.54359059999</v>
      </c>
      <c r="U311" s="176">
        <f t="shared" si="41"/>
        <v>2051199.8344590981</v>
      </c>
      <c r="V311" s="176">
        <f t="shared" si="33"/>
        <v>2241459.3780496982</v>
      </c>
      <c r="W311" s="107"/>
      <c r="X311" s="107">
        <f t="shared" si="42"/>
        <v>95827.4361111201</v>
      </c>
      <c r="Y311" s="107">
        <f t="shared" si="43"/>
        <v>95827.4361111201</v>
      </c>
      <c r="Z311" s="107"/>
      <c r="AA311" s="107"/>
      <c r="AB311" s="107"/>
      <c r="AC311" s="107"/>
      <c r="AD311" s="107"/>
      <c r="AE311" s="107"/>
      <c r="AF311" s="107"/>
      <c r="AH311" s="107"/>
      <c r="AI311" s="107"/>
      <c r="AJ311" s="107"/>
      <c r="AK311" s="107"/>
      <c r="AL311" s="107"/>
    </row>
    <row r="312" spans="1:38" x14ac:dyDescent="0.25">
      <c r="A312" s="88">
        <v>1702</v>
      </c>
      <c r="B312" s="88" t="s">
        <v>689</v>
      </c>
      <c r="C312" s="88">
        <v>10</v>
      </c>
      <c r="D312" s="107">
        <v>8244.5557802399999</v>
      </c>
      <c r="E312" s="107">
        <v>7603.3980376199997</v>
      </c>
      <c r="F312" s="107">
        <v>5550.4992123000002</v>
      </c>
      <c r="G312" s="107">
        <v>4660.4992316400003</v>
      </c>
      <c r="H312" s="107">
        <v>3121.3093249799999</v>
      </c>
      <c r="I312" s="107">
        <v>19784.980637519999</v>
      </c>
      <c r="J312" s="107">
        <v>17873.501939999998</v>
      </c>
      <c r="K312" s="107">
        <v>26610.691800000001</v>
      </c>
      <c r="L312" s="107">
        <v>27402.389350753499</v>
      </c>
      <c r="M312" s="107">
        <v>0</v>
      </c>
      <c r="N312" s="107">
        <v>3566.5992866801398</v>
      </c>
      <c r="P312" s="176">
        <f t="shared" si="34"/>
        <v>8244.5557802399999</v>
      </c>
      <c r="Q312" s="176">
        <f t="shared" si="40"/>
        <v>116173.86882149363</v>
      </c>
      <c r="R312" s="176">
        <f t="shared" si="32"/>
        <v>124418.42460173363</v>
      </c>
      <c r="S312" s="107"/>
      <c r="T312" s="176">
        <f t="shared" si="35"/>
        <v>8244.5557802399999</v>
      </c>
      <c r="U312" s="176">
        <f t="shared" si="41"/>
        <v>112607.26953481349</v>
      </c>
      <c r="V312" s="176">
        <f t="shared" si="33"/>
        <v>120851.82531505349</v>
      </c>
      <c r="W312" s="107"/>
      <c r="X312" s="107">
        <f t="shared" si="42"/>
        <v>3566.5992866801398</v>
      </c>
      <c r="Y312" s="107">
        <f t="shared" si="43"/>
        <v>3566.5992866801398</v>
      </c>
      <c r="Z312" s="107"/>
      <c r="AA312" s="107"/>
      <c r="AB312" s="107"/>
      <c r="AC312" s="107"/>
      <c r="AD312" s="107"/>
      <c r="AE312" s="107"/>
      <c r="AF312" s="107"/>
      <c r="AH312" s="107"/>
      <c r="AI312" s="107"/>
      <c r="AJ312" s="107"/>
      <c r="AK312" s="107"/>
      <c r="AL312" s="107"/>
    </row>
    <row r="313" spans="1:38" x14ac:dyDescent="0.25">
      <c r="A313" s="88">
        <v>845</v>
      </c>
      <c r="B313" s="88" t="s">
        <v>690</v>
      </c>
      <c r="C313" s="88">
        <v>10</v>
      </c>
      <c r="D313" s="107">
        <v>21774.881189479998</v>
      </c>
      <c r="E313" s="107">
        <v>20051.7379167</v>
      </c>
      <c r="F313" s="107">
        <v>14515.9007805</v>
      </c>
      <c r="G313" s="107">
        <v>12129.859127399999</v>
      </c>
      <c r="H313" s="107">
        <v>8370.1820642999992</v>
      </c>
      <c r="I313" s="107">
        <v>50185.454743200004</v>
      </c>
      <c r="J313" s="107">
        <v>44259.36606</v>
      </c>
      <c r="K313" s="107">
        <v>66453.103080000001</v>
      </c>
      <c r="L313" s="107">
        <v>60317.184144954597</v>
      </c>
      <c r="M313" s="107">
        <v>0</v>
      </c>
      <c r="N313" s="107">
        <v>7546.6384906722997</v>
      </c>
      <c r="P313" s="176">
        <f t="shared" si="34"/>
        <v>21774.881189479998</v>
      </c>
      <c r="Q313" s="176">
        <f t="shared" si="40"/>
        <v>283829.42640772689</v>
      </c>
      <c r="R313" s="176">
        <f t="shared" si="32"/>
        <v>305604.30759720691</v>
      </c>
      <c r="S313" s="107"/>
      <c r="T313" s="176">
        <f t="shared" si="35"/>
        <v>21774.881189479998</v>
      </c>
      <c r="U313" s="176">
        <f t="shared" si="41"/>
        <v>276282.78791705461</v>
      </c>
      <c r="V313" s="176">
        <f t="shared" si="33"/>
        <v>298057.66910653462</v>
      </c>
      <c r="W313" s="107"/>
      <c r="X313" s="107">
        <f t="shared" si="42"/>
        <v>7546.6384906722997</v>
      </c>
      <c r="Y313" s="107">
        <f t="shared" si="43"/>
        <v>7546.6384906722997</v>
      </c>
      <c r="Z313" s="107"/>
      <c r="AA313" s="107"/>
      <c r="AB313" s="107"/>
      <c r="AC313" s="107"/>
      <c r="AD313" s="107"/>
      <c r="AE313" s="107"/>
      <c r="AF313" s="107"/>
      <c r="AH313" s="107"/>
      <c r="AI313" s="107"/>
      <c r="AJ313" s="107"/>
      <c r="AK313" s="107"/>
      <c r="AL313" s="107"/>
    </row>
    <row r="314" spans="1:38" x14ac:dyDescent="0.25">
      <c r="A314" s="88">
        <v>847</v>
      </c>
      <c r="B314" s="88" t="s">
        <v>691</v>
      </c>
      <c r="C314" s="88">
        <v>10</v>
      </c>
      <c r="D314" s="107">
        <v>15097.934886200001</v>
      </c>
      <c r="E314" s="107">
        <v>13925.603750800001</v>
      </c>
      <c r="F314" s="107">
        <v>10057.308142</v>
      </c>
      <c r="G314" s="107">
        <v>8441.6109176000009</v>
      </c>
      <c r="H314" s="107">
        <v>5775.4459532000001</v>
      </c>
      <c r="I314" s="107">
        <v>46035.715756799997</v>
      </c>
      <c r="J314" s="107">
        <v>29400.53256</v>
      </c>
      <c r="K314" s="107">
        <v>41241.313260000003</v>
      </c>
      <c r="L314" s="107">
        <v>40939.600669623098</v>
      </c>
      <c r="M314" s="107">
        <v>0</v>
      </c>
      <c r="N314" s="107">
        <v>4920.4790159042004</v>
      </c>
      <c r="P314" s="176">
        <f t="shared" si="34"/>
        <v>15097.934886200001</v>
      </c>
      <c r="Q314" s="176">
        <f t="shared" si="40"/>
        <v>200737.61002592728</v>
      </c>
      <c r="R314" s="176">
        <f t="shared" si="32"/>
        <v>215835.54491212728</v>
      </c>
      <c r="S314" s="107"/>
      <c r="T314" s="176">
        <f t="shared" si="35"/>
        <v>15097.934886200001</v>
      </c>
      <c r="U314" s="176">
        <f t="shared" si="41"/>
        <v>195817.13101002309</v>
      </c>
      <c r="V314" s="176">
        <f t="shared" si="33"/>
        <v>210915.0658962231</v>
      </c>
      <c r="W314" s="107"/>
      <c r="X314" s="107">
        <f t="shared" si="42"/>
        <v>4920.4790159042004</v>
      </c>
      <c r="Y314" s="107">
        <f t="shared" si="43"/>
        <v>4920.4790159042004</v>
      </c>
      <c r="Z314" s="107"/>
      <c r="AA314" s="107"/>
      <c r="AB314" s="107"/>
      <c r="AC314" s="107"/>
      <c r="AD314" s="107"/>
      <c r="AE314" s="107"/>
      <c r="AF314" s="107"/>
      <c r="AH314" s="107"/>
      <c r="AI314" s="107"/>
      <c r="AJ314" s="107"/>
      <c r="AK314" s="107"/>
      <c r="AL314" s="107"/>
    </row>
    <row r="315" spans="1:38" x14ac:dyDescent="0.25">
      <c r="A315" s="88">
        <v>848</v>
      </c>
      <c r="B315" s="88" t="s">
        <v>692</v>
      </c>
      <c r="C315" s="88">
        <v>10</v>
      </c>
      <c r="D315" s="107">
        <v>13395.063918399999</v>
      </c>
      <c r="E315" s="107">
        <v>12367.924908499999</v>
      </c>
      <c r="F315" s="107">
        <v>8911.3668875000003</v>
      </c>
      <c r="G315" s="107">
        <v>7466.107747</v>
      </c>
      <c r="H315" s="107">
        <v>5168.8083264999996</v>
      </c>
      <c r="I315" s="107">
        <v>30242.083535999998</v>
      </c>
      <c r="J315" s="107">
        <v>26267.212439999999</v>
      </c>
      <c r="K315" s="107">
        <v>40873.18116</v>
      </c>
      <c r="L315" s="107">
        <v>33575.937613492802</v>
      </c>
      <c r="M315" s="107">
        <v>0</v>
      </c>
      <c r="N315" s="107">
        <v>4279.7491440501699</v>
      </c>
      <c r="P315" s="176">
        <f t="shared" si="34"/>
        <v>13395.063918399999</v>
      </c>
      <c r="Q315" s="176">
        <f t="shared" si="40"/>
        <v>169152.37176304299</v>
      </c>
      <c r="R315" s="176">
        <f t="shared" si="32"/>
        <v>182547.43568144299</v>
      </c>
      <c r="S315" s="107"/>
      <c r="T315" s="176">
        <f t="shared" si="35"/>
        <v>13395.063918399999</v>
      </c>
      <c r="U315" s="176">
        <f t="shared" si="41"/>
        <v>164872.62261899281</v>
      </c>
      <c r="V315" s="176">
        <f t="shared" si="33"/>
        <v>178267.68653739282</v>
      </c>
      <c r="W315" s="107"/>
      <c r="X315" s="107">
        <f t="shared" si="42"/>
        <v>4279.7491440501699</v>
      </c>
      <c r="Y315" s="107">
        <f t="shared" si="43"/>
        <v>4279.7491440501699</v>
      </c>
      <c r="Z315" s="107"/>
      <c r="AA315" s="107"/>
      <c r="AB315" s="107"/>
      <c r="AC315" s="107"/>
      <c r="AD315" s="107"/>
      <c r="AE315" s="107"/>
      <c r="AF315" s="107"/>
      <c r="AH315" s="107"/>
      <c r="AI315" s="107"/>
      <c r="AJ315" s="107"/>
      <c r="AK315" s="107"/>
      <c r="AL315" s="107"/>
    </row>
    <row r="316" spans="1:38" x14ac:dyDescent="0.25">
      <c r="A316" s="88">
        <v>851</v>
      </c>
      <c r="B316" s="88" t="s">
        <v>693</v>
      </c>
      <c r="C316" s="88">
        <v>10</v>
      </c>
      <c r="D316" s="107">
        <v>20708.39657176</v>
      </c>
      <c r="E316" s="107">
        <v>19121.31330424</v>
      </c>
      <c r="F316" s="107">
        <v>13846.6605676</v>
      </c>
      <c r="G316" s="107">
        <v>11598.013567280001</v>
      </c>
      <c r="H316" s="107">
        <v>7879.7591129599996</v>
      </c>
      <c r="I316" s="107">
        <v>68028.888569040006</v>
      </c>
      <c r="J316" s="107">
        <v>37491.475559999999</v>
      </c>
      <c r="K316" s="107">
        <v>55861.416660000003</v>
      </c>
      <c r="L316" s="107">
        <v>60041.432460911201</v>
      </c>
      <c r="M316" s="107">
        <v>0</v>
      </c>
      <c r="N316" s="107">
        <v>6478.6987042602595</v>
      </c>
      <c r="P316" s="176">
        <f t="shared" si="34"/>
        <v>20708.39657176</v>
      </c>
      <c r="Q316" s="176">
        <f t="shared" si="40"/>
        <v>280347.65850629151</v>
      </c>
      <c r="R316" s="176">
        <f t="shared" si="32"/>
        <v>301056.05507805152</v>
      </c>
      <c r="S316" s="107"/>
      <c r="T316" s="176">
        <f t="shared" si="35"/>
        <v>20708.39657176</v>
      </c>
      <c r="U316" s="176">
        <f t="shared" si="41"/>
        <v>273868.95980203123</v>
      </c>
      <c r="V316" s="176">
        <f t="shared" si="33"/>
        <v>294577.35637379123</v>
      </c>
      <c r="W316" s="107"/>
      <c r="X316" s="107">
        <f t="shared" si="42"/>
        <v>6478.6987042602595</v>
      </c>
      <c r="Y316" s="107">
        <f t="shared" si="43"/>
        <v>6478.6987042602595</v>
      </c>
      <c r="Z316" s="107"/>
      <c r="AA316" s="107"/>
      <c r="AB316" s="107"/>
      <c r="AC316" s="107"/>
      <c r="AD316" s="107"/>
      <c r="AE316" s="107"/>
      <c r="AF316" s="107"/>
      <c r="AH316" s="107"/>
      <c r="AI316" s="107"/>
      <c r="AJ316" s="107"/>
      <c r="AK316" s="107"/>
      <c r="AL316" s="107"/>
    </row>
    <row r="317" spans="1:38" x14ac:dyDescent="0.25">
      <c r="A317" s="88">
        <v>855</v>
      </c>
      <c r="B317" s="88" t="s">
        <v>694</v>
      </c>
      <c r="C317" s="88">
        <v>10</v>
      </c>
      <c r="D317" s="107">
        <v>312502.34687392</v>
      </c>
      <c r="E317" s="107">
        <v>291459.22448958002</v>
      </c>
      <c r="F317" s="107">
        <v>205714.71311370001</v>
      </c>
      <c r="G317" s="107">
        <v>173511.84808776001</v>
      </c>
      <c r="H317" s="107">
        <v>120789.26994581999</v>
      </c>
      <c r="I317" s="107">
        <v>1127131.99004868</v>
      </c>
      <c r="J317" s="107">
        <v>358986.033</v>
      </c>
      <c r="K317" s="107">
        <v>395436.98375999997</v>
      </c>
      <c r="L317" s="107">
        <v>480663.96813287801</v>
      </c>
      <c r="M317" s="107">
        <v>322554.41788426798</v>
      </c>
      <c r="N317" s="107">
        <v>63139.517372096503</v>
      </c>
      <c r="P317" s="176">
        <f t="shared" si="34"/>
        <v>312502.34687392</v>
      </c>
      <c r="Q317" s="176">
        <f t="shared" si="40"/>
        <v>3539387.9658347825</v>
      </c>
      <c r="R317" s="176">
        <f t="shared" si="32"/>
        <v>3851890.3127087024</v>
      </c>
      <c r="S317" s="107"/>
      <c r="T317" s="176">
        <f t="shared" si="35"/>
        <v>312502.34687392</v>
      </c>
      <c r="U317" s="176">
        <f t="shared" si="41"/>
        <v>3153694.0305784182</v>
      </c>
      <c r="V317" s="176">
        <f t="shared" si="33"/>
        <v>3466196.3774523381</v>
      </c>
      <c r="W317" s="107"/>
      <c r="X317" s="107">
        <f t="shared" si="42"/>
        <v>385693.93525636446</v>
      </c>
      <c r="Y317" s="107">
        <f t="shared" si="43"/>
        <v>385693.93525636446</v>
      </c>
      <c r="Z317" s="107"/>
      <c r="AA317" s="107"/>
      <c r="AB317" s="107"/>
      <c r="AC317" s="107"/>
      <c r="AD317" s="107"/>
      <c r="AE317" s="107"/>
      <c r="AF317" s="107"/>
      <c r="AH317" s="107"/>
      <c r="AI317" s="107"/>
      <c r="AJ317" s="107"/>
      <c r="AK317" s="107"/>
      <c r="AL317" s="107"/>
    </row>
    <row r="318" spans="1:38" x14ac:dyDescent="0.25">
      <c r="A318" s="88">
        <v>856</v>
      </c>
      <c r="B318" s="88" t="s">
        <v>695</v>
      </c>
      <c r="C318" s="88">
        <v>10</v>
      </c>
      <c r="D318" s="107">
        <v>44206.558256999997</v>
      </c>
      <c r="E318" s="107">
        <v>41013.5403573</v>
      </c>
      <c r="F318" s="107">
        <v>29121.018433500001</v>
      </c>
      <c r="G318" s="107">
        <v>24571.333533599998</v>
      </c>
      <c r="H318" s="107">
        <v>17041.4641677</v>
      </c>
      <c r="I318" s="107">
        <v>146036.3387658</v>
      </c>
      <c r="J318" s="107">
        <v>66559.096590000001</v>
      </c>
      <c r="K318" s="107">
        <v>95114.816579999999</v>
      </c>
      <c r="L318" s="107">
        <v>96625.9513609719</v>
      </c>
      <c r="M318" s="107">
        <v>0</v>
      </c>
      <c r="N318" s="107">
        <v>11142.817771436399</v>
      </c>
      <c r="P318" s="176">
        <f t="shared" si="34"/>
        <v>44206.558256999997</v>
      </c>
      <c r="Q318" s="176">
        <f t="shared" si="40"/>
        <v>527226.37756030832</v>
      </c>
      <c r="R318" s="176">
        <f t="shared" si="32"/>
        <v>571432.93581730826</v>
      </c>
      <c r="S318" s="107"/>
      <c r="T318" s="176">
        <f t="shared" si="35"/>
        <v>44206.558256999997</v>
      </c>
      <c r="U318" s="176">
        <f t="shared" si="41"/>
        <v>516083.55978887191</v>
      </c>
      <c r="V318" s="176">
        <f t="shared" si="33"/>
        <v>560290.11804587184</v>
      </c>
      <c r="W318" s="107"/>
      <c r="X318" s="107">
        <f t="shared" si="42"/>
        <v>11142.817771436399</v>
      </c>
      <c r="Y318" s="107">
        <f t="shared" si="43"/>
        <v>11142.817771436399</v>
      </c>
      <c r="Z318" s="107"/>
      <c r="AA318" s="107"/>
      <c r="AB318" s="107"/>
      <c r="AC318" s="107"/>
      <c r="AD318" s="107"/>
      <c r="AE318" s="107"/>
      <c r="AF318" s="107"/>
      <c r="AH318" s="107"/>
      <c r="AI318" s="107"/>
      <c r="AJ318" s="107"/>
      <c r="AK318" s="107"/>
      <c r="AL318" s="107"/>
    </row>
    <row r="319" spans="1:38" x14ac:dyDescent="0.25">
      <c r="A319" s="88">
        <v>858</v>
      </c>
      <c r="B319" s="88" t="s">
        <v>696</v>
      </c>
      <c r="C319" s="88">
        <v>10</v>
      </c>
      <c r="D319" s="107">
        <v>29936.588229720001</v>
      </c>
      <c r="E319" s="107">
        <v>27697.84944206</v>
      </c>
      <c r="F319" s="107">
        <v>19783.236176900002</v>
      </c>
      <c r="G319" s="107">
        <v>16624.853621319999</v>
      </c>
      <c r="H319" s="107">
        <v>11528.14412974</v>
      </c>
      <c r="I319" s="107">
        <v>107853.97338575999</v>
      </c>
      <c r="J319" s="107">
        <v>50509.466070000002</v>
      </c>
      <c r="K319" s="107">
        <v>83608.058940000003</v>
      </c>
      <c r="L319" s="107">
        <v>75050.367762293594</v>
      </c>
      <c r="M319" s="107">
        <v>0</v>
      </c>
      <c r="N319" s="107">
        <v>7209.86855802629</v>
      </c>
      <c r="P319" s="176">
        <f t="shared" si="34"/>
        <v>29936.588229720001</v>
      </c>
      <c r="Q319" s="176">
        <f t="shared" si="40"/>
        <v>399865.81808609987</v>
      </c>
      <c r="R319" s="176">
        <f t="shared" si="32"/>
        <v>429802.40631581988</v>
      </c>
      <c r="S319" s="107"/>
      <c r="T319" s="176">
        <f t="shared" si="35"/>
        <v>29936.588229720001</v>
      </c>
      <c r="U319" s="176">
        <f t="shared" si="41"/>
        <v>392655.9495280736</v>
      </c>
      <c r="V319" s="176">
        <f t="shared" si="33"/>
        <v>422592.53775779362</v>
      </c>
      <c r="W319" s="107"/>
      <c r="X319" s="107">
        <f t="shared" si="42"/>
        <v>7209.86855802629</v>
      </c>
      <c r="Y319" s="107">
        <f t="shared" si="43"/>
        <v>7209.86855802629</v>
      </c>
      <c r="Z319" s="107"/>
      <c r="AA319" s="107"/>
      <c r="AB319" s="107"/>
      <c r="AC319" s="107"/>
      <c r="AD319" s="107"/>
      <c r="AE319" s="107"/>
      <c r="AF319" s="107"/>
      <c r="AH319" s="107"/>
      <c r="AI319" s="107"/>
      <c r="AJ319" s="107"/>
      <c r="AK319" s="107"/>
      <c r="AL319" s="107"/>
    </row>
    <row r="320" spans="1:38" x14ac:dyDescent="0.25">
      <c r="A320" s="88">
        <v>861</v>
      </c>
      <c r="B320" s="88" t="s">
        <v>697</v>
      </c>
      <c r="C320" s="88">
        <v>10</v>
      </c>
      <c r="D320" s="107">
        <v>41965.539527759996</v>
      </c>
      <c r="E320" s="107">
        <v>38814.613354720001</v>
      </c>
      <c r="F320" s="107">
        <v>27671.321246799998</v>
      </c>
      <c r="G320" s="107">
        <v>23271.72938384</v>
      </c>
      <c r="H320" s="107">
        <v>16222.589542879999</v>
      </c>
      <c r="I320" s="107">
        <v>129151.68954912</v>
      </c>
      <c r="J320" s="107">
        <v>70955.2641</v>
      </c>
      <c r="K320" s="107">
        <v>103539.78264</v>
      </c>
      <c r="L320" s="107">
        <v>99190.902036874104</v>
      </c>
      <c r="M320" s="107">
        <v>0</v>
      </c>
      <c r="N320" s="107">
        <v>10505.4878989024</v>
      </c>
      <c r="P320" s="176">
        <f t="shared" si="34"/>
        <v>41965.539527759996</v>
      </c>
      <c r="Q320" s="176">
        <f t="shared" si="40"/>
        <v>519323.37975313643</v>
      </c>
      <c r="R320" s="176">
        <f t="shared" si="32"/>
        <v>561288.91928089643</v>
      </c>
      <c r="S320" s="107"/>
      <c r="T320" s="176">
        <f t="shared" si="35"/>
        <v>41965.539527759996</v>
      </c>
      <c r="U320" s="176">
        <f t="shared" si="41"/>
        <v>508817.89185423404</v>
      </c>
      <c r="V320" s="176">
        <f t="shared" si="33"/>
        <v>550783.43138199404</v>
      </c>
      <c r="W320" s="107"/>
      <c r="X320" s="107">
        <f t="shared" si="42"/>
        <v>10505.4878989024</v>
      </c>
      <c r="Y320" s="107">
        <f t="shared" si="43"/>
        <v>10505.4878989024</v>
      </c>
      <c r="Z320" s="107"/>
      <c r="AA320" s="107"/>
      <c r="AB320" s="107"/>
      <c r="AC320" s="107"/>
      <c r="AD320" s="107"/>
      <c r="AE320" s="107"/>
      <c r="AF320" s="107"/>
      <c r="AH320" s="107"/>
      <c r="AI320" s="107"/>
      <c r="AJ320" s="107"/>
      <c r="AK320" s="107"/>
      <c r="AL320" s="107"/>
    </row>
    <row r="321" spans="1:38" x14ac:dyDescent="0.25">
      <c r="A321" s="88">
        <v>865</v>
      </c>
      <c r="B321" s="88" t="s">
        <v>698</v>
      </c>
      <c r="C321" s="88">
        <v>10</v>
      </c>
      <c r="D321" s="107">
        <v>23862.640721200001</v>
      </c>
      <c r="E321" s="107">
        <v>25122.280830780001</v>
      </c>
      <c r="F321" s="107">
        <v>18048.1818657</v>
      </c>
      <c r="G321" s="107">
        <v>15121.94466216</v>
      </c>
      <c r="H321" s="107">
        <v>10472.37475662</v>
      </c>
      <c r="I321" s="107">
        <v>76961.138273880002</v>
      </c>
      <c r="J321" s="107">
        <v>49579.214999999997</v>
      </c>
      <c r="K321" s="107">
        <v>70839.134099999996</v>
      </c>
      <c r="L321" s="107">
        <v>67850.328091216899</v>
      </c>
      <c r="M321" s="107">
        <v>0</v>
      </c>
      <c r="N321" s="107">
        <v>7716.4684567063096</v>
      </c>
      <c r="P321" s="176">
        <f t="shared" si="34"/>
        <v>23862.640721200001</v>
      </c>
      <c r="Q321" s="176">
        <f t="shared" si="40"/>
        <v>341711.06603706325</v>
      </c>
      <c r="R321" s="176">
        <f t="shared" si="32"/>
        <v>365573.70675826323</v>
      </c>
      <c r="S321" s="107"/>
      <c r="T321" s="176">
        <f t="shared" si="35"/>
        <v>23862.640721200001</v>
      </c>
      <c r="U321" s="176">
        <f t="shared" si="41"/>
        <v>333994.59758035693</v>
      </c>
      <c r="V321" s="176">
        <f t="shared" si="33"/>
        <v>357857.23830155691</v>
      </c>
      <c r="W321" s="107"/>
      <c r="X321" s="107">
        <f t="shared" si="42"/>
        <v>7716.4684567063096</v>
      </c>
      <c r="Y321" s="107">
        <f t="shared" si="43"/>
        <v>7716.4684567063096</v>
      </c>
      <c r="Z321" s="107"/>
      <c r="AA321" s="107"/>
      <c r="AB321" s="107"/>
      <c r="AC321" s="107"/>
      <c r="AD321" s="107"/>
      <c r="AE321" s="107"/>
      <c r="AF321" s="107"/>
      <c r="AH321" s="107"/>
      <c r="AI321" s="107"/>
      <c r="AJ321" s="107"/>
      <c r="AK321" s="107"/>
      <c r="AL321" s="107"/>
    </row>
    <row r="322" spans="1:38" x14ac:dyDescent="0.25">
      <c r="A322" s="88">
        <v>866</v>
      </c>
      <c r="B322" s="88" t="s">
        <v>699</v>
      </c>
      <c r="C322" s="88">
        <v>10</v>
      </c>
      <c r="D322" s="107">
        <v>13971.570073000001</v>
      </c>
      <c r="E322" s="107">
        <v>12876.69170487</v>
      </c>
      <c r="F322" s="107">
        <v>9292.0074880499997</v>
      </c>
      <c r="G322" s="107">
        <v>7763.9059226400004</v>
      </c>
      <c r="H322" s="107">
        <v>5378.4232032299997</v>
      </c>
      <c r="I322" s="107">
        <v>32830.413496020003</v>
      </c>
      <c r="J322" s="107">
        <v>27315.999059999998</v>
      </c>
      <c r="K322" s="107">
        <v>43954.972739999997</v>
      </c>
      <c r="L322" s="107">
        <v>31023.099050252102</v>
      </c>
      <c r="M322" s="107">
        <v>0</v>
      </c>
      <c r="N322" s="107">
        <v>4078.97918420416</v>
      </c>
      <c r="P322" s="176">
        <f t="shared" si="34"/>
        <v>13971.570073000001</v>
      </c>
      <c r="Q322" s="176">
        <f t="shared" si="40"/>
        <v>174514.49184926625</v>
      </c>
      <c r="R322" s="176">
        <f t="shared" si="32"/>
        <v>188486.06192226626</v>
      </c>
      <c r="S322" s="107"/>
      <c r="T322" s="176">
        <f t="shared" si="35"/>
        <v>13971.570073000001</v>
      </c>
      <c r="U322" s="176">
        <f t="shared" si="41"/>
        <v>170435.5126650621</v>
      </c>
      <c r="V322" s="176">
        <f t="shared" si="33"/>
        <v>184407.0827380621</v>
      </c>
      <c r="W322" s="107"/>
      <c r="X322" s="107">
        <f t="shared" si="42"/>
        <v>4078.97918420416</v>
      </c>
      <c r="Y322" s="107">
        <f t="shared" si="43"/>
        <v>4078.97918420416</v>
      </c>
      <c r="Z322" s="107"/>
      <c r="AA322" s="107"/>
      <c r="AB322" s="107"/>
      <c r="AC322" s="107"/>
      <c r="AD322" s="107"/>
      <c r="AE322" s="107"/>
      <c r="AF322" s="107"/>
      <c r="AH322" s="107"/>
      <c r="AI322" s="107"/>
      <c r="AJ322" s="107"/>
      <c r="AK322" s="107"/>
      <c r="AL322" s="107"/>
    </row>
    <row r="323" spans="1:38" x14ac:dyDescent="0.25">
      <c r="A323" s="88">
        <v>867</v>
      </c>
      <c r="B323" s="88" t="s">
        <v>700</v>
      </c>
      <c r="C323" s="88">
        <v>10</v>
      </c>
      <c r="D323" s="107">
        <v>50747.917582200003</v>
      </c>
      <c r="E323" s="107">
        <v>46945.08205184</v>
      </c>
      <c r="F323" s="107">
        <v>33445.504811600003</v>
      </c>
      <c r="G323" s="107">
        <v>28124.718514479999</v>
      </c>
      <c r="H323" s="107">
        <v>19498.668913360001</v>
      </c>
      <c r="I323" s="107">
        <v>168062.91288864001</v>
      </c>
      <c r="J323" s="107">
        <v>76424.937330000001</v>
      </c>
      <c r="K323" s="107">
        <v>109377.30594000001</v>
      </c>
      <c r="L323" s="107">
        <v>115977.18464739701</v>
      </c>
      <c r="M323" s="107">
        <v>0</v>
      </c>
      <c r="N323" s="107">
        <v>11467.1777065645</v>
      </c>
      <c r="P323" s="176">
        <f t="shared" si="34"/>
        <v>50747.917582200003</v>
      </c>
      <c r="Q323" s="176">
        <f t="shared" si="40"/>
        <v>609323.49280388153</v>
      </c>
      <c r="R323" s="176">
        <f t="shared" si="32"/>
        <v>660071.41038608155</v>
      </c>
      <c r="S323" s="107"/>
      <c r="T323" s="176">
        <f t="shared" si="35"/>
        <v>50747.917582200003</v>
      </c>
      <c r="U323" s="176">
        <f t="shared" si="41"/>
        <v>597856.31509731698</v>
      </c>
      <c r="V323" s="176">
        <f t="shared" si="33"/>
        <v>648604.23267951701</v>
      </c>
      <c r="W323" s="107"/>
      <c r="X323" s="107">
        <f t="shared" si="42"/>
        <v>11467.1777065645</v>
      </c>
      <c r="Y323" s="107">
        <f t="shared" si="43"/>
        <v>11467.1777065645</v>
      </c>
      <c r="Z323" s="107"/>
      <c r="AA323" s="107"/>
      <c r="AB323" s="107"/>
      <c r="AC323" s="107"/>
      <c r="AD323" s="107"/>
      <c r="AE323" s="107"/>
      <c r="AF323" s="107"/>
      <c r="AH323" s="107"/>
      <c r="AI323" s="107"/>
      <c r="AJ323" s="107"/>
      <c r="AK323" s="107"/>
      <c r="AL323" s="107"/>
    </row>
    <row r="324" spans="1:38" x14ac:dyDescent="0.25">
      <c r="A324" s="88">
        <v>873</v>
      </c>
      <c r="B324" s="88" t="s">
        <v>701</v>
      </c>
      <c r="C324" s="88">
        <v>10</v>
      </c>
      <c r="D324" s="107">
        <v>17537.676029279999</v>
      </c>
      <c r="E324" s="107">
        <v>16175.362618450001</v>
      </c>
      <c r="F324" s="107">
        <v>11686.896145750001</v>
      </c>
      <c r="G324" s="107">
        <v>9793.7841764000004</v>
      </c>
      <c r="H324" s="107">
        <v>6710.1118710500004</v>
      </c>
      <c r="I324" s="107">
        <v>48964.620698699997</v>
      </c>
      <c r="J324" s="107">
        <v>35465.803379999998</v>
      </c>
      <c r="K324" s="107">
        <v>56082.295919999997</v>
      </c>
      <c r="L324" s="107">
        <v>49647.647714555198</v>
      </c>
      <c r="M324" s="107">
        <v>0</v>
      </c>
      <c r="N324" s="107">
        <v>5602.3488795302201</v>
      </c>
      <c r="P324" s="176">
        <f t="shared" si="34"/>
        <v>17537.676029279999</v>
      </c>
      <c r="Q324" s="176">
        <f t="shared" si="40"/>
        <v>240128.87140443543</v>
      </c>
      <c r="R324" s="176">
        <f t="shared" si="32"/>
        <v>257666.54743371543</v>
      </c>
      <c r="S324" s="107"/>
      <c r="T324" s="176">
        <f t="shared" si="35"/>
        <v>17537.676029279999</v>
      </c>
      <c r="U324" s="176">
        <f t="shared" si="41"/>
        <v>234526.52252490522</v>
      </c>
      <c r="V324" s="176">
        <f t="shared" si="33"/>
        <v>252064.19855418522</v>
      </c>
      <c r="W324" s="107"/>
      <c r="X324" s="107">
        <f t="shared" si="42"/>
        <v>5602.3488795302201</v>
      </c>
      <c r="Y324" s="107">
        <f t="shared" si="43"/>
        <v>5602.3488795302201</v>
      </c>
      <c r="Z324" s="107"/>
      <c r="AA324" s="107"/>
      <c r="AB324" s="107"/>
      <c r="AC324" s="107"/>
      <c r="AD324" s="107"/>
      <c r="AE324" s="107"/>
      <c r="AF324" s="107"/>
      <c r="AH324" s="107"/>
      <c r="AI324" s="107"/>
      <c r="AJ324" s="107"/>
      <c r="AK324" s="107"/>
      <c r="AL324" s="107"/>
    </row>
    <row r="325" spans="1:38" x14ac:dyDescent="0.25">
      <c r="A325" s="88">
        <v>879</v>
      </c>
      <c r="B325" s="88" t="s">
        <v>702</v>
      </c>
      <c r="C325" s="88">
        <v>10</v>
      </c>
      <c r="D325" s="107">
        <v>16727.23394396</v>
      </c>
      <c r="E325" s="107">
        <v>15428.34997865</v>
      </c>
      <c r="F325" s="107">
        <v>11184.524954750001</v>
      </c>
      <c r="G325" s="107">
        <v>9379.6086328000001</v>
      </c>
      <c r="H325" s="107">
        <v>6374.34498085</v>
      </c>
      <c r="I325" s="107">
        <v>49431.710157900001</v>
      </c>
      <c r="J325" s="107">
        <v>34078.132830000002</v>
      </c>
      <c r="K325" s="107">
        <v>51180.879959999998</v>
      </c>
      <c r="L325" s="107">
        <v>53162.803891457901</v>
      </c>
      <c r="M325" s="107">
        <v>0</v>
      </c>
      <c r="N325" s="107">
        <v>5161.1989677602096</v>
      </c>
      <c r="P325" s="176">
        <f t="shared" si="34"/>
        <v>16727.23394396</v>
      </c>
      <c r="Q325" s="176">
        <f t="shared" si="40"/>
        <v>235381.55435416813</v>
      </c>
      <c r="R325" s="176">
        <f t="shared" si="32"/>
        <v>252108.78829812811</v>
      </c>
      <c r="S325" s="107"/>
      <c r="T325" s="176">
        <f t="shared" si="35"/>
        <v>16727.23394396</v>
      </c>
      <c r="U325" s="176">
        <f t="shared" si="41"/>
        <v>230220.35538640793</v>
      </c>
      <c r="V325" s="176">
        <f t="shared" si="33"/>
        <v>246947.58933036792</v>
      </c>
      <c r="W325" s="107"/>
      <c r="X325" s="107">
        <f t="shared" si="42"/>
        <v>5161.1989677602096</v>
      </c>
      <c r="Y325" s="107">
        <f t="shared" si="43"/>
        <v>5161.1989677602096</v>
      </c>
      <c r="Z325" s="107"/>
      <c r="AA325" s="107"/>
      <c r="AB325" s="107"/>
      <c r="AC325" s="107"/>
      <c r="AD325" s="107"/>
      <c r="AE325" s="107"/>
      <c r="AF325" s="107"/>
      <c r="AH325" s="107"/>
      <c r="AI325" s="107"/>
      <c r="AJ325" s="107"/>
      <c r="AK325" s="107"/>
      <c r="AL325" s="107"/>
    </row>
    <row r="326" spans="1:38" x14ac:dyDescent="0.25">
      <c r="A326" s="88">
        <v>888</v>
      </c>
      <c r="B326" s="88" t="s">
        <v>703</v>
      </c>
      <c r="C326" s="88">
        <v>11</v>
      </c>
      <c r="D326" s="107">
        <v>13818.508189</v>
      </c>
      <c r="E326" s="107">
        <v>12720.125742099999</v>
      </c>
      <c r="F326" s="107">
        <v>9162.9553434999998</v>
      </c>
      <c r="G326" s="107">
        <v>7654.6665902000004</v>
      </c>
      <c r="H326" s="107">
        <v>5296.9278088999999</v>
      </c>
      <c r="I326" s="107">
        <v>42991.047951599998</v>
      </c>
      <c r="J326" s="107">
        <v>25545.564030000001</v>
      </c>
      <c r="K326" s="107">
        <v>43187.15436</v>
      </c>
      <c r="L326" s="107">
        <v>40514.338535213501</v>
      </c>
      <c r="M326" s="107">
        <v>0</v>
      </c>
      <c r="N326" s="107">
        <v>4004.3491991301598</v>
      </c>
      <c r="P326" s="176">
        <f t="shared" si="34"/>
        <v>13818.508189</v>
      </c>
      <c r="Q326" s="176">
        <f t="shared" si="40"/>
        <v>191077.12956064366</v>
      </c>
      <c r="R326" s="176">
        <f t="shared" si="32"/>
        <v>204895.63774964365</v>
      </c>
      <c r="S326" s="107"/>
      <c r="T326" s="176">
        <f t="shared" si="35"/>
        <v>13818.508189</v>
      </c>
      <c r="U326" s="176">
        <f t="shared" si="41"/>
        <v>187072.78036151349</v>
      </c>
      <c r="V326" s="176">
        <f t="shared" si="33"/>
        <v>200891.28855051351</v>
      </c>
      <c r="W326" s="107"/>
      <c r="X326" s="107">
        <f t="shared" si="42"/>
        <v>4004.3491991301598</v>
      </c>
      <c r="Y326" s="107">
        <f t="shared" si="43"/>
        <v>4004.3491991301598</v>
      </c>
      <c r="Z326" s="107"/>
      <c r="AA326" s="107"/>
      <c r="AB326" s="107"/>
      <c r="AC326" s="107"/>
      <c r="AD326" s="107"/>
      <c r="AE326" s="107"/>
      <c r="AF326" s="107"/>
      <c r="AH326" s="107"/>
      <c r="AI326" s="107"/>
      <c r="AJ326" s="107"/>
      <c r="AK326" s="107"/>
      <c r="AL326" s="107"/>
    </row>
    <row r="327" spans="1:38" x14ac:dyDescent="0.25">
      <c r="A327" s="88">
        <v>1954</v>
      </c>
      <c r="B327" s="88" t="s">
        <v>704</v>
      </c>
      <c r="C327" s="88">
        <v>11</v>
      </c>
      <c r="D327" s="107">
        <v>28841.6845574</v>
      </c>
      <c r="E327" s="107">
        <v>26503.571275999999</v>
      </c>
      <c r="F327" s="107">
        <v>19210.978891999999</v>
      </c>
      <c r="G327" s="107">
        <v>16021.929091</v>
      </c>
      <c r="H327" s="107">
        <v>11013.870951999999</v>
      </c>
      <c r="I327" s="107">
        <v>86236.875501000002</v>
      </c>
      <c r="J327" s="107">
        <v>57491.58324</v>
      </c>
      <c r="K327" s="107">
        <v>98112.463680000001</v>
      </c>
      <c r="L327" s="107">
        <v>93309.496293809105</v>
      </c>
      <c r="M327" s="107">
        <v>0</v>
      </c>
      <c r="N327" s="107">
        <v>9552.2980895403798</v>
      </c>
      <c r="P327" s="176">
        <f t="shared" si="34"/>
        <v>28841.6845574</v>
      </c>
      <c r="Q327" s="176">
        <f t="shared" si="40"/>
        <v>417453.06701534946</v>
      </c>
      <c r="R327" s="176">
        <f t="shared" ref="R327:R362" si="44">SUM(P327:Q327)</f>
        <v>446294.75157274946</v>
      </c>
      <c r="S327" s="107"/>
      <c r="T327" s="176">
        <f t="shared" si="35"/>
        <v>28841.6845574</v>
      </c>
      <c r="U327" s="176">
        <f t="shared" si="41"/>
        <v>407900.76892580907</v>
      </c>
      <c r="V327" s="176">
        <f t="shared" ref="V327:V362" si="45">SUM(T327:U327)</f>
        <v>436742.45348320907</v>
      </c>
      <c r="W327" s="107"/>
      <c r="X327" s="107">
        <f t="shared" si="42"/>
        <v>9552.2980895403798</v>
      </c>
      <c r="Y327" s="107">
        <f t="shared" si="43"/>
        <v>9552.2980895403798</v>
      </c>
      <c r="Z327" s="107"/>
      <c r="AA327" s="107"/>
      <c r="AB327" s="107"/>
      <c r="AC327" s="107"/>
      <c r="AD327" s="107"/>
      <c r="AE327" s="107"/>
      <c r="AF327" s="107"/>
      <c r="AH327" s="107"/>
      <c r="AI327" s="107"/>
      <c r="AJ327" s="107"/>
      <c r="AK327" s="107"/>
      <c r="AL327" s="107"/>
    </row>
    <row r="328" spans="1:38" x14ac:dyDescent="0.25">
      <c r="A328" s="88">
        <v>889</v>
      </c>
      <c r="B328" s="88" t="s">
        <v>705</v>
      </c>
      <c r="C328" s="88">
        <v>11</v>
      </c>
      <c r="D328" s="107">
        <v>12510.140112519999</v>
      </c>
      <c r="E328" s="107">
        <v>11585.19335722</v>
      </c>
      <c r="F328" s="107">
        <v>8276.4872742999996</v>
      </c>
      <c r="G328" s="107">
        <v>6967.16033384</v>
      </c>
      <c r="H328" s="107">
        <v>4811.9502153800004</v>
      </c>
      <c r="I328" s="107">
        <v>39427.403604120002</v>
      </c>
      <c r="J328" s="107">
        <v>22020.537420000001</v>
      </c>
      <c r="K328" s="107">
        <v>33720.90036</v>
      </c>
      <c r="L328" s="107">
        <v>33647.534484473697</v>
      </c>
      <c r="M328" s="107">
        <v>0</v>
      </c>
      <c r="N328" s="107">
        <v>3542.2892915421398</v>
      </c>
      <c r="P328" s="176">
        <f t="shared" si="34"/>
        <v>12510.140112519999</v>
      </c>
      <c r="Q328" s="176">
        <f t="shared" si="40"/>
        <v>163999.45634087585</v>
      </c>
      <c r="R328" s="176">
        <f t="shared" si="44"/>
        <v>176509.59645339585</v>
      </c>
      <c r="S328" s="107"/>
      <c r="T328" s="176">
        <f t="shared" si="35"/>
        <v>12510.140112519999</v>
      </c>
      <c r="U328" s="176">
        <f t="shared" si="41"/>
        <v>160457.16704933372</v>
      </c>
      <c r="V328" s="176">
        <f t="shared" si="45"/>
        <v>172967.30716185371</v>
      </c>
      <c r="W328" s="107"/>
      <c r="X328" s="107">
        <f t="shared" si="42"/>
        <v>3542.2892915421398</v>
      </c>
      <c r="Y328" s="107">
        <f t="shared" si="43"/>
        <v>3542.2892915421398</v>
      </c>
      <c r="Z328" s="107"/>
      <c r="AA328" s="107"/>
      <c r="AB328" s="107"/>
      <c r="AC328" s="107"/>
      <c r="AD328" s="107"/>
      <c r="AE328" s="107"/>
      <c r="AF328" s="107"/>
      <c r="AH328" s="107"/>
      <c r="AI328" s="107"/>
      <c r="AJ328" s="107"/>
      <c r="AK328" s="107"/>
      <c r="AL328" s="107"/>
    </row>
    <row r="329" spans="1:38" x14ac:dyDescent="0.25">
      <c r="A329" s="88">
        <v>893</v>
      </c>
      <c r="B329" s="88" t="s">
        <v>706</v>
      </c>
      <c r="C329" s="88">
        <v>11</v>
      </c>
      <c r="D329" s="107">
        <v>10347.982585399999</v>
      </c>
      <c r="E329" s="107">
        <v>9537.8414924099998</v>
      </c>
      <c r="F329" s="107">
        <v>6941.9923471499997</v>
      </c>
      <c r="G329" s="107">
        <v>5818.5497815199997</v>
      </c>
      <c r="H329" s="107">
        <v>3913.4295498900001</v>
      </c>
      <c r="I329" s="107">
        <v>30031.31677686</v>
      </c>
      <c r="J329" s="107">
        <v>20343.47091</v>
      </c>
      <c r="K329" s="107">
        <v>32953.081980000003</v>
      </c>
      <c r="L329" s="107">
        <v>35507.9816474728</v>
      </c>
      <c r="M329" s="107">
        <v>0</v>
      </c>
      <c r="N329" s="107">
        <v>4622.1290755741802</v>
      </c>
      <c r="P329" s="176">
        <f t="shared" si="34"/>
        <v>10347.982585399999</v>
      </c>
      <c r="Q329" s="176">
        <f t="shared" si="40"/>
        <v>149669.79356087701</v>
      </c>
      <c r="R329" s="176">
        <f t="shared" si="44"/>
        <v>160017.776146277</v>
      </c>
      <c r="S329" s="107"/>
      <c r="T329" s="176">
        <f t="shared" si="35"/>
        <v>10347.982585399999</v>
      </c>
      <c r="U329" s="176">
        <f t="shared" si="41"/>
        <v>145047.66448530281</v>
      </c>
      <c r="V329" s="176">
        <f t="shared" si="45"/>
        <v>155395.64707070281</v>
      </c>
      <c r="W329" s="107"/>
      <c r="X329" s="107">
        <f t="shared" si="42"/>
        <v>4622.1290755741802</v>
      </c>
      <c r="Y329" s="107">
        <f t="shared" si="43"/>
        <v>4622.1290755741802</v>
      </c>
      <c r="Z329" s="107"/>
      <c r="AA329" s="107"/>
      <c r="AB329" s="107"/>
      <c r="AC329" s="107"/>
      <c r="AD329" s="107"/>
      <c r="AE329" s="107"/>
      <c r="AF329" s="107"/>
      <c r="AH329" s="107"/>
      <c r="AI329" s="107"/>
      <c r="AJ329" s="107"/>
      <c r="AK329" s="107"/>
      <c r="AL329" s="107"/>
    </row>
    <row r="330" spans="1:38" x14ac:dyDescent="0.25">
      <c r="A330" s="88">
        <v>899</v>
      </c>
      <c r="B330" s="88" t="s">
        <v>707</v>
      </c>
      <c r="C330" s="88">
        <v>11</v>
      </c>
      <c r="D330" s="107">
        <v>32809.365465199997</v>
      </c>
      <c r="E330" s="107">
        <v>30242.081561790001</v>
      </c>
      <c r="F330" s="107">
        <v>21548.958623850001</v>
      </c>
      <c r="G330" s="107">
        <v>18060.942926880001</v>
      </c>
      <c r="H330" s="107">
        <v>12562.56098391</v>
      </c>
      <c r="I330" s="107">
        <v>127581.04055634</v>
      </c>
      <c r="J330" s="107">
        <v>47725.730430000003</v>
      </c>
      <c r="K330" s="107">
        <v>73489.685219999999</v>
      </c>
      <c r="L330" s="107">
        <v>93179.826127119202</v>
      </c>
      <c r="M330" s="107">
        <v>0</v>
      </c>
      <c r="N330" s="107">
        <v>7902.95841940832</v>
      </c>
      <c r="P330" s="176">
        <f t="shared" ref="P330:P362" si="46">D330</f>
        <v>32809.365465199997</v>
      </c>
      <c r="Q330" s="176">
        <f t="shared" si="40"/>
        <v>432293.78484929749</v>
      </c>
      <c r="R330" s="176">
        <f t="shared" si="44"/>
        <v>465103.15031449747</v>
      </c>
      <c r="S330" s="107"/>
      <c r="T330" s="176">
        <f t="shared" ref="T330:T362" si="47">D330</f>
        <v>32809.365465199997</v>
      </c>
      <c r="U330" s="176">
        <f t="shared" si="41"/>
        <v>424390.82642988919</v>
      </c>
      <c r="V330" s="176">
        <f t="shared" si="45"/>
        <v>457200.19189508917</v>
      </c>
      <c r="W330" s="107"/>
      <c r="X330" s="107">
        <f t="shared" si="42"/>
        <v>7902.95841940832</v>
      </c>
      <c r="Y330" s="107">
        <f t="shared" si="43"/>
        <v>7902.95841940832</v>
      </c>
      <c r="Z330" s="107"/>
      <c r="AA330" s="107"/>
      <c r="AB330" s="107"/>
      <c r="AC330" s="107"/>
      <c r="AD330" s="107"/>
      <c r="AE330" s="107"/>
      <c r="AF330" s="107"/>
      <c r="AH330" s="107"/>
      <c r="AI330" s="107"/>
      <c r="AJ330" s="107"/>
      <c r="AK330" s="107"/>
      <c r="AL330" s="107"/>
    </row>
    <row r="331" spans="1:38" x14ac:dyDescent="0.25">
      <c r="A331" s="88">
        <v>1711</v>
      </c>
      <c r="B331" s="88" t="s">
        <v>708</v>
      </c>
      <c r="C331" s="88">
        <v>11</v>
      </c>
      <c r="D331" s="107">
        <v>27626.170518200001</v>
      </c>
      <c r="E331" s="107">
        <v>25543.02572682</v>
      </c>
      <c r="F331" s="107">
        <v>18349.840158300001</v>
      </c>
      <c r="G331" s="107">
        <v>15414.29915004</v>
      </c>
      <c r="H331" s="107">
        <v>10593.052473780001</v>
      </c>
      <c r="I331" s="107">
        <v>92906.773980719998</v>
      </c>
      <c r="J331" s="107">
        <v>52380.469680000002</v>
      </c>
      <c r="K331" s="107">
        <v>85711.670939999996</v>
      </c>
      <c r="L331" s="107">
        <v>91339.696314018307</v>
      </c>
      <c r="M331" s="107">
        <v>0</v>
      </c>
      <c r="N331" s="107">
        <v>8264.3783471243296</v>
      </c>
      <c r="P331" s="176">
        <f t="shared" si="46"/>
        <v>27626.170518200001</v>
      </c>
      <c r="Q331" s="176">
        <f t="shared" si="40"/>
        <v>400503.20677080262</v>
      </c>
      <c r="R331" s="176">
        <f t="shared" si="44"/>
        <v>428129.37728900264</v>
      </c>
      <c r="S331" s="107"/>
      <c r="T331" s="176">
        <f t="shared" si="47"/>
        <v>27626.170518200001</v>
      </c>
      <c r="U331" s="176">
        <f t="shared" si="41"/>
        <v>392238.82842367829</v>
      </c>
      <c r="V331" s="176">
        <f t="shared" si="45"/>
        <v>419864.99894187832</v>
      </c>
      <c r="W331" s="107"/>
      <c r="X331" s="107">
        <f t="shared" si="42"/>
        <v>8264.3783471243296</v>
      </c>
      <c r="Y331" s="107">
        <f t="shared" si="43"/>
        <v>8264.3783471243296</v>
      </c>
      <c r="Z331" s="107"/>
      <c r="AA331" s="107"/>
      <c r="AB331" s="107"/>
      <c r="AC331" s="107"/>
      <c r="AD331" s="107"/>
      <c r="AE331" s="107"/>
      <c r="AF331" s="107"/>
      <c r="AH331" s="107"/>
      <c r="AI331" s="107"/>
      <c r="AJ331" s="107"/>
      <c r="AK331" s="107"/>
      <c r="AL331" s="107"/>
    </row>
    <row r="332" spans="1:38" x14ac:dyDescent="0.25">
      <c r="A332" s="88">
        <v>1903</v>
      </c>
      <c r="B332" s="88" t="s">
        <v>709</v>
      </c>
      <c r="C332" s="88">
        <v>11</v>
      </c>
      <c r="D332" s="107">
        <v>18124.00678716</v>
      </c>
      <c r="E332" s="107">
        <v>16681.95063906</v>
      </c>
      <c r="F332" s="107">
        <v>12129.9279759</v>
      </c>
      <c r="G332" s="107">
        <v>10135.798993320001</v>
      </c>
      <c r="H332" s="107">
        <v>6942.6144887399996</v>
      </c>
      <c r="I332" s="107">
        <v>42697.989317760002</v>
      </c>
      <c r="J332" s="107">
        <v>40712.224979999999</v>
      </c>
      <c r="K332" s="107">
        <v>68830.184640000007</v>
      </c>
      <c r="L332" s="107">
        <v>53323.9068689095</v>
      </c>
      <c r="M332" s="107">
        <v>0</v>
      </c>
      <c r="N332" s="107">
        <v>7961.7784076443204</v>
      </c>
      <c r="P332" s="176">
        <f t="shared" si="46"/>
        <v>18124.00678716</v>
      </c>
      <c r="Q332" s="176">
        <f t="shared" si="40"/>
        <v>259416.37631133379</v>
      </c>
      <c r="R332" s="176">
        <f t="shared" si="44"/>
        <v>277540.3830984938</v>
      </c>
      <c r="S332" s="107"/>
      <c r="T332" s="176">
        <f t="shared" si="47"/>
        <v>18124.00678716</v>
      </c>
      <c r="U332" s="176">
        <f t="shared" si="41"/>
        <v>251454.59790368949</v>
      </c>
      <c r="V332" s="176">
        <f t="shared" si="45"/>
        <v>269578.60469084949</v>
      </c>
      <c r="W332" s="107"/>
      <c r="X332" s="107">
        <f t="shared" si="42"/>
        <v>7961.7784076443204</v>
      </c>
      <c r="Y332" s="107">
        <f t="shared" si="43"/>
        <v>7961.7784076443204</v>
      </c>
      <c r="Z332" s="107"/>
      <c r="AA332" s="107"/>
      <c r="AB332" s="107"/>
      <c r="AC332" s="107"/>
      <c r="AD332" s="107"/>
      <c r="AE332" s="107"/>
      <c r="AF332" s="107"/>
      <c r="AH332" s="107"/>
      <c r="AI332" s="107"/>
      <c r="AJ332" s="107"/>
      <c r="AK332" s="107"/>
      <c r="AL332" s="107"/>
    </row>
    <row r="333" spans="1:38" x14ac:dyDescent="0.25">
      <c r="A333" s="88">
        <v>907</v>
      </c>
      <c r="B333" s="88" t="s">
        <v>710</v>
      </c>
      <c r="C333" s="88">
        <v>11</v>
      </c>
      <c r="D333" s="107">
        <v>14650.86293832</v>
      </c>
      <c r="E333" s="107">
        <v>13486.23464979</v>
      </c>
      <c r="F333" s="107">
        <v>9713.4402718500005</v>
      </c>
      <c r="G333" s="107">
        <v>8134.56195888</v>
      </c>
      <c r="H333" s="107">
        <v>5602.4686979099997</v>
      </c>
      <c r="I333" s="107">
        <v>40996.357364340001</v>
      </c>
      <c r="J333" s="107">
        <v>28644.045150000002</v>
      </c>
      <c r="K333" s="107">
        <v>42303.637320000002</v>
      </c>
      <c r="L333" s="107">
        <v>48778.491952975302</v>
      </c>
      <c r="M333" s="107">
        <v>0</v>
      </c>
      <c r="N333" s="107">
        <v>4824.7690350461899</v>
      </c>
      <c r="P333" s="176">
        <f t="shared" si="46"/>
        <v>14650.86293832</v>
      </c>
      <c r="Q333" s="176">
        <f t="shared" si="40"/>
        <v>202484.00640079149</v>
      </c>
      <c r="R333" s="176">
        <f t="shared" si="44"/>
        <v>217134.86933911149</v>
      </c>
      <c r="S333" s="107"/>
      <c r="T333" s="176">
        <f t="shared" si="47"/>
        <v>14650.86293832</v>
      </c>
      <c r="U333" s="176">
        <f t="shared" si="41"/>
        <v>197659.2373657453</v>
      </c>
      <c r="V333" s="176">
        <f t="shared" si="45"/>
        <v>212310.1003040653</v>
      </c>
      <c r="W333" s="107"/>
      <c r="X333" s="107">
        <f t="shared" si="42"/>
        <v>4824.7690350461899</v>
      </c>
      <c r="Y333" s="107">
        <f t="shared" si="43"/>
        <v>4824.7690350461899</v>
      </c>
      <c r="Z333" s="107"/>
      <c r="AA333" s="107"/>
      <c r="AB333" s="107"/>
      <c r="AC333" s="107"/>
      <c r="AD333" s="107"/>
      <c r="AE333" s="107"/>
      <c r="AF333" s="107"/>
      <c r="AH333" s="107"/>
      <c r="AI333" s="107"/>
      <c r="AJ333" s="107"/>
      <c r="AK333" s="107"/>
      <c r="AL333" s="107"/>
    </row>
    <row r="334" spans="1:38" x14ac:dyDescent="0.25">
      <c r="A334" s="88">
        <v>1729</v>
      </c>
      <c r="B334" s="88" t="s">
        <v>711</v>
      </c>
      <c r="C334" s="88">
        <v>11</v>
      </c>
      <c r="D334" s="107">
        <v>10653.5544252</v>
      </c>
      <c r="E334" s="107">
        <v>9821.0300882400006</v>
      </c>
      <c r="F334" s="107">
        <v>7164.2660796</v>
      </c>
      <c r="G334" s="107">
        <v>5979.8952292800004</v>
      </c>
      <c r="H334" s="107">
        <v>4050.5869269599998</v>
      </c>
      <c r="I334" s="107">
        <v>33499.152713039999</v>
      </c>
      <c r="J334" s="107">
        <v>23786.758590000001</v>
      </c>
      <c r="K334" s="107">
        <v>42808.504200000003</v>
      </c>
      <c r="L334" s="107">
        <v>37667.952736036903</v>
      </c>
      <c r="M334" s="107">
        <v>0</v>
      </c>
      <c r="N334" s="107">
        <v>5641.6188716762299</v>
      </c>
      <c r="P334" s="176">
        <f t="shared" si="46"/>
        <v>10653.5544252</v>
      </c>
      <c r="Q334" s="176">
        <f t="shared" si="40"/>
        <v>170419.76543483316</v>
      </c>
      <c r="R334" s="176">
        <f t="shared" si="44"/>
        <v>181073.31986003317</v>
      </c>
      <c r="S334" s="107"/>
      <c r="T334" s="176">
        <f t="shared" si="47"/>
        <v>10653.5544252</v>
      </c>
      <c r="U334" s="176">
        <f t="shared" si="41"/>
        <v>164778.14656315692</v>
      </c>
      <c r="V334" s="176">
        <f t="shared" si="45"/>
        <v>175431.70098835693</v>
      </c>
      <c r="W334" s="107"/>
      <c r="X334" s="107">
        <f t="shared" si="42"/>
        <v>5641.6188716762299</v>
      </c>
      <c r="Y334" s="107">
        <f t="shared" si="43"/>
        <v>5641.6188716762299</v>
      </c>
      <c r="Z334" s="107"/>
      <c r="AA334" s="107"/>
      <c r="AB334" s="107"/>
      <c r="AC334" s="107"/>
      <c r="AD334" s="107"/>
      <c r="AE334" s="107"/>
      <c r="AF334" s="107"/>
      <c r="AH334" s="107"/>
      <c r="AI334" s="107"/>
      <c r="AJ334" s="107"/>
      <c r="AK334" s="107"/>
      <c r="AL334" s="107"/>
    </row>
    <row r="335" spans="1:38" x14ac:dyDescent="0.25">
      <c r="A335" s="88">
        <v>917</v>
      </c>
      <c r="B335" s="88" t="s">
        <v>712</v>
      </c>
      <c r="C335" s="88">
        <v>11</v>
      </c>
      <c r="D335" s="107">
        <v>127402.67078640001</v>
      </c>
      <c r="E335" s="107">
        <v>117962.50786985</v>
      </c>
      <c r="F335" s="107">
        <v>83293.162352750005</v>
      </c>
      <c r="G335" s="107">
        <v>70271.610329200004</v>
      </c>
      <c r="H335" s="107">
        <v>48800.82660565</v>
      </c>
      <c r="I335" s="107">
        <v>536704.94957309996</v>
      </c>
      <c r="J335" s="107">
        <v>149964.11051999999</v>
      </c>
      <c r="K335" s="107">
        <v>212170.30632</v>
      </c>
      <c r="L335" s="107">
        <v>314127.53773117502</v>
      </c>
      <c r="M335" s="107">
        <v>162915.86995038801</v>
      </c>
      <c r="N335" s="107">
        <v>28579.204284159099</v>
      </c>
      <c r="P335" s="176">
        <f t="shared" si="46"/>
        <v>127402.67078640001</v>
      </c>
      <c r="Q335" s="176">
        <f t="shared" si="40"/>
        <v>1724790.0855362723</v>
      </c>
      <c r="R335" s="176">
        <f t="shared" si="44"/>
        <v>1852192.7563226724</v>
      </c>
      <c r="S335" s="107"/>
      <c r="T335" s="176">
        <f t="shared" si="47"/>
        <v>127402.67078640001</v>
      </c>
      <c r="U335" s="176">
        <f t="shared" si="41"/>
        <v>1533295.0113017252</v>
      </c>
      <c r="V335" s="176">
        <f t="shared" si="45"/>
        <v>1660697.6820881253</v>
      </c>
      <c r="W335" s="107"/>
      <c r="X335" s="107">
        <f t="shared" si="42"/>
        <v>191495.07423454709</v>
      </c>
      <c r="Y335" s="107">
        <f t="shared" si="43"/>
        <v>191495.07423454709</v>
      </c>
      <c r="Z335" s="107"/>
      <c r="AA335" s="107"/>
      <c r="AB335" s="107"/>
      <c r="AC335" s="107"/>
      <c r="AD335" s="107"/>
      <c r="AE335" s="107"/>
      <c r="AF335" s="107"/>
      <c r="AH335" s="107"/>
      <c r="AI335" s="107"/>
      <c r="AJ335" s="107"/>
      <c r="AK335" s="107"/>
      <c r="AL335" s="107"/>
    </row>
    <row r="336" spans="1:38" x14ac:dyDescent="0.25">
      <c r="A336" s="88">
        <v>1507</v>
      </c>
      <c r="B336" s="88" t="s">
        <v>713</v>
      </c>
      <c r="C336" s="88">
        <v>11</v>
      </c>
      <c r="D336" s="107">
        <v>32417.240961359999</v>
      </c>
      <c r="E336" s="107">
        <v>29932.23701664</v>
      </c>
      <c r="F336" s="107">
        <v>21581.7956256</v>
      </c>
      <c r="G336" s="107">
        <v>18164.299954080001</v>
      </c>
      <c r="H336" s="107">
        <v>12412.95958056</v>
      </c>
      <c r="I336" s="107">
        <v>95030.101669440002</v>
      </c>
      <c r="J336" s="107">
        <v>67472.442450000002</v>
      </c>
      <c r="K336" s="107">
        <v>97313.091119999997</v>
      </c>
      <c r="L336" s="107">
        <v>94819.284433323803</v>
      </c>
      <c r="M336" s="107">
        <v>0</v>
      </c>
      <c r="N336" s="107">
        <v>11845.937630812499</v>
      </c>
      <c r="P336" s="176">
        <f t="shared" si="46"/>
        <v>32417.240961359999</v>
      </c>
      <c r="Q336" s="176">
        <f t="shared" si="40"/>
        <v>448572.14948045625</v>
      </c>
      <c r="R336" s="176">
        <f t="shared" si="44"/>
        <v>480989.39044181624</v>
      </c>
      <c r="S336" s="107"/>
      <c r="T336" s="176">
        <f t="shared" si="47"/>
        <v>32417.240961359999</v>
      </c>
      <c r="U336" s="176">
        <f t="shared" si="41"/>
        <v>436726.21184964373</v>
      </c>
      <c r="V336" s="176">
        <f t="shared" si="45"/>
        <v>469143.45281100372</v>
      </c>
      <c r="W336" s="107"/>
      <c r="X336" s="107">
        <f t="shared" si="42"/>
        <v>11845.937630812499</v>
      </c>
      <c r="Y336" s="107">
        <f t="shared" si="43"/>
        <v>11845.937630812499</v>
      </c>
      <c r="Z336" s="107"/>
      <c r="AA336" s="107"/>
      <c r="AB336" s="107"/>
      <c r="AC336" s="107"/>
      <c r="AD336" s="107"/>
      <c r="AE336" s="107"/>
      <c r="AF336" s="107"/>
      <c r="AH336" s="107"/>
      <c r="AI336" s="107"/>
      <c r="AJ336" s="107"/>
      <c r="AK336" s="107"/>
      <c r="AL336" s="107"/>
    </row>
    <row r="337" spans="1:38" x14ac:dyDescent="0.25">
      <c r="A337" s="88">
        <v>928</v>
      </c>
      <c r="B337" s="88" t="s">
        <v>714</v>
      </c>
      <c r="C337" s="88">
        <v>11</v>
      </c>
      <c r="D337" s="107">
        <v>58654.295257880003</v>
      </c>
      <c r="E337" s="107">
        <v>54221.6401013</v>
      </c>
      <c r="F337" s="107">
        <v>38522.954109500002</v>
      </c>
      <c r="G337" s="107">
        <v>32347.312618600001</v>
      </c>
      <c r="H337" s="107">
        <v>22482.0606577</v>
      </c>
      <c r="I337" s="107">
        <v>241149.34869479999</v>
      </c>
      <c r="J337" s="107">
        <v>78621.951029999997</v>
      </c>
      <c r="K337" s="107">
        <v>123555.65082</v>
      </c>
      <c r="L337" s="107">
        <v>159638.42074616801</v>
      </c>
      <c r="M337" s="107">
        <v>0</v>
      </c>
      <c r="N337" s="107">
        <v>13220.2173559565</v>
      </c>
      <c r="P337" s="176">
        <f t="shared" si="46"/>
        <v>58654.295257880003</v>
      </c>
      <c r="Q337" s="176">
        <f t="shared" si="40"/>
        <v>763759.55613402452</v>
      </c>
      <c r="R337" s="176">
        <f t="shared" si="44"/>
        <v>822413.85139190452</v>
      </c>
      <c r="S337" s="107"/>
      <c r="T337" s="176">
        <f t="shared" si="47"/>
        <v>58654.295257880003</v>
      </c>
      <c r="U337" s="176">
        <f t="shared" si="41"/>
        <v>750539.33877806796</v>
      </c>
      <c r="V337" s="176">
        <f t="shared" si="45"/>
        <v>809193.63403594797</v>
      </c>
      <c r="W337" s="107"/>
      <c r="X337" s="107">
        <f t="shared" si="42"/>
        <v>13220.2173559565</v>
      </c>
      <c r="Y337" s="107">
        <f t="shared" si="43"/>
        <v>13220.2173559565</v>
      </c>
      <c r="Z337" s="107"/>
      <c r="AA337" s="107"/>
      <c r="AB337" s="107"/>
      <c r="AC337" s="107"/>
      <c r="AD337" s="107"/>
      <c r="AE337" s="107"/>
      <c r="AF337" s="107"/>
      <c r="AH337" s="107"/>
      <c r="AI337" s="107"/>
      <c r="AJ337" s="107"/>
      <c r="AK337" s="107"/>
      <c r="AL337" s="107"/>
    </row>
    <row r="338" spans="1:38" x14ac:dyDescent="0.25">
      <c r="A338" s="88">
        <v>882</v>
      </c>
      <c r="B338" s="88" t="s">
        <v>715</v>
      </c>
      <c r="C338" s="88">
        <v>11</v>
      </c>
      <c r="D338" s="107">
        <v>40597.234407520002</v>
      </c>
      <c r="E338" s="107">
        <v>37565.118238199997</v>
      </c>
      <c r="F338" s="107">
        <v>26753.841933</v>
      </c>
      <c r="G338" s="107">
        <v>22477.2777054</v>
      </c>
      <c r="H338" s="107">
        <v>15620.1555678</v>
      </c>
      <c r="I338" s="107">
        <v>152065.9238322</v>
      </c>
      <c r="J338" s="107">
        <v>61823.381549999998</v>
      </c>
      <c r="K338" s="107">
        <v>99826.907460000002</v>
      </c>
      <c r="L338" s="107">
        <v>121261.580859949</v>
      </c>
      <c r="M338" s="107">
        <v>0</v>
      </c>
      <c r="N338" s="107">
        <v>9531.2180937563808</v>
      </c>
      <c r="P338" s="176">
        <f t="shared" si="46"/>
        <v>40597.234407520002</v>
      </c>
      <c r="Q338" s="176">
        <f t="shared" si="40"/>
        <v>546925.40524030535</v>
      </c>
      <c r="R338" s="176">
        <f t="shared" si="44"/>
        <v>587522.63964782539</v>
      </c>
      <c r="S338" s="107"/>
      <c r="T338" s="176">
        <f t="shared" si="47"/>
        <v>40597.234407520002</v>
      </c>
      <c r="U338" s="176">
        <f t="shared" si="41"/>
        <v>537394.187146549</v>
      </c>
      <c r="V338" s="176">
        <f t="shared" si="45"/>
        <v>577991.42155406903</v>
      </c>
      <c r="W338" s="107"/>
      <c r="X338" s="107">
        <f t="shared" si="42"/>
        <v>9531.2180937563808</v>
      </c>
      <c r="Y338" s="107">
        <f t="shared" si="43"/>
        <v>9531.2180937563808</v>
      </c>
      <c r="Z338" s="107"/>
      <c r="AA338" s="107"/>
      <c r="AB338" s="107"/>
      <c r="AC338" s="107"/>
      <c r="AD338" s="107"/>
      <c r="AE338" s="107"/>
      <c r="AF338" s="107"/>
      <c r="AH338" s="107"/>
      <c r="AI338" s="107"/>
      <c r="AJ338" s="107"/>
      <c r="AK338" s="107"/>
      <c r="AL338" s="107"/>
    </row>
    <row r="339" spans="1:38" x14ac:dyDescent="0.25">
      <c r="A339" s="88">
        <v>1640</v>
      </c>
      <c r="B339" s="88" t="s">
        <v>716</v>
      </c>
      <c r="C339" s="88">
        <v>11</v>
      </c>
      <c r="D339" s="107">
        <v>26795.413082200001</v>
      </c>
      <c r="E339" s="107">
        <v>24652.512495800001</v>
      </c>
      <c r="F339" s="107">
        <v>17881.869383000001</v>
      </c>
      <c r="G339" s="107">
        <v>14981.612329600001</v>
      </c>
      <c r="H339" s="107">
        <v>10211.5417222</v>
      </c>
      <c r="I339" s="107">
        <v>75838.273786799997</v>
      </c>
      <c r="J339" s="107">
        <v>57281.172270000003</v>
      </c>
      <c r="K339" s="107">
        <v>92579.964120000004</v>
      </c>
      <c r="L339" s="107">
        <v>83107.472872555096</v>
      </c>
      <c r="M339" s="107">
        <v>0</v>
      </c>
      <c r="N339" s="107">
        <v>10253.207949358401</v>
      </c>
      <c r="P339" s="176">
        <f t="shared" si="46"/>
        <v>26795.413082200001</v>
      </c>
      <c r="Q339" s="176">
        <f t="shared" si="40"/>
        <v>386787.62692931347</v>
      </c>
      <c r="R339" s="176">
        <f t="shared" si="44"/>
        <v>413583.04001151345</v>
      </c>
      <c r="S339" s="107"/>
      <c r="T339" s="176">
        <f t="shared" si="47"/>
        <v>26795.413082200001</v>
      </c>
      <c r="U339" s="176">
        <f t="shared" si="41"/>
        <v>376534.41897995508</v>
      </c>
      <c r="V339" s="176">
        <f t="shared" si="45"/>
        <v>403329.83206215507</v>
      </c>
      <c r="W339" s="107"/>
      <c r="X339" s="107">
        <f t="shared" si="42"/>
        <v>10253.207949358401</v>
      </c>
      <c r="Y339" s="107">
        <f t="shared" si="43"/>
        <v>10253.207949358401</v>
      </c>
      <c r="Z339" s="107"/>
      <c r="AA339" s="107"/>
      <c r="AB339" s="107"/>
      <c r="AC339" s="107"/>
      <c r="AD339" s="107"/>
      <c r="AE339" s="107"/>
      <c r="AF339" s="107"/>
      <c r="AH339" s="107"/>
      <c r="AI339" s="107"/>
      <c r="AJ339" s="107"/>
      <c r="AK339" s="107"/>
      <c r="AL339" s="107"/>
    </row>
    <row r="340" spans="1:38" x14ac:dyDescent="0.25">
      <c r="A340" s="88">
        <v>1641</v>
      </c>
      <c r="B340" s="88" t="s">
        <v>717</v>
      </c>
      <c r="C340" s="88">
        <v>11</v>
      </c>
      <c r="D340" s="107">
        <v>18289.872648</v>
      </c>
      <c r="E340" s="107">
        <v>16829.079927800001</v>
      </c>
      <c r="F340" s="107">
        <v>12165.502853</v>
      </c>
      <c r="G340" s="107">
        <v>10181.2477186</v>
      </c>
      <c r="H340" s="107">
        <v>7006.8547402000004</v>
      </c>
      <c r="I340" s="107">
        <v>56298.925153800003</v>
      </c>
      <c r="J340" s="107">
        <v>40091.742389999999</v>
      </c>
      <c r="K340" s="107">
        <v>67410.246539999993</v>
      </c>
      <c r="L340" s="107">
        <v>69251.127848674907</v>
      </c>
      <c r="M340" s="107">
        <v>0</v>
      </c>
      <c r="N340" s="107">
        <v>6051.14878977024</v>
      </c>
      <c r="P340" s="176">
        <f t="shared" si="46"/>
        <v>18289.872648</v>
      </c>
      <c r="Q340" s="176">
        <f t="shared" si="40"/>
        <v>285285.87596184516</v>
      </c>
      <c r="R340" s="176">
        <f t="shared" si="44"/>
        <v>303575.74860984518</v>
      </c>
      <c r="S340" s="107"/>
      <c r="T340" s="176">
        <f t="shared" si="47"/>
        <v>18289.872648</v>
      </c>
      <c r="U340" s="176">
        <f t="shared" si="41"/>
        <v>279234.7271720749</v>
      </c>
      <c r="V340" s="176">
        <f t="shared" si="45"/>
        <v>297524.59982007492</v>
      </c>
      <c r="W340" s="107"/>
      <c r="X340" s="107">
        <f t="shared" si="42"/>
        <v>6051.14878977024</v>
      </c>
      <c r="Y340" s="107">
        <f t="shared" si="43"/>
        <v>6051.14878977024</v>
      </c>
      <c r="Z340" s="107"/>
      <c r="AA340" s="107"/>
      <c r="AB340" s="107"/>
      <c r="AC340" s="107"/>
      <c r="AD340" s="107"/>
      <c r="AE340" s="107"/>
      <c r="AF340" s="107"/>
      <c r="AH340" s="107"/>
      <c r="AI340" s="107"/>
      <c r="AJ340" s="107"/>
      <c r="AK340" s="107"/>
      <c r="AL340" s="107"/>
    </row>
    <row r="341" spans="1:38" x14ac:dyDescent="0.25">
      <c r="A341" s="88">
        <v>935</v>
      </c>
      <c r="B341" s="88" t="s">
        <v>718</v>
      </c>
      <c r="C341" s="88">
        <v>11</v>
      </c>
      <c r="D341" s="107">
        <v>149114.8817352</v>
      </c>
      <c r="E341" s="107">
        <v>138624.26106536001</v>
      </c>
      <c r="F341" s="107">
        <v>97957.042366399997</v>
      </c>
      <c r="G341" s="107">
        <v>82662.13896892</v>
      </c>
      <c r="H341" s="107">
        <v>57649.824455440001</v>
      </c>
      <c r="I341" s="107">
        <v>640955.65674756002</v>
      </c>
      <c r="J341" s="107">
        <v>211912.34841000001</v>
      </c>
      <c r="K341" s="107">
        <v>276172.70142</v>
      </c>
      <c r="L341" s="107">
        <v>304664.62363403599</v>
      </c>
      <c r="M341" s="107">
        <v>175772.712369455</v>
      </c>
      <c r="N341" s="107">
        <v>30863.8338272332</v>
      </c>
      <c r="P341" s="176">
        <f t="shared" si="46"/>
        <v>149114.8817352</v>
      </c>
      <c r="Q341" s="176">
        <f t="shared" si="40"/>
        <v>2017235.1432644043</v>
      </c>
      <c r="R341" s="176">
        <f t="shared" si="44"/>
        <v>2166350.0249996041</v>
      </c>
      <c r="S341" s="107"/>
      <c r="T341" s="176">
        <f t="shared" si="47"/>
        <v>149114.8817352</v>
      </c>
      <c r="U341" s="176">
        <f t="shared" si="41"/>
        <v>1810598.5970677161</v>
      </c>
      <c r="V341" s="176">
        <f t="shared" si="45"/>
        <v>1959713.4788029161</v>
      </c>
      <c r="W341" s="107"/>
      <c r="X341" s="107">
        <f t="shared" si="42"/>
        <v>206636.5461966882</v>
      </c>
      <c r="Y341" s="107">
        <f t="shared" si="43"/>
        <v>206636.5461966882</v>
      </c>
      <c r="Z341" s="107"/>
      <c r="AA341" s="107"/>
      <c r="AB341" s="107"/>
      <c r="AC341" s="107"/>
      <c r="AD341" s="107"/>
      <c r="AE341" s="107"/>
      <c r="AF341" s="107"/>
      <c r="AH341" s="107"/>
      <c r="AI341" s="107"/>
      <c r="AJ341" s="107"/>
      <c r="AK341" s="107"/>
      <c r="AL341" s="107"/>
    </row>
    <row r="342" spans="1:38" x14ac:dyDescent="0.25">
      <c r="A342" s="88">
        <v>938</v>
      </c>
      <c r="B342" s="88" t="s">
        <v>719</v>
      </c>
      <c r="C342" s="88">
        <v>11</v>
      </c>
      <c r="D342" s="107">
        <v>14703.122910759999</v>
      </c>
      <c r="E342" s="107">
        <v>13526.7815333</v>
      </c>
      <c r="F342" s="107">
        <v>9771.5384795000009</v>
      </c>
      <c r="G342" s="107">
        <v>8168.4344475999997</v>
      </c>
      <c r="H342" s="107">
        <v>5641.7208756999999</v>
      </c>
      <c r="I342" s="107">
        <v>43316.1419418</v>
      </c>
      <c r="J342" s="107">
        <v>29942.030159999998</v>
      </c>
      <c r="K342" s="107">
        <v>53557.961519999997</v>
      </c>
      <c r="L342" s="107">
        <v>47310.7679359553</v>
      </c>
      <c r="M342" s="107">
        <v>0</v>
      </c>
      <c r="N342" s="107">
        <v>4978.4490043101996</v>
      </c>
      <c r="P342" s="176">
        <f t="shared" si="46"/>
        <v>14703.122910759999</v>
      </c>
      <c r="Q342" s="176">
        <f t="shared" si="40"/>
        <v>216213.82589816549</v>
      </c>
      <c r="R342" s="176">
        <f t="shared" si="44"/>
        <v>230916.94880892549</v>
      </c>
      <c r="S342" s="107"/>
      <c r="T342" s="176">
        <f t="shared" si="47"/>
        <v>14703.122910759999</v>
      </c>
      <c r="U342" s="176">
        <f t="shared" si="41"/>
        <v>211235.37689385528</v>
      </c>
      <c r="V342" s="176">
        <f t="shared" si="45"/>
        <v>225938.49980461528</v>
      </c>
      <c r="W342" s="107"/>
      <c r="X342" s="107">
        <f t="shared" si="42"/>
        <v>4978.4490043101996</v>
      </c>
      <c r="Y342" s="107">
        <f t="shared" si="43"/>
        <v>4978.4490043101996</v>
      </c>
      <c r="Z342" s="107"/>
      <c r="AA342" s="107"/>
      <c r="AB342" s="107"/>
      <c r="AC342" s="107"/>
      <c r="AD342" s="107"/>
      <c r="AE342" s="107"/>
      <c r="AF342" s="107"/>
      <c r="AH342" s="107"/>
      <c r="AI342" s="107"/>
      <c r="AJ342" s="107"/>
      <c r="AK342" s="107"/>
      <c r="AL342" s="107"/>
    </row>
    <row r="343" spans="1:38" x14ac:dyDescent="0.25">
      <c r="A343" s="88">
        <v>944</v>
      </c>
      <c r="B343" s="88" t="s">
        <v>720</v>
      </c>
      <c r="C343" s="88">
        <v>11</v>
      </c>
      <c r="D343" s="107">
        <v>5683.3843956000001</v>
      </c>
      <c r="E343" s="107">
        <v>5225.0669077599996</v>
      </c>
      <c r="F343" s="107">
        <v>3793.6302123999999</v>
      </c>
      <c r="G343" s="107">
        <v>3167.6825667200001</v>
      </c>
      <c r="H343" s="107">
        <v>2177.5058950399998</v>
      </c>
      <c r="I343" s="107">
        <v>13674.96685296</v>
      </c>
      <c r="J343" s="107">
        <v>12663.561750000001</v>
      </c>
      <c r="K343" s="107">
        <v>22329.841380000002</v>
      </c>
      <c r="L343" s="107">
        <v>16146.420227300699</v>
      </c>
      <c r="M343" s="107">
        <v>0</v>
      </c>
      <c r="N343" s="107">
        <v>2339.8795320240902</v>
      </c>
      <c r="P343" s="176">
        <f t="shared" si="46"/>
        <v>5683.3843956000001</v>
      </c>
      <c r="Q343" s="176">
        <f t="shared" si="40"/>
        <v>81518.55532420479</v>
      </c>
      <c r="R343" s="176">
        <f t="shared" si="44"/>
        <v>87201.939719804795</v>
      </c>
      <c r="S343" s="107"/>
      <c r="T343" s="176">
        <f t="shared" si="47"/>
        <v>5683.3843956000001</v>
      </c>
      <c r="U343" s="176">
        <f t="shared" si="41"/>
        <v>79178.6757921807</v>
      </c>
      <c r="V343" s="176">
        <f t="shared" si="45"/>
        <v>84862.060187780706</v>
      </c>
      <c r="W343" s="107"/>
      <c r="X343" s="107">
        <f t="shared" si="42"/>
        <v>2339.8795320240902</v>
      </c>
      <c r="Y343" s="107">
        <f t="shared" si="43"/>
        <v>2339.8795320240902</v>
      </c>
      <c r="Z343" s="107"/>
      <c r="AA343" s="107"/>
      <c r="AB343" s="107"/>
      <c r="AC343" s="107"/>
      <c r="AD343" s="107"/>
      <c r="AE343" s="107"/>
      <c r="AF343" s="107"/>
      <c r="AH343" s="107"/>
      <c r="AI343" s="107"/>
      <c r="AJ343" s="107"/>
      <c r="AK343" s="107"/>
      <c r="AL343" s="107"/>
    </row>
    <row r="344" spans="1:38" x14ac:dyDescent="0.25">
      <c r="A344" s="88">
        <v>946</v>
      </c>
      <c r="B344" s="88" t="s">
        <v>721</v>
      </c>
      <c r="C344" s="88">
        <v>11</v>
      </c>
      <c r="D344" s="107">
        <v>13127.48841292</v>
      </c>
      <c r="E344" s="107">
        <v>12137.06794692</v>
      </c>
      <c r="F344" s="107">
        <v>8768.9069538000003</v>
      </c>
      <c r="G344" s="107">
        <v>7378.48107024</v>
      </c>
      <c r="H344" s="107">
        <v>5014.7431126800002</v>
      </c>
      <c r="I344" s="107">
        <v>40689.822640320002</v>
      </c>
      <c r="J344" s="107">
        <v>26427.422070000001</v>
      </c>
      <c r="K344" s="107">
        <v>42030.167759999997</v>
      </c>
      <c r="L344" s="107">
        <v>38443.868338795197</v>
      </c>
      <c r="M344" s="107">
        <v>0</v>
      </c>
      <c r="N344" s="107">
        <v>4526.2490947501801</v>
      </c>
      <c r="P344" s="176">
        <f t="shared" si="46"/>
        <v>13127.48841292</v>
      </c>
      <c r="Q344" s="176">
        <f t="shared" si="40"/>
        <v>185416.7289875054</v>
      </c>
      <c r="R344" s="176">
        <f t="shared" si="44"/>
        <v>198544.2174004254</v>
      </c>
      <c r="S344" s="107"/>
      <c r="T344" s="176">
        <f t="shared" si="47"/>
        <v>13127.48841292</v>
      </c>
      <c r="U344" s="176">
        <f t="shared" si="41"/>
        <v>180890.47989275522</v>
      </c>
      <c r="V344" s="176">
        <f t="shared" si="45"/>
        <v>194017.96830567523</v>
      </c>
      <c r="W344" s="107"/>
      <c r="X344" s="107">
        <f t="shared" si="42"/>
        <v>4526.2490947501801</v>
      </c>
      <c r="Y344" s="107">
        <f t="shared" si="43"/>
        <v>4526.2490947501801</v>
      </c>
      <c r="Z344" s="107"/>
      <c r="AA344" s="107"/>
      <c r="AB344" s="107"/>
      <c r="AC344" s="107"/>
      <c r="AD344" s="107"/>
      <c r="AE344" s="107"/>
      <c r="AF344" s="107"/>
      <c r="AH344" s="107"/>
      <c r="AI344" s="107"/>
      <c r="AJ344" s="107"/>
      <c r="AK344" s="107"/>
      <c r="AL344" s="107"/>
    </row>
    <row r="345" spans="1:38" x14ac:dyDescent="0.25">
      <c r="A345" s="88">
        <v>1894</v>
      </c>
      <c r="B345" s="88" t="s">
        <v>722</v>
      </c>
      <c r="C345" s="88">
        <v>11</v>
      </c>
      <c r="D345" s="107">
        <v>34361.054826959997</v>
      </c>
      <c r="E345" s="107">
        <v>31758.6988103</v>
      </c>
      <c r="F345" s="107">
        <v>22888.380504500001</v>
      </c>
      <c r="G345" s="107">
        <v>19228.599241600001</v>
      </c>
      <c r="H345" s="107">
        <v>13177.292058700001</v>
      </c>
      <c r="I345" s="107">
        <v>99600.583693799999</v>
      </c>
      <c r="J345" s="107">
        <v>67157.896049999996</v>
      </c>
      <c r="K345" s="107">
        <v>102582.63918</v>
      </c>
      <c r="L345" s="107">
        <v>102373.70862077</v>
      </c>
      <c r="M345" s="107">
        <v>0</v>
      </c>
      <c r="N345" s="107">
        <v>12088.0175823965</v>
      </c>
      <c r="P345" s="176">
        <f t="shared" si="46"/>
        <v>34361.054826959997</v>
      </c>
      <c r="Q345" s="176">
        <f t="shared" si="40"/>
        <v>470855.81574206654</v>
      </c>
      <c r="R345" s="176">
        <f t="shared" si="44"/>
        <v>505216.87056902656</v>
      </c>
      <c r="S345" s="107"/>
      <c r="T345" s="176">
        <f t="shared" si="47"/>
        <v>34361.054826959997</v>
      </c>
      <c r="U345" s="176">
        <f t="shared" si="41"/>
        <v>458767.79815967003</v>
      </c>
      <c r="V345" s="176">
        <f t="shared" si="45"/>
        <v>493128.85298663005</v>
      </c>
      <c r="W345" s="107"/>
      <c r="X345" s="107">
        <f t="shared" si="42"/>
        <v>12088.0175823965</v>
      </c>
      <c r="Y345" s="107">
        <f t="shared" si="43"/>
        <v>12088.0175823965</v>
      </c>
      <c r="Z345" s="107"/>
      <c r="AA345" s="107"/>
      <c r="AB345" s="107"/>
      <c r="AC345" s="107"/>
      <c r="AD345" s="107"/>
      <c r="AE345" s="107"/>
      <c r="AF345" s="107"/>
      <c r="AH345" s="107"/>
      <c r="AI345" s="107"/>
      <c r="AJ345" s="107"/>
      <c r="AK345" s="107"/>
      <c r="AL345" s="107"/>
    </row>
    <row r="346" spans="1:38" x14ac:dyDescent="0.25">
      <c r="A346" s="88">
        <v>1669</v>
      </c>
      <c r="B346" s="88" t="s">
        <v>723</v>
      </c>
      <c r="C346" s="88">
        <v>11</v>
      </c>
      <c r="D346" s="107">
        <v>16383.691932600001</v>
      </c>
      <c r="E346" s="107">
        <v>15101.3202396</v>
      </c>
      <c r="F346" s="107">
        <v>10950.524802</v>
      </c>
      <c r="G346" s="107">
        <v>9156.8518272000001</v>
      </c>
      <c r="H346" s="107">
        <v>6250.1093004000004</v>
      </c>
      <c r="I346" s="107">
        <v>48522.2700816</v>
      </c>
      <c r="J346" s="107">
        <v>33423.0435</v>
      </c>
      <c r="K346" s="107">
        <v>58301.60658</v>
      </c>
      <c r="L346" s="107">
        <v>54044.063401024803</v>
      </c>
      <c r="M346" s="107">
        <v>0</v>
      </c>
      <c r="N346" s="107">
        <v>5885.3988229202396</v>
      </c>
      <c r="P346" s="176">
        <f t="shared" si="46"/>
        <v>16383.691932600001</v>
      </c>
      <c r="Q346" s="176">
        <f t="shared" si="40"/>
        <v>241635.18855474502</v>
      </c>
      <c r="R346" s="176">
        <f t="shared" si="44"/>
        <v>258018.88048734501</v>
      </c>
      <c r="S346" s="107"/>
      <c r="T346" s="176">
        <f t="shared" si="47"/>
        <v>16383.691932600001</v>
      </c>
      <c r="U346" s="176">
        <f t="shared" si="41"/>
        <v>235749.78973182477</v>
      </c>
      <c r="V346" s="176">
        <f t="shared" si="45"/>
        <v>252133.48166442476</v>
      </c>
      <c r="W346" s="107"/>
      <c r="X346" s="107">
        <f t="shared" si="42"/>
        <v>5885.3988229202396</v>
      </c>
      <c r="Y346" s="107">
        <f t="shared" si="43"/>
        <v>5885.3988229202396</v>
      </c>
      <c r="Z346" s="107"/>
      <c r="AA346" s="107"/>
      <c r="AB346" s="107"/>
      <c r="AC346" s="107"/>
      <c r="AD346" s="107"/>
      <c r="AE346" s="107"/>
      <c r="AF346" s="107"/>
      <c r="AH346" s="107"/>
      <c r="AI346" s="107"/>
      <c r="AJ346" s="107"/>
      <c r="AK346" s="107"/>
      <c r="AL346" s="107"/>
    </row>
    <row r="347" spans="1:38" x14ac:dyDescent="0.25">
      <c r="A347" s="88">
        <v>957</v>
      </c>
      <c r="B347" s="88" t="s">
        <v>724</v>
      </c>
      <c r="C347" s="88">
        <v>11</v>
      </c>
      <c r="D347" s="107">
        <v>76292.975792400001</v>
      </c>
      <c r="E347" s="107">
        <v>70796.608720739998</v>
      </c>
      <c r="F347" s="107">
        <v>50126.573681100002</v>
      </c>
      <c r="G347" s="107">
        <v>42259.433132279999</v>
      </c>
      <c r="H347" s="107">
        <v>29285.323205460001</v>
      </c>
      <c r="I347" s="107">
        <v>278992.33211304003</v>
      </c>
      <c r="J347" s="107">
        <v>94484.064780000001</v>
      </c>
      <c r="K347" s="107">
        <v>131170.72626</v>
      </c>
      <c r="L347" s="107">
        <v>159287.42291466301</v>
      </c>
      <c r="M347" s="107">
        <v>0</v>
      </c>
      <c r="N347" s="107">
        <v>16852.096629580701</v>
      </c>
      <c r="P347" s="176">
        <f t="shared" si="46"/>
        <v>76292.975792400001</v>
      </c>
      <c r="Q347" s="176">
        <f t="shared" si="40"/>
        <v>873254.58143686375</v>
      </c>
      <c r="R347" s="176">
        <f t="shared" si="44"/>
        <v>949547.55722926371</v>
      </c>
      <c r="S347" s="107"/>
      <c r="T347" s="176">
        <f t="shared" si="47"/>
        <v>76292.975792400001</v>
      </c>
      <c r="U347" s="176">
        <f t="shared" si="41"/>
        <v>856402.48480728304</v>
      </c>
      <c r="V347" s="176">
        <f t="shared" si="45"/>
        <v>932695.46059968299</v>
      </c>
      <c r="W347" s="107"/>
      <c r="X347" s="107">
        <f t="shared" si="42"/>
        <v>16852.096629580701</v>
      </c>
      <c r="Y347" s="107">
        <f t="shared" si="43"/>
        <v>16852.096629580701</v>
      </c>
      <c r="Z347" s="107"/>
      <c r="AA347" s="107"/>
      <c r="AB347" s="107"/>
      <c r="AC347" s="107"/>
      <c r="AD347" s="107"/>
      <c r="AE347" s="107"/>
      <c r="AF347" s="107"/>
      <c r="AH347" s="107"/>
      <c r="AI347" s="107"/>
      <c r="AJ347" s="107"/>
      <c r="AK347" s="107"/>
      <c r="AL347" s="107"/>
    </row>
    <row r="348" spans="1:38" x14ac:dyDescent="0.25">
      <c r="A348" s="88">
        <v>965</v>
      </c>
      <c r="B348" s="88" t="s">
        <v>725</v>
      </c>
      <c r="C348" s="88">
        <v>11</v>
      </c>
      <c r="D348" s="107">
        <v>8738.4598259199993</v>
      </c>
      <c r="E348" s="107">
        <v>8032.5829192000001</v>
      </c>
      <c r="F348" s="107">
        <v>5813.1249399999997</v>
      </c>
      <c r="G348" s="107">
        <v>4844.1410863999999</v>
      </c>
      <c r="H348" s="107">
        <v>3344.1522547999998</v>
      </c>
      <c r="I348" s="107">
        <v>28784.271793200001</v>
      </c>
      <c r="J348" s="107">
        <v>17738.64183</v>
      </c>
      <c r="K348" s="107">
        <v>29103.472020000001</v>
      </c>
      <c r="L348" s="107">
        <v>29585.281911776699</v>
      </c>
      <c r="M348" s="107">
        <v>0</v>
      </c>
      <c r="N348" s="107">
        <v>2685.3194629361101</v>
      </c>
      <c r="P348" s="176">
        <f t="shared" si="46"/>
        <v>8738.4598259199993</v>
      </c>
      <c r="Q348" s="176">
        <f t="shared" si="40"/>
        <v>129930.98821831282</v>
      </c>
      <c r="R348" s="176">
        <f t="shared" si="44"/>
        <v>138669.44804423282</v>
      </c>
      <c r="S348" s="107"/>
      <c r="T348" s="176">
        <f t="shared" si="47"/>
        <v>8738.4598259199993</v>
      </c>
      <c r="U348" s="176">
        <f t="shared" si="41"/>
        <v>127245.66875537671</v>
      </c>
      <c r="V348" s="176">
        <f t="shared" si="45"/>
        <v>135984.12858129671</v>
      </c>
      <c r="W348" s="107"/>
      <c r="X348" s="107">
        <f t="shared" si="42"/>
        <v>2685.3194629361101</v>
      </c>
      <c r="Y348" s="107">
        <f t="shared" si="43"/>
        <v>2685.3194629361101</v>
      </c>
      <c r="Z348" s="107"/>
      <c r="AA348" s="107"/>
      <c r="AB348" s="107"/>
      <c r="AC348" s="107"/>
      <c r="AD348" s="107"/>
      <c r="AE348" s="107"/>
      <c r="AF348" s="107"/>
      <c r="AH348" s="107"/>
      <c r="AI348" s="107"/>
      <c r="AJ348" s="107"/>
      <c r="AK348" s="107"/>
      <c r="AL348" s="107"/>
    </row>
    <row r="349" spans="1:38" x14ac:dyDescent="0.25">
      <c r="A349" s="88">
        <v>1883</v>
      </c>
      <c r="B349" s="88" t="s">
        <v>726</v>
      </c>
      <c r="C349" s="88">
        <v>11</v>
      </c>
      <c r="D349" s="107">
        <v>108937.86613464</v>
      </c>
      <c r="E349" s="107">
        <v>101213.47379066001</v>
      </c>
      <c r="F349" s="107">
        <v>71555.617655900001</v>
      </c>
      <c r="G349" s="107">
        <v>60499.26333052</v>
      </c>
      <c r="H349" s="107">
        <v>41992.455029140001</v>
      </c>
      <c r="I349" s="107">
        <v>442470.85319136002</v>
      </c>
      <c r="J349" s="107">
        <v>155091.96338999999</v>
      </c>
      <c r="K349" s="107">
        <v>233763.8835</v>
      </c>
      <c r="L349" s="107">
        <v>282983.550557193</v>
      </c>
      <c r="M349" s="107">
        <v>0</v>
      </c>
      <c r="N349" s="107">
        <v>25107.464978507</v>
      </c>
      <c r="P349" s="176">
        <f t="shared" si="46"/>
        <v>108937.86613464</v>
      </c>
      <c r="Q349" s="176">
        <f t="shared" si="40"/>
        <v>1414678.5254232802</v>
      </c>
      <c r="R349" s="176">
        <f t="shared" si="44"/>
        <v>1523616.3915579203</v>
      </c>
      <c r="S349" s="107"/>
      <c r="T349" s="176">
        <f t="shared" si="47"/>
        <v>108937.86613464</v>
      </c>
      <c r="U349" s="176">
        <f t="shared" si="41"/>
        <v>1389571.0604447732</v>
      </c>
      <c r="V349" s="176">
        <f t="shared" si="45"/>
        <v>1498508.9265794132</v>
      </c>
      <c r="W349" s="107"/>
      <c r="X349" s="107">
        <f t="shared" si="42"/>
        <v>25107.464978507</v>
      </c>
      <c r="Y349" s="107">
        <f t="shared" si="43"/>
        <v>25107.464978507</v>
      </c>
      <c r="Z349" s="107"/>
      <c r="AA349" s="107"/>
      <c r="AB349" s="107"/>
      <c r="AC349" s="107"/>
      <c r="AD349" s="107"/>
      <c r="AE349" s="107"/>
      <c r="AF349" s="107"/>
      <c r="AH349" s="107"/>
      <c r="AI349" s="107"/>
      <c r="AJ349" s="107"/>
      <c r="AK349" s="107"/>
      <c r="AL349" s="107"/>
    </row>
    <row r="350" spans="1:38" x14ac:dyDescent="0.25">
      <c r="A350" s="88">
        <v>971</v>
      </c>
      <c r="B350" s="88" t="s">
        <v>727</v>
      </c>
      <c r="C350" s="88">
        <v>11</v>
      </c>
      <c r="D350" s="107">
        <v>21603.172831600001</v>
      </c>
      <c r="E350" s="107">
        <v>19959.097780650001</v>
      </c>
      <c r="F350" s="107">
        <v>14292.876018749999</v>
      </c>
      <c r="G350" s="107">
        <v>12004.635484799999</v>
      </c>
      <c r="H350" s="107">
        <v>8322.8117248500002</v>
      </c>
      <c r="I350" s="107">
        <v>75347.443539900007</v>
      </c>
      <c r="J350" s="107">
        <v>40233.653250000003</v>
      </c>
      <c r="K350" s="107">
        <v>71985.602639999997</v>
      </c>
      <c r="L350" s="107">
        <v>68158.168295970594</v>
      </c>
      <c r="M350" s="107">
        <v>0</v>
      </c>
      <c r="N350" s="107">
        <v>5489.6389020722199</v>
      </c>
      <c r="P350" s="176">
        <f t="shared" si="46"/>
        <v>21603.172831600001</v>
      </c>
      <c r="Q350" s="176">
        <f t="shared" si="40"/>
        <v>315793.92763699283</v>
      </c>
      <c r="R350" s="176">
        <f t="shared" si="44"/>
        <v>337397.10046859283</v>
      </c>
      <c r="S350" s="107"/>
      <c r="T350" s="176">
        <f t="shared" si="47"/>
        <v>21603.172831600001</v>
      </c>
      <c r="U350" s="176">
        <f t="shared" si="41"/>
        <v>310304.28873492061</v>
      </c>
      <c r="V350" s="176">
        <f t="shared" si="45"/>
        <v>331907.46156652062</v>
      </c>
      <c r="W350" s="107"/>
      <c r="X350" s="107">
        <f t="shared" si="42"/>
        <v>5489.6389020722199</v>
      </c>
      <c r="Y350" s="107">
        <f t="shared" si="43"/>
        <v>5489.6389020722199</v>
      </c>
      <c r="Z350" s="107"/>
      <c r="AA350" s="107"/>
      <c r="AB350" s="107"/>
      <c r="AC350" s="107"/>
      <c r="AD350" s="107"/>
      <c r="AE350" s="107"/>
      <c r="AF350" s="107"/>
      <c r="AH350" s="107"/>
      <c r="AI350" s="107"/>
      <c r="AJ350" s="107"/>
      <c r="AK350" s="107"/>
      <c r="AL350" s="107"/>
    </row>
    <row r="351" spans="1:38" x14ac:dyDescent="0.25">
      <c r="A351" s="88">
        <v>981</v>
      </c>
      <c r="B351" s="88" t="s">
        <v>728</v>
      </c>
      <c r="C351" s="88">
        <v>11</v>
      </c>
      <c r="D351" s="107">
        <v>10384.377841039999</v>
      </c>
      <c r="E351" s="107">
        <v>9556.2572329699997</v>
      </c>
      <c r="F351" s="107">
        <v>6882.0564375499998</v>
      </c>
      <c r="G351" s="107">
        <v>5737.90548184</v>
      </c>
      <c r="H351" s="107">
        <v>3957.2283001300002</v>
      </c>
      <c r="I351" s="107">
        <v>43474.194838620002</v>
      </c>
      <c r="J351" s="107">
        <v>19106.520509999998</v>
      </c>
      <c r="K351" s="107">
        <v>29713.519499999999</v>
      </c>
      <c r="L351" s="107">
        <v>26357.6271814102</v>
      </c>
      <c r="M351" s="107">
        <v>0</v>
      </c>
      <c r="N351" s="107">
        <v>3229.6593540681301</v>
      </c>
      <c r="P351" s="176">
        <f t="shared" si="46"/>
        <v>10384.377841039999</v>
      </c>
      <c r="Q351" s="176">
        <f t="shared" si="40"/>
        <v>148014.96883658835</v>
      </c>
      <c r="R351" s="176">
        <f t="shared" si="44"/>
        <v>158399.34667762835</v>
      </c>
      <c r="S351" s="107"/>
      <c r="T351" s="176">
        <f t="shared" si="47"/>
        <v>10384.377841039999</v>
      </c>
      <c r="U351" s="176">
        <f t="shared" si="41"/>
        <v>144785.30948252021</v>
      </c>
      <c r="V351" s="176">
        <f t="shared" si="45"/>
        <v>155169.68732356021</v>
      </c>
      <c r="W351" s="107"/>
      <c r="X351" s="107">
        <f t="shared" si="42"/>
        <v>3229.6593540681301</v>
      </c>
      <c r="Y351" s="107">
        <f t="shared" si="43"/>
        <v>3229.6593540681301</v>
      </c>
      <c r="Z351" s="107"/>
      <c r="AA351" s="107"/>
      <c r="AB351" s="107"/>
      <c r="AC351" s="107"/>
      <c r="AD351" s="107"/>
      <c r="AE351" s="107"/>
      <c r="AF351" s="107"/>
      <c r="AH351" s="107"/>
      <c r="AI351" s="107"/>
      <c r="AJ351" s="107"/>
      <c r="AK351" s="107"/>
      <c r="AL351" s="107"/>
    </row>
    <row r="352" spans="1:38" x14ac:dyDescent="0.25">
      <c r="A352" s="88">
        <v>994</v>
      </c>
      <c r="B352" s="88" t="s">
        <v>729</v>
      </c>
      <c r="C352" s="88">
        <v>11</v>
      </c>
      <c r="D352" s="107">
        <v>14107.42051808</v>
      </c>
      <c r="E352" s="107">
        <v>13011.542530000001</v>
      </c>
      <c r="F352" s="107">
        <v>9405.4240000000009</v>
      </c>
      <c r="G352" s="107">
        <v>7845.9695300000003</v>
      </c>
      <c r="H352" s="107">
        <v>5402.2127600000003</v>
      </c>
      <c r="I352" s="107">
        <v>50228.481240000001</v>
      </c>
      <c r="J352" s="107">
        <v>29150.96919</v>
      </c>
      <c r="K352" s="107">
        <v>50349.953220000003</v>
      </c>
      <c r="L352" s="107">
        <v>45126.332536454604</v>
      </c>
      <c r="M352" s="107">
        <v>0</v>
      </c>
      <c r="N352" s="107">
        <v>4391.4391217121802</v>
      </c>
      <c r="P352" s="176">
        <f t="shared" si="46"/>
        <v>14107.42051808</v>
      </c>
      <c r="Q352" s="176">
        <f t="shared" si="40"/>
        <v>214912.32412816677</v>
      </c>
      <c r="R352" s="176">
        <f t="shared" si="44"/>
        <v>229019.74464624678</v>
      </c>
      <c r="S352" s="107"/>
      <c r="T352" s="176">
        <f t="shared" si="47"/>
        <v>14107.42051808</v>
      </c>
      <c r="U352" s="176">
        <f t="shared" si="41"/>
        <v>210520.8850064546</v>
      </c>
      <c r="V352" s="176">
        <f t="shared" si="45"/>
        <v>224628.3055245346</v>
      </c>
      <c r="W352" s="107"/>
      <c r="X352" s="107">
        <f t="shared" si="42"/>
        <v>4391.4391217121802</v>
      </c>
      <c r="Y352" s="107">
        <f t="shared" si="43"/>
        <v>4391.4391217121802</v>
      </c>
      <c r="Z352" s="107"/>
      <c r="AA352" s="107"/>
      <c r="AB352" s="107"/>
      <c r="AC352" s="107"/>
      <c r="AD352" s="107"/>
      <c r="AE352" s="107"/>
      <c r="AF352" s="107"/>
      <c r="AH352" s="107"/>
      <c r="AI352" s="107"/>
      <c r="AJ352" s="107"/>
      <c r="AK352" s="107"/>
      <c r="AL352" s="107"/>
    </row>
    <row r="353" spans="1:38" x14ac:dyDescent="0.25">
      <c r="A353" s="88">
        <v>983</v>
      </c>
      <c r="B353" s="88" t="s">
        <v>730</v>
      </c>
      <c r="C353" s="88">
        <v>11</v>
      </c>
      <c r="D353" s="107">
        <v>128808.26392048001</v>
      </c>
      <c r="E353" s="107">
        <v>119443.34710224</v>
      </c>
      <c r="F353" s="107">
        <v>84546.456363599995</v>
      </c>
      <c r="G353" s="107">
        <v>71348.699135279996</v>
      </c>
      <c r="H353" s="107">
        <v>49435.382088960003</v>
      </c>
      <c r="I353" s="107">
        <v>467839.82914704003</v>
      </c>
      <c r="J353" s="107">
        <v>164741.98482000001</v>
      </c>
      <c r="K353" s="107">
        <v>234352.89486</v>
      </c>
      <c r="L353" s="107">
        <v>266324.618245363</v>
      </c>
      <c r="M353" s="107">
        <v>220534.99007013999</v>
      </c>
      <c r="N353" s="107">
        <v>30032.703993459199</v>
      </c>
      <c r="P353" s="176">
        <f t="shared" si="46"/>
        <v>128808.26392048001</v>
      </c>
      <c r="Q353" s="176">
        <f t="shared" si="40"/>
        <v>1708600.9058260822</v>
      </c>
      <c r="R353" s="176">
        <f t="shared" si="44"/>
        <v>1837409.1697465621</v>
      </c>
      <c r="S353" s="107"/>
      <c r="T353" s="176">
        <f t="shared" si="47"/>
        <v>128808.26392048001</v>
      </c>
      <c r="U353" s="176">
        <f t="shared" si="41"/>
        <v>1458033.211762483</v>
      </c>
      <c r="V353" s="176">
        <f t="shared" si="45"/>
        <v>1586841.4756829629</v>
      </c>
      <c r="W353" s="107"/>
      <c r="X353" s="107">
        <f t="shared" si="42"/>
        <v>250567.69406359919</v>
      </c>
      <c r="Y353" s="107">
        <f t="shared" si="43"/>
        <v>250567.69406359919</v>
      </c>
      <c r="Z353" s="107"/>
      <c r="AA353" s="107"/>
      <c r="AB353" s="107"/>
      <c r="AC353" s="107"/>
      <c r="AD353" s="107"/>
      <c r="AE353" s="107"/>
      <c r="AF353" s="107"/>
      <c r="AH353" s="107"/>
      <c r="AI353" s="107"/>
      <c r="AJ353" s="107"/>
      <c r="AK353" s="107"/>
      <c r="AL353" s="107"/>
    </row>
    <row r="354" spans="1:38" x14ac:dyDescent="0.25">
      <c r="A354" s="88">
        <v>984</v>
      </c>
      <c r="B354" s="88" t="s">
        <v>731</v>
      </c>
      <c r="C354" s="88">
        <v>11</v>
      </c>
      <c r="D354" s="107">
        <v>45158.07596016</v>
      </c>
      <c r="E354" s="107">
        <v>41942.471338880001</v>
      </c>
      <c r="F354" s="107">
        <v>29863.097373199998</v>
      </c>
      <c r="G354" s="107">
        <v>25213.867507359999</v>
      </c>
      <c r="H354" s="107">
        <v>17341.282485520002</v>
      </c>
      <c r="I354" s="107">
        <v>145251.48663648</v>
      </c>
      <c r="J354" s="107">
        <v>68287.525739999997</v>
      </c>
      <c r="K354" s="107">
        <v>98480.595780000003</v>
      </c>
      <c r="L354" s="107">
        <v>109087.50721631999</v>
      </c>
      <c r="M354" s="107">
        <v>0</v>
      </c>
      <c r="N354" s="107">
        <v>13130.7973738405</v>
      </c>
      <c r="P354" s="176">
        <f t="shared" si="46"/>
        <v>45158.07596016</v>
      </c>
      <c r="Q354" s="176">
        <f t="shared" si="40"/>
        <v>548598.63145160046</v>
      </c>
      <c r="R354" s="176">
        <f t="shared" si="44"/>
        <v>593756.70741176046</v>
      </c>
      <c r="S354" s="107"/>
      <c r="T354" s="176">
        <f t="shared" si="47"/>
        <v>45158.07596016</v>
      </c>
      <c r="U354" s="176">
        <f t="shared" si="41"/>
        <v>535467.83407776</v>
      </c>
      <c r="V354" s="176">
        <f t="shared" si="45"/>
        <v>580625.91003792</v>
      </c>
      <c r="W354" s="107"/>
      <c r="X354" s="107">
        <f t="shared" si="42"/>
        <v>13130.7973738405</v>
      </c>
      <c r="Y354" s="107">
        <f t="shared" si="43"/>
        <v>13130.7973738405</v>
      </c>
      <c r="Z354" s="107"/>
      <c r="AA354" s="107"/>
      <c r="AB354" s="107"/>
      <c r="AC354" s="107"/>
      <c r="AD354" s="107"/>
      <c r="AE354" s="107"/>
      <c r="AF354" s="107"/>
      <c r="AH354" s="107"/>
      <c r="AI354" s="107"/>
      <c r="AJ354" s="107"/>
      <c r="AK354" s="107"/>
      <c r="AL354" s="107"/>
    </row>
    <row r="355" spans="1:38" x14ac:dyDescent="0.25">
      <c r="A355" s="88">
        <v>986</v>
      </c>
      <c r="B355" s="88" t="s">
        <v>732</v>
      </c>
      <c r="C355" s="88">
        <v>11</v>
      </c>
      <c r="D355" s="107">
        <v>9389.5774112399995</v>
      </c>
      <c r="E355" s="107">
        <v>8623.3284595500008</v>
      </c>
      <c r="F355" s="107">
        <v>6268.6090582500001</v>
      </c>
      <c r="G355" s="107">
        <v>5225.0477075999997</v>
      </c>
      <c r="H355" s="107">
        <v>3587.4316369500002</v>
      </c>
      <c r="I355" s="107">
        <v>23742.451179299998</v>
      </c>
      <c r="J355" s="107">
        <v>20067.181049999999</v>
      </c>
      <c r="K355" s="107">
        <v>35456.380259999998</v>
      </c>
      <c r="L355" s="107">
        <v>28682.798445707602</v>
      </c>
      <c r="M355" s="107">
        <v>0</v>
      </c>
      <c r="N355" s="107">
        <v>3410.02931799414</v>
      </c>
      <c r="P355" s="176">
        <f t="shared" si="46"/>
        <v>9389.5774112399995</v>
      </c>
      <c r="Q355" s="176">
        <f t="shared" si="40"/>
        <v>135063.25711535173</v>
      </c>
      <c r="R355" s="176">
        <f t="shared" si="44"/>
        <v>144452.83452659173</v>
      </c>
      <c r="S355" s="107"/>
      <c r="T355" s="176">
        <f t="shared" si="47"/>
        <v>9389.5774112399995</v>
      </c>
      <c r="U355" s="176">
        <f t="shared" si="41"/>
        <v>131653.2277973576</v>
      </c>
      <c r="V355" s="176">
        <f t="shared" si="45"/>
        <v>141042.80520859759</v>
      </c>
      <c r="W355" s="107"/>
      <c r="X355" s="107">
        <f t="shared" si="42"/>
        <v>3410.02931799414</v>
      </c>
      <c r="Y355" s="107">
        <f t="shared" si="43"/>
        <v>3410.02931799414</v>
      </c>
      <c r="Z355" s="107"/>
      <c r="AA355" s="107"/>
      <c r="AB355" s="107"/>
      <c r="AC355" s="107"/>
      <c r="AD355" s="107"/>
      <c r="AE355" s="107"/>
      <c r="AF355" s="107"/>
      <c r="AH355" s="107"/>
      <c r="AI355" s="107"/>
      <c r="AJ355" s="107"/>
      <c r="AK355" s="107"/>
      <c r="AL355" s="107"/>
    </row>
    <row r="356" spans="1:38" x14ac:dyDescent="0.25">
      <c r="A356" s="88">
        <v>988</v>
      </c>
      <c r="B356" s="88" t="s">
        <v>733</v>
      </c>
      <c r="C356" s="88">
        <v>11</v>
      </c>
      <c r="D356" s="107">
        <v>55128.518471199997</v>
      </c>
      <c r="E356" s="107">
        <v>51165.034408599997</v>
      </c>
      <c r="F356" s="107">
        <v>36328.069183</v>
      </c>
      <c r="G356" s="107">
        <v>30650.750757199999</v>
      </c>
      <c r="H356" s="107">
        <v>21201.617305399999</v>
      </c>
      <c r="I356" s="107">
        <v>188612.20504560001</v>
      </c>
      <c r="J356" s="107">
        <v>81050.428409999993</v>
      </c>
      <c r="K356" s="107">
        <v>123366.32574</v>
      </c>
      <c r="L356" s="107">
        <v>123094.675487584</v>
      </c>
      <c r="M356" s="107">
        <v>0</v>
      </c>
      <c r="N356" s="107">
        <v>12969.127406174501</v>
      </c>
      <c r="P356" s="176">
        <f t="shared" si="46"/>
        <v>55128.518471199997</v>
      </c>
      <c r="Q356" s="176">
        <f t="shared" ref="Q356:Q362" si="48">SUM(E356:N356)</f>
        <v>668438.23374355852</v>
      </c>
      <c r="R356" s="176">
        <f t="shared" si="44"/>
        <v>723566.75221475854</v>
      </c>
      <c r="S356" s="107"/>
      <c r="T356" s="176">
        <f t="shared" si="47"/>
        <v>55128.518471199997</v>
      </c>
      <c r="U356" s="176">
        <f t="shared" ref="U356:U362" si="49">SUM(E356:L356)</f>
        <v>655469.10633738397</v>
      </c>
      <c r="V356" s="176">
        <f t="shared" si="45"/>
        <v>710597.62480858399</v>
      </c>
      <c r="W356" s="107"/>
      <c r="X356" s="107">
        <f t="shared" ref="X356:X362" si="50">SUM(M356:N356)</f>
        <v>12969.127406174501</v>
      </c>
      <c r="Y356" s="107">
        <f t="shared" ref="Y356:Y362" si="51">X356</f>
        <v>12969.127406174501</v>
      </c>
      <c r="Z356" s="107"/>
      <c r="AA356" s="107"/>
      <c r="AB356" s="107"/>
      <c r="AC356" s="107"/>
      <c r="AD356" s="107"/>
      <c r="AE356" s="107"/>
      <c r="AF356" s="107"/>
      <c r="AH356" s="107"/>
      <c r="AI356" s="107"/>
      <c r="AJ356" s="107"/>
      <c r="AK356" s="107"/>
      <c r="AL356" s="107"/>
    </row>
    <row r="357" spans="1:38" x14ac:dyDescent="0.25">
      <c r="A357" s="88">
        <v>34</v>
      </c>
      <c r="B357" s="88" t="s">
        <v>734</v>
      </c>
      <c r="C357" s="88">
        <v>12</v>
      </c>
      <c r="D357" s="107">
        <v>315487.24679220002</v>
      </c>
      <c r="E357" s="107">
        <v>292251.55545172998</v>
      </c>
      <c r="F357" s="107">
        <v>207069.05504494999</v>
      </c>
      <c r="G357" s="107">
        <v>174098.32538056001</v>
      </c>
      <c r="H357" s="107">
        <v>120656.42383417</v>
      </c>
      <c r="I357" s="107">
        <v>732230.06215758005</v>
      </c>
      <c r="J357" s="107">
        <v>317242.88883000001</v>
      </c>
      <c r="K357" s="107">
        <v>261805.03146</v>
      </c>
      <c r="L357" s="107">
        <v>371819.89332737803</v>
      </c>
      <c r="M357" s="107">
        <v>204202.07896239901</v>
      </c>
      <c r="N357" s="107">
        <v>65106.926978614603</v>
      </c>
      <c r="P357" s="176">
        <f t="shared" si="46"/>
        <v>315487.24679220002</v>
      </c>
      <c r="Q357" s="176">
        <f t="shared" si="48"/>
        <v>2746482.2414273825</v>
      </c>
      <c r="R357" s="176">
        <f t="shared" si="44"/>
        <v>3061969.4882195825</v>
      </c>
      <c r="S357" s="107"/>
      <c r="T357" s="176">
        <f t="shared" si="47"/>
        <v>315487.24679220002</v>
      </c>
      <c r="U357" s="176">
        <f t="shared" si="49"/>
        <v>2477173.2354863686</v>
      </c>
      <c r="V357" s="176">
        <f t="shared" si="45"/>
        <v>2792660.4822785687</v>
      </c>
      <c r="W357" s="107"/>
      <c r="X357" s="107">
        <f t="shared" si="50"/>
        <v>269309.00594101363</v>
      </c>
      <c r="Y357" s="107">
        <f t="shared" si="51"/>
        <v>269309.00594101363</v>
      </c>
      <c r="Z357" s="107"/>
      <c r="AA357" s="107"/>
      <c r="AB357" s="107"/>
      <c r="AC357" s="107"/>
      <c r="AD357" s="107"/>
      <c r="AE357" s="107"/>
      <c r="AF357" s="107"/>
      <c r="AH357" s="107"/>
      <c r="AI357" s="107"/>
      <c r="AJ357" s="107"/>
      <c r="AK357" s="107"/>
      <c r="AL357" s="107"/>
    </row>
    <row r="358" spans="1:38" x14ac:dyDescent="0.25">
      <c r="A358" s="88">
        <v>303</v>
      </c>
      <c r="B358" s="88" t="s">
        <v>735</v>
      </c>
      <c r="C358" s="88">
        <v>12</v>
      </c>
      <c r="D358" s="107">
        <v>38746.345688239999</v>
      </c>
      <c r="E358" s="107">
        <v>35865.000487259997</v>
      </c>
      <c r="F358" s="107">
        <v>25825.127262900001</v>
      </c>
      <c r="G358" s="107">
        <v>21777.661611719999</v>
      </c>
      <c r="H358" s="107">
        <v>14697.640182540001</v>
      </c>
      <c r="I358" s="107">
        <v>96252.335544960006</v>
      </c>
      <c r="J358" s="107">
        <v>65621.529330000005</v>
      </c>
      <c r="K358" s="107">
        <v>78412.137300000002</v>
      </c>
      <c r="L358" s="107">
        <v>86014.794563732401</v>
      </c>
      <c r="M358" s="107">
        <v>0</v>
      </c>
      <c r="N358" s="107">
        <v>12603.457479308499</v>
      </c>
      <c r="P358" s="176">
        <f t="shared" si="46"/>
        <v>38746.345688239999</v>
      </c>
      <c r="Q358" s="176">
        <f t="shared" si="48"/>
        <v>437069.6837624209</v>
      </c>
      <c r="R358" s="176">
        <f t="shared" si="44"/>
        <v>475816.02945066092</v>
      </c>
      <c r="S358" s="107"/>
      <c r="T358" s="176">
        <f t="shared" si="47"/>
        <v>38746.345688239999</v>
      </c>
      <c r="U358" s="176">
        <f t="shared" si="49"/>
        <v>424466.22628311242</v>
      </c>
      <c r="V358" s="176">
        <f t="shared" si="45"/>
        <v>463212.57197135244</v>
      </c>
      <c r="W358" s="107"/>
      <c r="X358" s="107">
        <f t="shared" si="50"/>
        <v>12603.457479308499</v>
      </c>
      <c r="Y358" s="107">
        <f t="shared" si="51"/>
        <v>12603.457479308499</v>
      </c>
      <c r="Z358" s="107"/>
      <c r="AA358" s="107"/>
      <c r="AB358" s="107"/>
      <c r="AC358" s="107"/>
      <c r="AD358" s="107"/>
      <c r="AE358" s="107"/>
      <c r="AF358" s="107"/>
      <c r="AH358" s="107"/>
      <c r="AI358" s="107"/>
      <c r="AJ358" s="107"/>
      <c r="AK358" s="107"/>
      <c r="AL358" s="107"/>
    </row>
    <row r="359" spans="1:38" x14ac:dyDescent="0.25">
      <c r="A359" s="88">
        <v>995</v>
      </c>
      <c r="B359" s="88" t="s">
        <v>736</v>
      </c>
      <c r="C359" s="88">
        <v>12</v>
      </c>
      <c r="D359" s="107">
        <v>108225.6437246</v>
      </c>
      <c r="E359" s="107">
        <v>100121.3178028</v>
      </c>
      <c r="F359" s="107">
        <v>71219.017449999999</v>
      </c>
      <c r="G359" s="107">
        <v>59859.852302599997</v>
      </c>
      <c r="H359" s="107">
        <v>41235.691683199999</v>
      </c>
      <c r="I359" s="107">
        <v>292270.19110380003</v>
      </c>
      <c r="J359" s="107">
        <v>120896.17428000001</v>
      </c>
      <c r="K359" s="107">
        <v>146863.67178</v>
      </c>
      <c r="L359" s="107">
        <v>184592.10793353099</v>
      </c>
      <c r="M359" s="107">
        <v>0</v>
      </c>
      <c r="N359" s="107">
        <v>24620.075075985002</v>
      </c>
      <c r="P359" s="176">
        <f t="shared" si="46"/>
        <v>108225.6437246</v>
      </c>
      <c r="Q359" s="176">
        <f t="shared" si="48"/>
        <v>1041678.0994119161</v>
      </c>
      <c r="R359" s="176">
        <f t="shared" si="44"/>
        <v>1149903.7431365161</v>
      </c>
      <c r="S359" s="107"/>
      <c r="T359" s="176">
        <f t="shared" si="47"/>
        <v>108225.6437246</v>
      </c>
      <c r="U359" s="176">
        <f t="shared" si="49"/>
        <v>1017058.0243359311</v>
      </c>
      <c r="V359" s="176">
        <f t="shared" si="45"/>
        <v>1125283.6680605311</v>
      </c>
      <c r="W359" s="107"/>
      <c r="X359" s="107">
        <f t="shared" si="50"/>
        <v>24620.075075985002</v>
      </c>
      <c r="Y359" s="107">
        <f t="shared" si="51"/>
        <v>24620.075075985002</v>
      </c>
      <c r="Z359" s="107"/>
      <c r="AA359" s="107"/>
      <c r="AB359" s="107"/>
      <c r="AC359" s="107"/>
      <c r="AD359" s="107"/>
      <c r="AE359" s="107"/>
      <c r="AF359" s="107"/>
      <c r="AH359" s="107"/>
      <c r="AI359" s="107"/>
      <c r="AJ359" s="107"/>
      <c r="AK359" s="107"/>
      <c r="AL359" s="107"/>
    </row>
    <row r="360" spans="1:38" x14ac:dyDescent="0.25">
      <c r="A360" s="88">
        <v>171</v>
      </c>
      <c r="B360" s="88" t="s">
        <v>737</v>
      </c>
      <c r="C360" s="88">
        <v>12</v>
      </c>
      <c r="D360" s="107">
        <v>46659.276713320003</v>
      </c>
      <c r="E360" s="107">
        <v>43250.187429049998</v>
      </c>
      <c r="F360" s="107">
        <v>31067.878850749999</v>
      </c>
      <c r="G360" s="107">
        <v>26258.462431600001</v>
      </c>
      <c r="H360" s="107">
        <v>17678.327032450001</v>
      </c>
      <c r="I360" s="107">
        <v>135049.6602063</v>
      </c>
      <c r="J360" s="107">
        <v>72516.266969999997</v>
      </c>
      <c r="K360" s="107">
        <v>88719.8361</v>
      </c>
      <c r="L360" s="107">
        <v>97122.3190340414</v>
      </c>
      <c r="M360" s="107">
        <v>0</v>
      </c>
      <c r="N360" s="107">
        <v>15278.746944250601</v>
      </c>
      <c r="P360" s="176">
        <f t="shared" si="46"/>
        <v>46659.276713320003</v>
      </c>
      <c r="Q360" s="176">
        <f t="shared" si="48"/>
        <v>526941.68499844207</v>
      </c>
      <c r="R360" s="176">
        <f t="shared" si="44"/>
        <v>573600.96171176212</v>
      </c>
      <c r="S360" s="107"/>
      <c r="T360" s="176">
        <f t="shared" si="47"/>
        <v>46659.276713320003</v>
      </c>
      <c r="U360" s="176">
        <f t="shared" si="49"/>
        <v>511662.93805419141</v>
      </c>
      <c r="V360" s="176">
        <f t="shared" si="45"/>
        <v>558322.21476751147</v>
      </c>
      <c r="W360" s="107"/>
      <c r="X360" s="107">
        <f t="shared" si="50"/>
        <v>15278.746944250601</v>
      </c>
      <c r="Y360" s="107">
        <f t="shared" si="51"/>
        <v>15278.746944250601</v>
      </c>
      <c r="Z360" s="107"/>
      <c r="AA360" s="107"/>
      <c r="AB360" s="107"/>
      <c r="AC360" s="107"/>
      <c r="AD360" s="107"/>
      <c r="AE360" s="107"/>
      <c r="AF360" s="107"/>
      <c r="AH360" s="107"/>
      <c r="AI360" s="107"/>
      <c r="AJ360" s="107"/>
      <c r="AK360" s="107"/>
      <c r="AL360" s="107"/>
    </row>
    <row r="361" spans="1:38" x14ac:dyDescent="0.25">
      <c r="A361" s="88">
        <v>184</v>
      </c>
      <c r="B361" s="88" t="s">
        <v>738</v>
      </c>
      <c r="C361" s="88">
        <v>12</v>
      </c>
      <c r="D361" s="107">
        <v>17528.820378640001</v>
      </c>
      <c r="E361" s="107">
        <v>16264.674800500001</v>
      </c>
      <c r="F361" s="107">
        <v>11574.812861500001</v>
      </c>
      <c r="G361" s="107">
        <v>9778.6813039999997</v>
      </c>
      <c r="H361" s="107">
        <v>6817.4550605000004</v>
      </c>
      <c r="I361" s="107">
        <v>35970.997083000002</v>
      </c>
      <c r="J361" s="107">
        <v>27874.800029999999</v>
      </c>
      <c r="K361" s="107">
        <v>21383.215980000001</v>
      </c>
      <c r="L361" s="107">
        <v>23445.354598499202</v>
      </c>
      <c r="M361" s="107">
        <v>0</v>
      </c>
      <c r="N361" s="107">
        <v>7139.9985720002896</v>
      </c>
      <c r="P361" s="176">
        <f t="shared" si="46"/>
        <v>17528.820378640001</v>
      </c>
      <c r="Q361" s="176">
        <f t="shared" si="48"/>
        <v>160249.99028999949</v>
      </c>
      <c r="R361" s="176">
        <f t="shared" si="44"/>
        <v>177778.81066863949</v>
      </c>
      <c r="S361" s="107"/>
      <c r="T361" s="176">
        <f t="shared" si="47"/>
        <v>17528.820378640001</v>
      </c>
      <c r="U361" s="176">
        <f t="shared" si="49"/>
        <v>153109.99171799919</v>
      </c>
      <c r="V361" s="176">
        <f t="shared" si="45"/>
        <v>170638.81209663919</v>
      </c>
      <c r="W361" s="107"/>
      <c r="X361" s="107">
        <f t="shared" si="50"/>
        <v>7139.9985720002896</v>
      </c>
      <c r="Y361" s="107">
        <f t="shared" si="51"/>
        <v>7139.9985720002896</v>
      </c>
      <c r="Z361" s="107"/>
      <c r="AA361" s="107"/>
      <c r="AB361" s="107"/>
      <c r="AC361" s="107"/>
      <c r="AD361" s="107"/>
      <c r="AE361" s="107"/>
      <c r="AF361" s="107"/>
      <c r="AH361" s="107"/>
      <c r="AI361" s="107"/>
      <c r="AJ361" s="107"/>
      <c r="AK361" s="107"/>
      <c r="AL361" s="107"/>
    </row>
    <row r="362" spans="1:38" x14ac:dyDescent="0.25">
      <c r="A362" s="88">
        <v>50</v>
      </c>
      <c r="B362" s="88" t="s">
        <v>739</v>
      </c>
      <c r="C362" s="88">
        <v>12</v>
      </c>
      <c r="D362" s="107">
        <v>19406.9886334</v>
      </c>
      <c r="E362" s="107">
        <v>17995.820336270001</v>
      </c>
      <c r="F362" s="107">
        <v>13029.710709049999</v>
      </c>
      <c r="G362" s="107">
        <v>10990.668443439999</v>
      </c>
      <c r="H362" s="107">
        <v>7350.3881338299998</v>
      </c>
      <c r="I362" s="107">
        <v>45329.952570419999</v>
      </c>
      <c r="J362" s="107">
        <v>35448.931349999999</v>
      </c>
      <c r="K362" s="107">
        <v>31617.288359999999</v>
      </c>
      <c r="L362" s="107">
        <v>35643.304167369897</v>
      </c>
      <c r="M362" s="107">
        <v>0</v>
      </c>
      <c r="N362" s="107">
        <v>7162.4385675122903</v>
      </c>
      <c r="P362" s="176">
        <f t="shared" si="46"/>
        <v>19406.9886334</v>
      </c>
      <c r="Q362" s="176">
        <f t="shared" si="48"/>
        <v>204568.5026378922</v>
      </c>
      <c r="R362" s="176">
        <f t="shared" si="44"/>
        <v>223975.49127129221</v>
      </c>
      <c r="S362" s="107"/>
      <c r="T362" s="176">
        <f t="shared" si="47"/>
        <v>19406.9886334</v>
      </c>
      <c r="U362" s="176">
        <f t="shared" si="49"/>
        <v>197406.06407037991</v>
      </c>
      <c r="V362" s="176">
        <f t="shared" si="45"/>
        <v>216813.05270377992</v>
      </c>
      <c r="W362" s="107"/>
      <c r="X362" s="107">
        <f t="shared" si="50"/>
        <v>7162.4385675122903</v>
      </c>
      <c r="Y362" s="107">
        <f t="shared" si="51"/>
        <v>7162.4385675122903</v>
      </c>
      <c r="Z362" s="107"/>
      <c r="AA362" s="107"/>
      <c r="AB362" s="107"/>
      <c r="AC362" s="107"/>
      <c r="AD362" s="107"/>
      <c r="AE362" s="107"/>
      <c r="AF362" s="107"/>
      <c r="AH362" s="107"/>
      <c r="AI362" s="107"/>
      <c r="AJ362" s="107"/>
      <c r="AK362" s="107"/>
      <c r="AL362" s="107"/>
    </row>
    <row r="363" spans="1:38" x14ac:dyDescent="0.25">
      <c r="D363" s="107"/>
      <c r="E363" s="107"/>
      <c r="F363" s="107"/>
      <c r="G363" s="107"/>
      <c r="H363" s="107"/>
      <c r="I363" s="107"/>
      <c r="J363" s="107"/>
      <c r="K363" s="107"/>
      <c r="L363" s="107"/>
      <c r="M363" s="107"/>
      <c r="N363" s="107"/>
    </row>
    <row r="364" spans="1:38" x14ac:dyDescent="0.25">
      <c r="B364" s="88" t="s">
        <v>228</v>
      </c>
      <c r="D364" s="107">
        <f t="shared" ref="D364:N364" si="52">SUM(D7:D362)</f>
        <v>20780443.593556605</v>
      </c>
      <c r="E364" s="107">
        <f t="shared" si="52"/>
        <v>19235298.159479145</v>
      </c>
      <c r="F364" s="107">
        <f t="shared" si="52"/>
        <v>13690350.321016246</v>
      </c>
      <c r="G364" s="107">
        <f t="shared" si="52"/>
        <v>11499354.507671792</v>
      </c>
      <c r="H364" s="107">
        <f t="shared" si="52"/>
        <v>7972726.0625813464</v>
      </c>
      <c r="I364" s="107">
        <f t="shared" si="52"/>
        <v>64504506.547065921</v>
      </c>
      <c r="J364" s="107">
        <f t="shared" si="52"/>
        <v>27956841.545010012</v>
      </c>
      <c r="K364" s="107">
        <f t="shared" si="52"/>
        <v>35683097.043300003</v>
      </c>
      <c r="L364" s="107">
        <f t="shared" si="52"/>
        <v>36735383.690517373</v>
      </c>
      <c r="M364" s="107">
        <f t="shared" si="52"/>
        <v>10000000.000000052</v>
      </c>
      <c r="N364" s="107">
        <f t="shared" si="52"/>
        <v>5099999.9999999963</v>
      </c>
      <c r="P364" s="107">
        <f>SUM(P7:P362)</f>
        <v>20780443.593556605</v>
      </c>
      <c r="Q364" s="107">
        <f>SUM(Q7:Q362)</f>
        <v>232377557.87664187</v>
      </c>
      <c r="R364" s="176">
        <f>SUM(P364:Q364)</f>
        <v>253158001.47019848</v>
      </c>
      <c r="S364" s="107"/>
      <c r="T364" s="176">
        <f>SUM(T7:T362)</f>
        <v>20780443.593556605</v>
      </c>
      <c r="U364" s="176">
        <f>SUM(U7:U362)</f>
        <v>217277557.87664178</v>
      </c>
      <c r="V364" s="176">
        <f>SUM(T364:U364)</f>
        <v>238058001.47019839</v>
      </c>
      <c r="W364" s="107"/>
      <c r="X364" s="107">
        <f>SUM(X7:X362)</f>
        <v>15100000.000000054</v>
      </c>
      <c r="Y364" s="107">
        <f>SUM(Y7:Y362)</f>
        <v>15100000.000000054</v>
      </c>
      <c r="Z364" s="107"/>
      <c r="AA364" s="107"/>
      <c r="AB364" s="107"/>
      <c r="AD364" s="107"/>
      <c r="AE364" s="107"/>
      <c r="AF364" s="107"/>
      <c r="AG364" s="107"/>
      <c r="AH364" s="107"/>
      <c r="AI364" s="107"/>
      <c r="AJ364" s="107"/>
      <c r="AK364" s="107"/>
      <c r="AL364" s="107"/>
    </row>
  </sheetData>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vt:i4>
      </vt:variant>
    </vt:vector>
  </HeadingPairs>
  <TitlesOfParts>
    <vt:vector size="15" baseType="lpstr">
      <vt:lpstr>Samenvatting actueel 2021</vt:lpstr>
      <vt:lpstr>Baten-Lasten actueel 2021</vt:lpstr>
      <vt:lpstr>Samenvatting 2020</vt:lpstr>
      <vt:lpstr>Baten-Lasten 2020</vt:lpstr>
      <vt:lpstr>Cognos jaarcijfers 2020</vt:lpstr>
      <vt:lpstr>Overgang i.r.t jaarrekening</vt:lpstr>
      <vt:lpstr>Kosten per domein</vt:lpstr>
      <vt:lpstr>Draaitabel compensatie</vt:lpstr>
      <vt:lpstr>Coronasteun</vt:lpstr>
      <vt:lpstr>Samenvatting</vt:lpstr>
      <vt:lpstr>Compensatie GF Totaal</vt:lpstr>
      <vt:lpstr>compensatiepakket dec 2020</vt:lpstr>
      <vt:lpstr>Bedragen per gemeente</vt:lpstr>
      <vt:lpstr>Compensatiepakket_maart_2021</vt:lpstr>
      <vt:lpstr>'compensatiepakket dec 2020'!_FilterDatabase</vt:lpstr>
    </vt:vector>
  </TitlesOfParts>
  <Company>GR IJsselgemeenten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Coronamonitor</dc:title>
  <dc:creator>Robert Knoop;Martin Vermaat</dc:creator>
  <cp:lastModifiedBy>Robert Knoop</cp:lastModifiedBy>
  <cp:lastPrinted>2021-02-23T12:45:08Z</cp:lastPrinted>
  <dcterms:created xsi:type="dcterms:W3CDTF">2020-06-22T06:42:14Z</dcterms:created>
  <dcterms:modified xsi:type="dcterms:W3CDTF">2021-04-16T12:40:47Z</dcterms:modified>
</cp:coreProperties>
</file>